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300" windowHeight="10056"/>
  </bookViews>
  <sheets>
    <sheet name="Марион" sheetId="1" r:id="rId1"/>
    <sheet name="Юля" sheetId="2" r:id="rId2"/>
    <sheet name="Женева" sheetId="3" r:id="rId3"/>
    <sheet name="Елена" sheetId="4" r:id="rId4"/>
    <sheet name="Алла" sheetId="5" r:id="rId5"/>
    <sheet name="Оксана" sheetId="6" r:id="rId6"/>
    <sheet name="Алексис" sheetId="7" r:id="rId7"/>
    <sheet name="Бреда" sheetId="8" r:id="rId8"/>
    <sheet name="Вера" sheetId="9" r:id="rId9"/>
    <sheet name="Алла 01" sheetId="10" r:id="rId10"/>
    <sheet name="Сандра" sheetId="11" r:id="rId11"/>
    <sheet name="Диана" sheetId="12" r:id="rId12"/>
    <sheet name="Хуго 1084" sheetId="13" r:id="rId13"/>
    <sheet name="Того 1083" sheetId="14" r:id="rId14"/>
    <sheet name="Андра" sheetId="15" r:id="rId15"/>
    <sheet name="Долли" sheetId="16" r:id="rId16"/>
    <sheet name="Мануэлла" sheetId="17" r:id="rId17"/>
    <sheet name="Верона" sheetId="18" r:id="rId18"/>
    <sheet name="Валенсия" sheetId="19" r:id="rId19"/>
    <sheet name="Пиза 01" sheetId="20" r:id="rId20"/>
    <sheet name="Рустикал" sheetId="21" r:id="rId21"/>
    <sheet name="Орион" sheetId="22" r:id="rId22"/>
    <sheet name="Ариста" sheetId="23" r:id="rId23"/>
    <sheet name="Барный" sheetId="24" r:id="rId24"/>
    <sheet name="Барный 01" sheetId="25" r:id="rId25"/>
    <sheet name="Флоренция" sheetId="26" r:id="rId26"/>
    <sheet name="Квин" sheetId="27" r:id="rId27"/>
    <sheet name="Соло" sheetId="28" r:id="rId28"/>
  </sheets>
  <externalReferences>
    <externalReference r:id="rId29"/>
  </externalReferences>
  <definedNames>
    <definedName name="_xlnm.Print_Area" localSheetId="0">Марион!$B$1:$M$300</definedName>
  </definedNames>
  <calcPr calcId="144525"/>
</workbook>
</file>

<file path=xl/calcChain.xml><?xml version="1.0" encoding="utf-8"?>
<calcChain xmlns="http://schemas.openxmlformats.org/spreadsheetml/2006/main">
  <c r="C26" i="28" l="1"/>
  <c r="C26" i="27"/>
  <c r="C26" i="26"/>
  <c r="C26" i="25"/>
  <c r="C26" i="24"/>
  <c r="C26" i="23"/>
  <c r="C26" i="22"/>
  <c r="C26" i="21"/>
  <c r="C26" i="20"/>
  <c r="C26" i="19"/>
  <c r="C26" i="18"/>
  <c r="C26" i="17"/>
  <c r="C26" i="16"/>
  <c r="C26" i="15"/>
  <c r="C26" i="14"/>
  <c r="C26" i="13"/>
  <c r="C26" i="12"/>
  <c r="C26" i="11"/>
  <c r="C26" i="10"/>
  <c r="C26" i="9"/>
  <c r="C26" i="8"/>
  <c r="C26" i="7"/>
  <c r="C26" i="6"/>
  <c r="C26" i="5"/>
  <c r="C26" i="4"/>
  <c r="C26" i="3"/>
  <c r="C26" i="2"/>
  <c r="J279" i="1"/>
  <c r="J276" i="1"/>
  <c r="J273" i="1"/>
  <c r="J270" i="1"/>
  <c r="J267" i="1"/>
  <c r="J264" i="1"/>
  <c r="J261" i="1"/>
  <c r="J258" i="1"/>
  <c r="J255" i="1"/>
  <c r="J252" i="1"/>
  <c r="J247" i="1"/>
  <c r="J233" i="1"/>
  <c r="J232" i="1"/>
  <c r="J230" i="1"/>
  <c r="J229" i="1"/>
  <c r="J227" i="1"/>
  <c r="J226" i="1"/>
  <c r="J224" i="1"/>
  <c r="J223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5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0" i="1"/>
  <c r="J178" i="1"/>
  <c r="J177" i="1"/>
  <c r="J176" i="1"/>
  <c r="J175" i="1"/>
  <c r="J174" i="1"/>
  <c r="J173" i="1"/>
  <c r="J171" i="1"/>
  <c r="J169" i="1"/>
  <c r="J168" i="1"/>
  <c r="J167" i="1"/>
  <c r="J166" i="1"/>
  <c r="J165" i="1"/>
  <c r="J164" i="1"/>
  <c r="J163" i="1"/>
  <c r="J162" i="1"/>
  <c r="J161" i="1"/>
  <c r="J160" i="1"/>
  <c r="J158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</calcChain>
</file>

<file path=xl/sharedStrings.xml><?xml version="1.0" encoding="utf-8"?>
<sst xmlns="http://schemas.openxmlformats.org/spreadsheetml/2006/main" count="1124" uniqueCount="260">
  <si>
    <t xml:space="preserve">ООО "Марион" 
 398059, г.Липецк, ул.Фрунзе, д.43
тел. (4742) 24-01-66 многоканальный, 77-13-37, 23-02-89
e-mail: marion@lipetsk.ru    www.marion-l.com
</t>
  </si>
  <si>
    <t>ПРАЙС - ЛИСТ</t>
  </si>
  <si>
    <t>11.09.2017г.</t>
  </si>
  <si>
    <t xml:space="preserve">№ </t>
  </si>
  <si>
    <t>Наименование</t>
  </si>
  <si>
    <t>Габаритный размер изделия,     (высота * ширина  *глубина)</t>
  </si>
  <si>
    <t>Вес, кг</t>
  </si>
  <si>
    <t>Кол-во в упаковке, шт.</t>
  </si>
  <si>
    <t>Объем, м^3</t>
  </si>
  <si>
    <t>Фото</t>
  </si>
  <si>
    <t>Обивка</t>
  </si>
  <si>
    <t>Цена, руб.</t>
  </si>
  <si>
    <t xml:space="preserve">Стул "Юля" </t>
  </si>
  <si>
    <t>970х465х480</t>
  </si>
  <si>
    <t>1-я категория</t>
  </si>
  <si>
    <t>2-я категория</t>
  </si>
  <si>
    <t>3-я категория</t>
  </si>
  <si>
    <t xml:space="preserve">Стул "Валерия" </t>
  </si>
  <si>
    <t>935х460х470</t>
  </si>
  <si>
    <t>Стул "Елена"</t>
  </si>
  <si>
    <t>970х480х485</t>
  </si>
  <si>
    <t>Стул "Алла"</t>
  </si>
  <si>
    <t>945х470х510</t>
  </si>
  <si>
    <t xml:space="preserve">Стул "Оксана" </t>
  </si>
  <si>
    <t>985х460х480</t>
  </si>
  <si>
    <t>Кресло "Алексис"</t>
  </si>
  <si>
    <t>760х560х570</t>
  </si>
  <si>
    <t>Стул "Вера"</t>
  </si>
  <si>
    <t>970х485х510</t>
  </si>
  <si>
    <t>Стул "Алла 01"</t>
  </si>
  <si>
    <t>980*440*470</t>
  </si>
  <si>
    <t>Стул "Сандра"</t>
  </si>
  <si>
    <t>1020х440х525</t>
  </si>
  <si>
    <t>Стул "Диана"</t>
  </si>
  <si>
    <t>960х485х620</t>
  </si>
  <si>
    <t>Стул "Андра"</t>
  </si>
  <si>
    <t>1002х450х540</t>
  </si>
  <si>
    <t>Стул "Долли"</t>
  </si>
  <si>
    <t>850х500х450</t>
  </si>
  <si>
    <t>Кресло "Мануэлла"</t>
  </si>
  <si>
    <t>850х590х570</t>
  </si>
  <si>
    <t>Стул "Верона"</t>
  </si>
  <si>
    <t>940х450х460</t>
  </si>
  <si>
    <t>Стул "Валенсия"</t>
  </si>
  <si>
    <t>1010х450х650</t>
  </si>
  <si>
    <t>Стул "Пиза 01"</t>
  </si>
  <si>
    <t>1000х470х600</t>
  </si>
  <si>
    <t>Стул "Рустикал"             с деревянной сидушкой *</t>
  </si>
  <si>
    <t>920х470х490</t>
  </si>
  <si>
    <t>Стул "Рустикал"           с мягкой сидушкой</t>
  </si>
  <si>
    <t>Стул "Смарт"</t>
  </si>
  <si>
    <t>790х480х400</t>
  </si>
  <si>
    <t>0.3</t>
  </si>
  <si>
    <t>Стул "Ариста" *</t>
  </si>
  <si>
    <t>840х460х420</t>
  </si>
  <si>
    <t>Стул "Барный" *</t>
  </si>
  <si>
    <t>800х340х340</t>
  </si>
  <si>
    <t>Стул "Барный 01" *</t>
  </si>
  <si>
    <t>1100х400х410</t>
  </si>
  <si>
    <t>Стул "Флоренция" *</t>
  </si>
  <si>
    <t>985х470х430</t>
  </si>
  <si>
    <t>Кресло "Квин" *</t>
  </si>
  <si>
    <t>840х570х600</t>
  </si>
  <si>
    <t>Стол Альт - 1</t>
  </si>
  <si>
    <t>Д 850 (1150)      Ш 850 х В 770</t>
  </si>
  <si>
    <t>Фигурный набор шпона</t>
  </si>
  <si>
    <t xml:space="preserve">эмаль </t>
  </si>
  <si>
    <t>эмаль с патиной</t>
  </si>
  <si>
    <t>Стол Альт - 2 Механизм синхронного раздвижения со вставкой «бабочка»</t>
  </si>
  <si>
    <t>Д 1000 (1360) Ш 760 х В 770</t>
  </si>
  <si>
    <t>Стол Альт - 3 Механизм синхронного раздвижения со вставкой «бабочка»</t>
  </si>
  <si>
    <t>Д 1000 (1360)  Ш 760 х В 770</t>
  </si>
  <si>
    <t>Стол обеденный Альт- Ново - 1 Механизм синхронного раздвижения со вставкой «бабочка»</t>
  </si>
  <si>
    <t>Д 1000 (1360) Ш 1000 х В 770</t>
  </si>
  <si>
    <t>Стол обеденный Альт-Ново-2 Механизм синхронного раздвижения со вставкой «бабочка»</t>
  </si>
  <si>
    <t>Д 1200 (1600)  Ш 890 х В 770</t>
  </si>
  <si>
    <t>Стол обеденный Альт - Ново -3 Механизм синхронного раздвижения со вставкой «бабочка»</t>
  </si>
  <si>
    <t>Д 1560 (1960)  Ш 890 х В 770</t>
  </si>
  <si>
    <t>Стол обеденный Альт - Ново-4 Механизм синхронного раздвижения со вставкой «бабочка»</t>
  </si>
  <si>
    <t>Д 1560 (1960)(2360)    Ш 890 х В 770</t>
  </si>
  <si>
    <t>Стол обеденный Ульяна-1 Механизм синхронного раздвижения со вставкой «бабочка»</t>
  </si>
  <si>
    <t>Стол обеденный Ульяна-2 Механизм синхронного раздвижения со вставкой «бабочка»</t>
  </si>
  <si>
    <t>Д 1200 (1600) х Ш 890 х В 770</t>
  </si>
  <si>
    <t>Стол обеденный Ульяна-3 Механизм синхронного раздвижения со вставкой «бабочка»</t>
  </si>
  <si>
    <t>Д 1560 (1960) х Ш 890 х В 770</t>
  </si>
  <si>
    <t>Стол обеденный Ульяна-4 Механизм синхронного раздвижения (две вставки 400мм)</t>
  </si>
  <si>
    <t>Д 1560 (1960)(2360) х Ш 890 х В 770</t>
  </si>
  <si>
    <t>Стол обеденный Элегия-1 Механизм синхронного раздвижения со вставкой «бабочка»</t>
  </si>
  <si>
    <t>Д 1000 (1360) х Ш 1000 х В 770</t>
  </si>
  <si>
    <t>Стол обеденный Элегия-2 Механизм синхронного раздвижения со вставкой «бабочка»</t>
  </si>
  <si>
    <t>Стол обеденный Элегия-3 Механизм синхронного раздвижения со вставкой «бабочка»</t>
  </si>
  <si>
    <t>Стол обеденный Элегия-4 Механизм синхронного раздвижения (две вставки 400мм)</t>
  </si>
  <si>
    <t>Стол обеденный Венеция-1 Механизм синхронного раздвижения со вставкой «бабочка»</t>
  </si>
  <si>
    <t>Стол обеденный Венеция-2 Механизм синхронного раздвижения со вставкой «бабочка»</t>
  </si>
  <si>
    <t>Стол обеденный Венеция-3 Механизм синхронного раздвижения со вставкой «бабочка»</t>
  </si>
  <si>
    <t>Стол обеденный Венеция-4 Механизм синхронного раздвижения (две вставки 400мм)</t>
  </si>
  <si>
    <t>Стол обеденный Дуглас-1 Механизм синхронного раздвижения со вставкой «бабочка»</t>
  </si>
  <si>
    <t>Д 1200 (1700) х Ш 1200 х В 770</t>
  </si>
  <si>
    <t>Стол обеденный Дуглас-2 Механизм синхронного раздвижения (две вставки 450мм)</t>
  </si>
  <si>
    <t>Д 2100 (2550)(3000) х Ш 1040 х В 770</t>
  </si>
  <si>
    <t>Стол обеденный Дуглас-3 Механизм синхронного раздвижения (три вставки 600 мм)</t>
  </si>
  <si>
    <t>Д 2500(3100)(3700) (4300) х Ш 1200 х В 770</t>
  </si>
  <si>
    <t>Стол обеденный Нот         Механизм синхронного раздвижения со вставкой «бабочка»</t>
  </si>
  <si>
    <t>Д 1500 (2050) х Ш 1500 х В 770</t>
  </si>
  <si>
    <t>Стол обеденный ЛИРА        Механизм синхронного раздвижения (три вставки 600 мм)</t>
  </si>
  <si>
    <t>Стол обеденный Арден           Механизм синхронного раздвижения со вставкой «бабочка»</t>
  </si>
  <si>
    <t>Д 1550 (2150) х Ш 900 х В 760</t>
  </si>
  <si>
    <t>Прямой набор шпона</t>
  </si>
  <si>
    <t>Стол обеденный Неаполь элит Механизм синхронного раздвижения (две вставки 450мм)</t>
  </si>
  <si>
    <t>Д 2100 (2550)(3000) х Ш 1050 х В 760</t>
  </si>
  <si>
    <t>Стол обеденный ЛИРА  с прямоугольной столешницей Механизм синхронного раздвижения (три вставки 600 мм)</t>
  </si>
  <si>
    <t>Д 2500(3100) (3700) (4300) х Ш 1200 х В 770</t>
  </si>
  <si>
    <t>Стол обеденный Одиссей Механизм синхронного раздвижения (три вставки 600 мм)</t>
  </si>
  <si>
    <t>Стол обеденный Итальянский Механизм синхронного раздвижения со вставкой «бабочка»</t>
  </si>
  <si>
    <t>Д 2000(2500) х Ш 900 х В 770</t>
  </si>
  <si>
    <t>Эмаль</t>
  </si>
  <si>
    <t>Стол обеденный Рендер-1 Механизм синхронного раздвижения со вставкой «бабочка»</t>
  </si>
  <si>
    <t>Д 1000 (1360) х Ш 760 х В 770</t>
  </si>
  <si>
    <t>Стол обеденный Лео               Механизм синхронного раздвижения со вставкой «бабочка»</t>
  </si>
  <si>
    <t>Стол обеденный Модерн          Механизм синхронного раздвижения со вставкой «бабочка»</t>
  </si>
  <si>
    <t>Д 1200 (1600) х Ш 800 х В 760</t>
  </si>
  <si>
    <t>Стол обеденный Флоренция       Три размера. Раздвижная и нераздвижная модели. Механизм синхронного раздвижения  со вставкой бабочка.</t>
  </si>
  <si>
    <t>Д 950 (1310) х Ш 600 х В 770</t>
  </si>
  <si>
    <t>Д 950 х Ш 600 х В 770</t>
  </si>
  <si>
    <t>Стол обеденный Соната             Три размера. Раздвижная и нераздвижная модели. Механизм синхронного раздвижения со вставкой бабочка</t>
  </si>
  <si>
    <t>Д 800 х Ш 800 х В 760</t>
  </si>
  <si>
    <t>Д 1200 х Ш 800 х В 760</t>
  </si>
  <si>
    <t>Стол обеденный Москва                 Три размера. Раздвижная и нераздвижная модели. Механизм синхронного раздвижения со вставкой бабочка</t>
  </si>
  <si>
    <t>Стол обеденный Техно-книжка Поворотный механизм раздвижения стола</t>
  </si>
  <si>
    <t>Д 800 (1600) х Ш 800 х В 740</t>
  </si>
  <si>
    <t>Стол обеденный Техно-лайт                 Не раздвигается</t>
  </si>
  <si>
    <t>Подстолье хром</t>
  </si>
  <si>
    <t>Д 1400 х Ш 800 х В 760</t>
  </si>
  <si>
    <t>Стол обеденный Рим-1                   Не раздвигается</t>
  </si>
  <si>
    <t>Стол обеденный Рим-2                   Не раздвигается</t>
  </si>
  <si>
    <t>Стол обеденный Сальвадор              Не раздвигается</t>
  </si>
  <si>
    <t>Стол журнальный Лео-2                  Не раздвигается</t>
  </si>
  <si>
    <t>Д 650 х Ш 650х В 450</t>
  </si>
  <si>
    <t>Фигурный набор шпона - шахматная доска</t>
  </si>
  <si>
    <t>Стол обеденный Голд-1                 Не раздвигается</t>
  </si>
  <si>
    <t>Д 800 Х Ш800 Х В 760</t>
  </si>
  <si>
    <t>Стол обеденный Голд-2                 Не раздвигается</t>
  </si>
  <si>
    <t>Стол обеденный Стелла                      Не раздвигается</t>
  </si>
  <si>
    <t>Стол изготавливается под заказ</t>
  </si>
  <si>
    <t>Стол обеденный Сильвер              Не раздвигается</t>
  </si>
  <si>
    <t>Стол обеденный Наполеон            Не раздвигается</t>
  </si>
  <si>
    <t>Д 3400 х Ш 1200 х В 770</t>
  </si>
  <si>
    <t>Разные размеры столешниц</t>
  </si>
  <si>
    <t>Стол обеденный Монако                  Не раздвигается</t>
  </si>
  <si>
    <t>Стол обеденный Генри                           Не раздвигается</t>
  </si>
  <si>
    <t>Д 800 х Ш 800 х В 600</t>
  </si>
  <si>
    <t>Стол обеденный Олсен                          Не раздвигается</t>
  </si>
  <si>
    <t>Д 1000 х Ш 1000 х В 750</t>
  </si>
  <si>
    <t>Стол обеденный Киото                        Не раздвигается</t>
  </si>
  <si>
    <t>Д 1200 х Ш 800 х В 770</t>
  </si>
  <si>
    <t>НОВОЕ ПОСТУПЛЕНИЕ СТОЛОВ</t>
  </si>
  <si>
    <t>Стол обеденный Диез Т6</t>
  </si>
  <si>
    <t>Д 1200(1650) х Ш 760х В 755</t>
  </si>
  <si>
    <t>0.1</t>
  </si>
  <si>
    <t>Массив бука, ЛФБ</t>
  </si>
  <si>
    <t>Стол изготавливается под заказ, имеется складская программа.  Цвет - Венге, Дуб Беловежский</t>
  </si>
  <si>
    <t>Стол обеденный Диез Т11</t>
  </si>
  <si>
    <t>Д 1200(2200) х Ш 760х В 735</t>
  </si>
  <si>
    <t>Стол изготавливается под заказ, имеется складская программа.  Цвет - Венге, Дуб Сильвер</t>
  </si>
  <si>
    <t>Стол обеденный Милан</t>
  </si>
  <si>
    <t>0.124</t>
  </si>
  <si>
    <t xml:space="preserve"> Массив сосны, ЛДСП</t>
  </si>
  <si>
    <t>Стол изготавливается под заказ, имеется складская программа. Цвет - Венге Цаво, Дуб Белфорт</t>
  </si>
  <si>
    <t>Стол обеденный Танго Т1</t>
  </si>
  <si>
    <t>Д 900(1390) х Ш 760 х В 765</t>
  </si>
  <si>
    <t>0.07</t>
  </si>
  <si>
    <t>Стол изготавливается под заказ, имеется складская программа. Цвет - Венге/Дуб Сильвер</t>
  </si>
  <si>
    <t>Стол обеденный Танго Т2</t>
  </si>
  <si>
    <t>Д 1200(1740) х Ш 760 х В 750</t>
  </si>
  <si>
    <t>0.09</t>
  </si>
  <si>
    <t>Стол обеденный  Альт 01</t>
  </si>
  <si>
    <t>Д 1100(1450) х Ш 800 х В 740</t>
  </si>
  <si>
    <t>0.08</t>
  </si>
  <si>
    <t xml:space="preserve"> Массив бука, МДФ, Шпон</t>
  </si>
  <si>
    <t>Стол изготавливается под заказ, имеется складская программа. Цвет - Темный орех</t>
  </si>
  <si>
    <t>Д 1350(1700) х Ш 900 х В 740</t>
  </si>
  <si>
    <t>0.12</t>
  </si>
  <si>
    <t xml:space="preserve"> Массив бука, ЛДСП</t>
  </si>
  <si>
    <t>Стол изготавливается под заказ, имеется складская программа. Цвет - Слоновая кость/ Дуб Сонома трюфель</t>
  </si>
  <si>
    <t>Стол обеденный Марсель</t>
  </si>
  <si>
    <t>Д 1500(1920) х Ш 965 х В 750</t>
  </si>
  <si>
    <t>0.141</t>
  </si>
  <si>
    <t xml:space="preserve"> Массив бука, МДФ, ДСП</t>
  </si>
  <si>
    <t>Стол изготавливается под заказ, имеется складская программа. Цвет - Венге</t>
  </si>
  <si>
    <t>Стол обеденный Ницца</t>
  </si>
  <si>
    <t>Д 1100(1415) х Ш 700 х В 750</t>
  </si>
  <si>
    <t>0.122</t>
  </si>
  <si>
    <t>Стол обеденный Портофино</t>
  </si>
  <si>
    <t>Д 1100(1415) х Ш 750 х В 750</t>
  </si>
  <si>
    <t>0.087</t>
  </si>
  <si>
    <t xml:space="preserve"> Массив бука</t>
  </si>
  <si>
    <t>Стол изготавливается под заказ, имеется складская программа. Цвет - Венге, Бежевый</t>
  </si>
  <si>
    <t>Тонировка СТУЛЬЯ:  Венге, Орех Артемида, Орех №2, Яблоня Локарно , Груша Арозо, Бук, Выбеленый бук, Дуб, эмаль, эмаль с патиной</t>
  </si>
  <si>
    <t xml:space="preserve">!!! На стулья в тонировках ЭМАЛЬ "белая эмаль", "слоновая кость", предусмотрена наценка 5%. </t>
  </si>
  <si>
    <t xml:space="preserve">!!! На стулья: Флоренция, Валенсия, Верона возможно нанесение золотой или серебряной патины на эмаль, на что предусмотрена наценка 10% </t>
  </si>
  <si>
    <t>Ткань: 1-я категория:   Жаккард,  Skif , Sakura, Careena verde, Финч, Flax.</t>
  </si>
  <si>
    <t xml:space="preserve"> 2-я категория: К/зам ( Fox, Terra, Latte, Stark, Escada) Ткань: Rich, Fondue,  Astrum, Forest, Enigma, Best, Kord, Sahara,</t>
  </si>
  <si>
    <t xml:space="preserve"> Vivant,  замша Savio, ELF730,729,  Universal, Longoria, .</t>
  </si>
  <si>
    <t xml:space="preserve">  3-я категория: ткани: Tayfun,  Macik, Omega, кожзам (Galaxy, Space, Орегон, Fusion), JOY, Vision, JOY Animal, JOY Harvard, Velvet Lux, Malta.</t>
  </si>
  <si>
    <t>!!!ВНИМАНИЕ!!!  В связи с нестабильными курсами валют, категории ткани могут меняться</t>
  </si>
  <si>
    <t>!!! На стулья в ткани заказчика, цена: 1-я категория - минус 100 руб. ВОЗМОЖНЫ ТЕХНОЛОГИЧЕСКИЕ ОГРАНИЧЕНИЯ</t>
  </si>
  <si>
    <t>Возможность и цену изготовления стульев в ткани или кожзаме и в тонировке не из коллекции, уточняйте у менеджеров.</t>
  </si>
  <si>
    <t xml:space="preserve">Тонировка СТОЛЫ: </t>
  </si>
  <si>
    <t>Шпон:  Орех Артемида, Орех №2, Яблоня, Груша, Дуб, Темный дуб, Эмаль: ( слоновая кость, белая эмаль, черная эмаль, красное дерево, венге), эмаль с золотой или серебрянной патиной</t>
  </si>
  <si>
    <t>ВНИМАНИЕ !!!    Цвета изображений тонировок и ткани в парйсе, на сайте или в каталоге могут отличаться от реальных цветов.</t>
  </si>
  <si>
    <t>Незначительный разнотон не считается деффектом, так как изделия произведены из ценных пород натурального бука.</t>
  </si>
  <si>
    <t>PHOTO OR DRAWING</t>
  </si>
  <si>
    <t xml:space="preserve"> Стул  "Юля" </t>
  </si>
  <si>
    <t>Описание</t>
  </si>
  <si>
    <t>структура - бук</t>
  </si>
  <si>
    <t>цвет естественный, может измениться</t>
  </si>
  <si>
    <t>обивка - ткань, кожзам, кожа</t>
  </si>
  <si>
    <t>Цвет ткани может измениться</t>
  </si>
  <si>
    <t>Размер изделия</t>
  </si>
  <si>
    <t>высота</t>
  </si>
  <si>
    <t>глубина</t>
  </si>
  <si>
    <t>ширина</t>
  </si>
  <si>
    <t>Размеры коробки</t>
  </si>
  <si>
    <t>Упаковка типа:</t>
  </si>
  <si>
    <t>Картонная коробка</t>
  </si>
  <si>
    <t>Объем, m3</t>
  </si>
  <si>
    <t>Тип коробки (число сгиба) :</t>
  </si>
  <si>
    <t>Вес в упаковке, kг</t>
  </si>
  <si>
    <t>Кол-во стульев в упаковке:         2</t>
  </si>
  <si>
    <t>Количество в фуре 86 м3 :</t>
  </si>
  <si>
    <t xml:space="preserve"> Стул  "Женева"  </t>
  </si>
  <si>
    <t xml:space="preserve"> Стул  "Елена" </t>
  </si>
  <si>
    <t xml:space="preserve"> Стул  "Алла"</t>
  </si>
  <si>
    <t xml:space="preserve">Стул "Оксана"  </t>
  </si>
  <si>
    <t xml:space="preserve"> Кресло "Алексис"</t>
  </si>
  <si>
    <t>Кол-во стульев в упаковке:         1</t>
  </si>
  <si>
    <t xml:space="preserve"> Стул  "Бреда" </t>
  </si>
  <si>
    <t xml:space="preserve"> </t>
  </si>
  <si>
    <t xml:space="preserve"> Стул  "Вера" </t>
  </si>
  <si>
    <t xml:space="preserve"> Стул  "Алла 01"</t>
  </si>
  <si>
    <t xml:space="preserve"> Стул  "Диана" </t>
  </si>
  <si>
    <t xml:space="preserve"> Стул  "Хуго"  1084</t>
  </si>
  <si>
    <t>Стул Того (1083)</t>
  </si>
  <si>
    <t xml:space="preserve"> Стул  "Андра" </t>
  </si>
  <si>
    <t>Кол-во стульев в упаковке:       2</t>
  </si>
  <si>
    <t xml:space="preserve"> Стул  "Долли" </t>
  </si>
  <si>
    <t xml:space="preserve"> Стул  "Мануэлла" </t>
  </si>
  <si>
    <t>Кол-во стульев в упаковке:       1</t>
  </si>
  <si>
    <t xml:space="preserve"> Стул  "Верона" </t>
  </si>
  <si>
    <t xml:space="preserve"> Стул  "Валенсия" </t>
  </si>
  <si>
    <t xml:space="preserve"> Стул  "Пиза 01" </t>
  </si>
  <si>
    <t xml:space="preserve"> Стул  "Рустикал" </t>
  </si>
  <si>
    <t xml:space="preserve"> Стул  "Орион"</t>
  </si>
  <si>
    <t>Стул "Ариста"</t>
  </si>
  <si>
    <t>Стул "Барный"</t>
  </si>
  <si>
    <t>Стул "Барный 01"</t>
  </si>
  <si>
    <t xml:space="preserve">Кол-во стульев в упаковке:         </t>
  </si>
  <si>
    <t>Стул "Флоренция"</t>
  </si>
  <si>
    <t>Стул "Квин"</t>
  </si>
  <si>
    <t>Стул "Соло"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</si>
</sst>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color rgb="FF000000"/>
      <name val="Arimo"/>
    </font>
    <font>
      <sz val="10"/>
      <name val="Arimo"/>
    </font>
    <font>
      <b/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</font>
    <font>
      <b/>
      <sz val="12"/>
      <name val="Arial"/>
    </font>
    <font>
      <b/>
      <sz val="10"/>
      <name val="Arial"/>
    </font>
    <font>
      <b/>
      <sz val="10"/>
      <name val="Arimo"/>
    </font>
    <font>
      <sz val="7"/>
      <name val="Arimo"/>
    </font>
    <font>
      <u/>
      <sz val="10"/>
      <color rgb="FF0000FF"/>
      <name val="Arimo"/>
    </font>
    <font>
      <sz val="20"/>
      <name val="Arimo"/>
    </font>
    <font>
      <sz val="20"/>
      <name val="Arial"/>
    </font>
    <font>
      <sz val="10"/>
      <name val="Arial"/>
    </font>
    <font>
      <sz val="9"/>
      <name val="Arimo"/>
    </font>
    <font>
      <sz val="8"/>
      <name val="Arimo"/>
    </font>
    <font>
      <b/>
      <sz val="9"/>
      <name val="Arimo"/>
    </font>
    <font>
      <b/>
      <sz val="11"/>
      <name val="Arimo"/>
    </font>
    <font>
      <b/>
      <sz val="16"/>
      <name val="Arimo"/>
    </font>
    <font>
      <b/>
      <sz val="10"/>
      <name val="Times New Roman"/>
    </font>
    <font>
      <b/>
      <u/>
      <sz val="10"/>
      <name val="Times New Roman"/>
    </font>
    <font>
      <sz val="10"/>
      <name val="Times New Roman"/>
    </font>
    <font>
      <b/>
      <u/>
      <sz val="7"/>
      <name val="Times New Roman"/>
    </font>
    <font>
      <b/>
      <sz val="10"/>
      <color rgb="FFFF0000"/>
      <name val="Arimo"/>
    </font>
    <font>
      <b/>
      <sz val="10"/>
      <color rgb="FFFF0000"/>
      <name val="Times New Roman"/>
    </font>
    <font>
      <b/>
      <i/>
      <sz val="11"/>
      <name val="Times New Roman"/>
    </font>
    <font>
      <b/>
      <i/>
      <sz val="9"/>
      <name val="Arial"/>
    </font>
    <font>
      <b/>
      <sz val="11"/>
      <name val="Times New Roman"/>
    </font>
    <font>
      <sz val="12"/>
      <name val="Arial"/>
    </font>
    <font>
      <b/>
      <sz val="18"/>
      <name val="Arial"/>
    </font>
    <font>
      <b/>
      <i/>
      <sz val="12"/>
      <name val="Arial"/>
    </font>
    <font>
      <b/>
      <sz val="16"/>
      <name val="Arial"/>
    </font>
    <font>
      <b/>
      <sz val="12"/>
      <name val="Arimo"/>
    </font>
    <font>
      <sz val="11"/>
      <name val="Arial"/>
    </font>
    <font>
      <sz val="10"/>
      <name val="Comic Sans MS"/>
    </font>
    <font>
      <b/>
      <sz val="12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0" fillId="0" borderId="0" xfId="0" applyFont="1" applyAlignment="1"/>
    <xf numFmtId="0" fontId="6" fillId="0" borderId="0" xfId="0" applyFont="1" applyAlignment="1">
      <alignment vertical="center" shrinkToFit="1"/>
    </xf>
    <xf numFmtId="0" fontId="0" fillId="0" borderId="0" xfId="0" applyFont="1" applyAlignment="1"/>
    <xf numFmtId="0" fontId="0" fillId="0" borderId="0" xfId="0" applyFont="1"/>
    <xf numFmtId="14" fontId="7" fillId="0" borderId="0" xfId="0" applyNumberFormat="1" applyFont="1" applyAlignment="1">
      <alignment vertical="center"/>
    </xf>
    <xf numFmtId="0" fontId="5" fillId="0" borderId="0" xfId="0" applyFont="1" applyAlignment="1">
      <alignment horizontal="center" shrinkToFi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10" fillId="0" borderId="0" xfId="0" applyFont="1" applyAlignment="1"/>
    <xf numFmtId="0" fontId="8" fillId="0" borderId="0" xfId="0" applyFont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0" fontId="0" fillId="0" borderId="0" xfId="0" applyFont="1" applyBorder="1" applyAlignment="1"/>
    <xf numFmtId="0" fontId="0" fillId="0" borderId="7" xfId="0" applyFont="1" applyBorder="1" applyAlignme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 wrapText="1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8" fillId="0" borderId="28" xfId="0" applyFont="1" applyBorder="1" applyAlignment="1">
      <alignment horizontal="center" vertical="center" wrapText="1"/>
    </xf>
    <xf numFmtId="3" fontId="7" fillId="0" borderId="29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wrapText="1"/>
    </xf>
    <xf numFmtId="0" fontId="8" fillId="0" borderId="35" xfId="0" applyFont="1" applyBorder="1" applyAlignment="1">
      <alignment horizontal="center" vertical="center" wrapText="1"/>
    </xf>
    <xf numFmtId="1" fontId="7" fillId="0" borderId="36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wrapText="1"/>
    </xf>
    <xf numFmtId="0" fontId="1" fillId="0" borderId="35" xfId="0" applyFont="1" applyBorder="1"/>
    <xf numFmtId="1" fontId="1" fillId="0" borderId="36" xfId="0" applyNumberFormat="1" applyFont="1" applyBorder="1"/>
    <xf numFmtId="0" fontId="7" fillId="2" borderId="13" xfId="0" applyFont="1" applyFill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7" fillId="0" borderId="0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5" fillId="0" borderId="37" xfId="0" applyNumberFormat="1" applyFont="1" applyBorder="1" applyAlignment="1">
      <alignment horizontal="center" vertical="center"/>
    </xf>
    <xf numFmtId="0" fontId="1" fillId="0" borderId="38" xfId="0" applyFont="1" applyBorder="1"/>
    <xf numFmtId="0" fontId="1" fillId="0" borderId="3" xfId="0" applyFont="1" applyBorder="1"/>
    <xf numFmtId="0" fontId="0" fillId="0" borderId="4" xfId="0" applyFont="1" applyBorder="1"/>
    <xf numFmtId="0" fontId="1" fillId="0" borderId="39" xfId="0" applyFont="1" applyBorder="1"/>
    <xf numFmtId="0" fontId="1" fillId="0" borderId="40" xfId="0" applyFont="1" applyBorder="1"/>
    <xf numFmtId="0" fontId="1" fillId="0" borderId="0" xfId="0" applyFont="1" applyBorder="1"/>
    <xf numFmtId="0" fontId="0" fillId="0" borderId="7" xfId="0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7" fillId="0" borderId="44" xfId="0" applyFont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 shrinkToFit="1"/>
    </xf>
    <xf numFmtId="0" fontId="1" fillId="0" borderId="45" xfId="0" applyFont="1" applyBorder="1" applyAlignment="1">
      <alignment horizontal="center" vertical="center" wrapText="1" shrinkToFit="1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3" fontId="7" fillId="2" borderId="49" xfId="0" applyNumberFormat="1" applyFont="1" applyFill="1" applyBorder="1" applyAlignment="1">
      <alignment horizontal="center" vertical="center"/>
    </xf>
    <xf numFmtId="3" fontId="7" fillId="2" borderId="50" xfId="0" applyNumberFormat="1" applyFont="1" applyFill="1" applyBorder="1" applyAlignment="1">
      <alignment horizontal="center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3" fontId="7" fillId="2" borderId="46" xfId="0" applyNumberFormat="1" applyFont="1" applyFill="1" applyBorder="1" applyAlignment="1">
      <alignment horizontal="center" vertical="center"/>
    </xf>
    <xf numFmtId="3" fontId="7" fillId="2" borderId="53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 shrinkToFit="1"/>
    </xf>
    <xf numFmtId="0" fontId="1" fillId="0" borderId="21" xfId="0" applyFont="1" applyBorder="1" applyAlignment="1">
      <alignment horizontal="center" vertical="center" wrapText="1" shrinkToFit="1"/>
    </xf>
    <xf numFmtId="0" fontId="1" fillId="0" borderId="37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 wrapText="1"/>
    </xf>
    <xf numFmtId="3" fontId="7" fillId="2" borderId="22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55" xfId="0" applyFont="1" applyBorder="1"/>
    <xf numFmtId="0" fontId="1" fillId="0" borderId="56" xfId="0" applyFont="1" applyBorder="1"/>
    <xf numFmtId="0" fontId="1" fillId="0" borderId="57" xfId="0" applyFont="1" applyBorder="1"/>
    <xf numFmtId="0" fontId="8" fillId="0" borderId="52" xfId="0" applyFont="1" applyBorder="1" applyAlignment="1">
      <alignment horizontal="center" vertical="center" wrapText="1"/>
    </xf>
    <xf numFmtId="3" fontId="7" fillId="2" borderId="14" xfId="0" applyNumberFormat="1" applyFont="1" applyFill="1" applyBorder="1" applyAlignment="1">
      <alignment horizontal="center" vertical="center"/>
    </xf>
    <xf numFmtId="0" fontId="1" fillId="0" borderId="7" xfId="0" applyFont="1" applyBorder="1"/>
    <xf numFmtId="0" fontId="1" fillId="0" borderId="26" xfId="0" applyFont="1" applyBorder="1" applyAlignment="1">
      <alignment horizontal="center" vertical="center" wrapText="1"/>
    </xf>
    <xf numFmtId="0" fontId="1" fillId="0" borderId="58" xfId="0" applyFont="1" applyBorder="1"/>
    <xf numFmtId="0" fontId="1" fillId="0" borderId="59" xfId="0" applyFont="1" applyBorder="1"/>
    <xf numFmtId="0" fontId="7" fillId="2" borderId="13" xfId="0" applyFont="1" applyFill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wrapText="1" shrinkToFit="1"/>
    </xf>
    <xf numFmtId="0" fontId="1" fillId="0" borderId="39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 wrapText="1"/>
    </xf>
    <xf numFmtId="3" fontId="7" fillId="2" borderId="56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0" fontId="8" fillId="0" borderId="60" xfId="0" applyFont="1" applyBorder="1" applyAlignment="1">
      <alignment horizontal="center" vertical="center" wrapText="1"/>
    </xf>
    <xf numFmtId="3" fontId="7" fillId="2" borderId="61" xfId="0" applyNumberFormat="1" applyFont="1" applyFill="1" applyBorder="1" applyAlignment="1">
      <alignment horizontal="center" vertical="center"/>
    </xf>
    <xf numFmtId="3" fontId="7" fillId="2" borderId="62" xfId="0" applyNumberFormat="1" applyFont="1" applyFill="1" applyBorder="1" applyAlignment="1">
      <alignment horizontal="center" vertical="center"/>
    </xf>
    <xf numFmtId="0" fontId="8" fillId="0" borderId="63" xfId="0" applyFont="1" applyBorder="1" applyAlignment="1">
      <alignment horizontal="center" vertical="center" wrapText="1"/>
    </xf>
    <xf numFmtId="3" fontId="7" fillId="2" borderId="64" xfId="0" applyNumberFormat="1" applyFont="1" applyFill="1" applyBorder="1" applyAlignment="1">
      <alignment horizontal="center" vertical="center"/>
    </xf>
    <xf numFmtId="3" fontId="7" fillId="2" borderId="65" xfId="0" applyNumberFormat="1" applyFont="1" applyFill="1" applyBorder="1" applyAlignment="1">
      <alignment horizontal="center" vertical="center"/>
    </xf>
    <xf numFmtId="3" fontId="7" fillId="2" borderId="66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67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0" xfId="0" applyFont="1" applyBorder="1"/>
    <xf numFmtId="0" fontId="1" fillId="0" borderId="69" xfId="0" applyFont="1" applyBorder="1" applyAlignment="1">
      <alignment horizontal="center" vertical="center" wrapText="1" shrinkToFit="1"/>
    </xf>
    <xf numFmtId="0" fontId="1" fillId="0" borderId="71" xfId="0" applyFont="1" applyBorder="1"/>
    <xf numFmtId="0" fontId="8" fillId="0" borderId="72" xfId="0" applyFont="1" applyBorder="1" applyAlignment="1">
      <alignment horizontal="center" vertical="center" wrapText="1"/>
    </xf>
    <xf numFmtId="0" fontId="1" fillId="0" borderId="73" xfId="0" applyFont="1" applyBorder="1"/>
    <xf numFmtId="0" fontId="1" fillId="0" borderId="74" xfId="0" applyFont="1" applyBorder="1" applyAlignment="1">
      <alignment horizontal="center" vertical="center" wrapText="1"/>
    </xf>
    <xf numFmtId="0" fontId="1" fillId="0" borderId="74" xfId="0" applyFont="1" applyBorder="1"/>
    <xf numFmtId="0" fontId="1" fillId="0" borderId="75" xfId="0" applyFont="1" applyBorder="1"/>
    <xf numFmtId="0" fontId="1" fillId="0" borderId="76" xfId="0" applyFont="1" applyBorder="1"/>
    <xf numFmtId="0" fontId="8" fillId="0" borderId="77" xfId="0" applyFont="1" applyBorder="1" applyAlignment="1">
      <alignment horizontal="center" vertical="center"/>
    </xf>
    <xf numFmtId="0" fontId="0" fillId="0" borderId="34" xfId="0" applyFont="1" applyBorder="1" applyAlignment="1"/>
    <xf numFmtId="0" fontId="0" fillId="0" borderId="78" xfId="0" applyFont="1" applyBorder="1" applyAlignment="1"/>
    <xf numFmtId="3" fontId="7" fillId="2" borderId="23" xfId="0" applyNumberFormat="1" applyFont="1" applyFill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0" fillId="0" borderId="80" xfId="0" applyFont="1" applyBorder="1" applyAlignment="1"/>
    <xf numFmtId="0" fontId="16" fillId="0" borderId="79" xfId="0" applyFont="1" applyBorder="1" applyAlignment="1">
      <alignment horizontal="center" vertical="center" wrapText="1"/>
    </xf>
    <xf numFmtId="0" fontId="1" fillId="0" borderId="80" xfId="0" applyFont="1" applyBorder="1"/>
    <xf numFmtId="0" fontId="1" fillId="0" borderId="81" xfId="0" applyFont="1" applyBorder="1"/>
    <xf numFmtId="0" fontId="1" fillId="0" borderId="69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" fillId="0" borderId="33" xfId="0" applyFont="1" applyBorder="1"/>
    <xf numFmtId="0" fontId="16" fillId="0" borderId="80" xfId="0" applyFont="1" applyBorder="1" applyAlignment="1">
      <alignment horizontal="center" vertical="center" wrapText="1"/>
    </xf>
    <xf numFmtId="0" fontId="16" fillId="0" borderId="82" xfId="0" applyFont="1" applyBorder="1" applyAlignment="1">
      <alignment horizontal="center" vertical="center" wrapText="1"/>
    </xf>
    <xf numFmtId="0" fontId="1" fillId="0" borderId="82" xfId="0" applyFont="1" applyBorder="1"/>
    <xf numFmtId="0" fontId="1" fillId="0" borderId="83" xfId="0" applyFont="1" applyBorder="1"/>
    <xf numFmtId="0" fontId="8" fillId="0" borderId="50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3" fontId="7" fillId="0" borderId="84" xfId="0" applyNumberFormat="1" applyFont="1" applyBorder="1" applyAlignment="1">
      <alignment horizontal="center" vertical="center"/>
    </xf>
    <xf numFmtId="3" fontId="7" fillId="0" borderId="85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3" fontId="7" fillId="0" borderId="87" xfId="0" applyNumberFormat="1" applyFont="1" applyBorder="1" applyAlignment="1">
      <alignment horizontal="center" vertical="center"/>
    </xf>
    <xf numFmtId="3" fontId="7" fillId="0" borderId="88" xfId="0" applyNumberFormat="1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" fillId="0" borderId="31" xfId="0" applyFont="1" applyBorder="1"/>
    <xf numFmtId="0" fontId="1" fillId="0" borderId="89" xfId="0" applyFont="1" applyBorder="1"/>
    <xf numFmtId="3" fontId="7" fillId="2" borderId="90" xfId="0" applyNumberFormat="1" applyFont="1" applyFill="1" applyBorder="1" applyAlignment="1">
      <alignment horizontal="center" vertical="center"/>
    </xf>
    <xf numFmtId="3" fontId="7" fillId="2" borderId="28" xfId="0" applyNumberFormat="1" applyFont="1" applyFill="1" applyBorder="1" applyAlignment="1">
      <alignment horizontal="center" vertical="center"/>
    </xf>
    <xf numFmtId="3" fontId="7" fillId="0" borderId="91" xfId="0" applyNumberFormat="1" applyFont="1" applyBorder="1" applyAlignment="1">
      <alignment horizontal="center" vertical="center"/>
    </xf>
    <xf numFmtId="3" fontId="7" fillId="0" borderId="92" xfId="0" applyNumberFormat="1" applyFont="1" applyBorder="1" applyAlignment="1">
      <alignment horizontal="center" vertical="center"/>
    </xf>
    <xf numFmtId="0" fontId="17" fillId="0" borderId="76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17" fillId="0" borderId="93" xfId="0" applyFont="1" applyBorder="1" applyAlignment="1">
      <alignment horizontal="center"/>
    </xf>
    <xf numFmtId="0" fontId="7" fillId="0" borderId="94" xfId="0" applyFont="1" applyBorder="1" applyAlignment="1">
      <alignment horizontal="center" vertical="center" wrapText="1"/>
    </xf>
    <xf numFmtId="0" fontId="1" fillId="0" borderId="95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7" fillId="2" borderId="74" xfId="0" applyFont="1" applyFill="1" applyBorder="1" applyAlignment="1">
      <alignment horizontal="center" vertical="center" wrapText="1" shrinkToFit="1"/>
    </xf>
    <xf numFmtId="0" fontId="1" fillId="0" borderId="74" xfId="0" applyFont="1" applyBorder="1" applyAlignment="1">
      <alignment horizontal="center" vertical="center" wrapText="1" shrinkToFit="1"/>
    </xf>
    <xf numFmtId="0" fontId="1" fillId="0" borderId="74" xfId="0" applyFont="1" applyBorder="1" applyAlignment="1">
      <alignment horizontal="center" vertical="center"/>
    </xf>
    <xf numFmtId="0" fontId="1" fillId="0" borderId="99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 wrapText="1"/>
    </xf>
    <xf numFmtId="1" fontId="7" fillId="0" borderId="49" xfId="0" applyNumberFormat="1" applyFont="1" applyBorder="1" applyAlignment="1">
      <alignment horizontal="center" vertical="center" wrapText="1"/>
    </xf>
    <xf numFmtId="1" fontId="7" fillId="0" borderId="50" xfId="0" applyNumberFormat="1" applyFont="1" applyBorder="1" applyAlignment="1">
      <alignment horizontal="center" vertical="center" wrapText="1"/>
    </xf>
    <xf numFmtId="0" fontId="1" fillId="0" borderId="72" xfId="0" applyFont="1" applyBorder="1"/>
    <xf numFmtId="0" fontId="7" fillId="0" borderId="82" xfId="0" applyFont="1" applyBorder="1" applyAlignment="1">
      <alignment horizontal="center" vertical="center" wrapText="1"/>
    </xf>
    <xf numFmtId="0" fontId="7" fillId="2" borderId="82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3" fontId="7" fillId="2" borderId="0" xfId="0" applyNumberFormat="1" applyFont="1" applyFill="1" applyBorder="1" applyAlignment="1">
      <alignment horizontal="center"/>
    </xf>
    <xf numFmtId="0" fontId="18" fillId="0" borderId="0" xfId="0" applyFont="1"/>
    <xf numFmtId="0" fontId="1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" fontId="18" fillId="0" borderId="0" xfId="0" applyNumberFormat="1" applyFont="1" applyAlignment="1">
      <alignment horizontal="center" wrapText="1"/>
    </xf>
    <xf numFmtId="3" fontId="1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/>
    </xf>
    <xf numFmtId="3" fontId="20" fillId="0" borderId="0" xfId="0" applyNumberFormat="1" applyFont="1" applyAlignment="1">
      <alignment horizontal="center"/>
    </xf>
    <xf numFmtId="0" fontId="18" fillId="0" borderId="0" xfId="0" applyFont="1" applyAlignment="1">
      <alignment horizontal="center" shrinkToFit="1"/>
    </xf>
    <xf numFmtId="0" fontId="20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14" fillId="0" borderId="0" xfId="0" applyFont="1" applyAlignment="1">
      <alignment vertical="center" shrinkToFit="1"/>
    </xf>
    <xf numFmtId="0" fontId="24" fillId="0" borderId="0" xfId="0" applyFont="1" applyAlignment="1">
      <alignment horizontal="center" vertical="center" shrinkToFit="1"/>
    </xf>
    <xf numFmtId="0" fontId="25" fillId="0" borderId="0" xfId="0" applyFont="1" applyAlignment="1">
      <alignment vertical="center" shrinkToFit="1"/>
    </xf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9" fillId="0" borderId="101" xfId="0" applyFont="1" applyBorder="1" applyAlignment="1">
      <alignment horizontal="center" vertical="center" wrapText="1"/>
    </xf>
    <xf numFmtId="0" fontId="1" fillId="0" borderId="34" xfId="0" applyFont="1" applyBorder="1"/>
    <xf numFmtId="0" fontId="1" fillId="0" borderId="18" xfId="0" applyFont="1" applyBorder="1"/>
    <xf numFmtId="0" fontId="7" fillId="0" borderId="101" xfId="0" applyFont="1" applyBorder="1" applyAlignment="1">
      <alignment horizontal="center" vertical="center" wrapText="1"/>
    </xf>
    <xf numFmtId="0" fontId="30" fillId="0" borderId="101" xfId="0" applyFont="1" applyBorder="1" applyAlignment="1">
      <alignment horizontal="center" vertical="center"/>
    </xf>
    <xf numFmtId="0" fontId="1" fillId="0" borderId="15" xfId="0" applyFont="1" applyBorder="1"/>
    <xf numFmtId="0" fontId="27" fillId="0" borderId="10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56" xfId="0" applyFont="1" applyBorder="1" applyAlignment="1">
      <alignment horizontal="left" vertical="center" wrapText="1"/>
    </xf>
    <xf numFmtId="0" fontId="29" fillId="0" borderId="86" xfId="0" applyFont="1" applyBorder="1" applyAlignment="1">
      <alignment horizontal="center" vertical="center" wrapText="1"/>
    </xf>
    <xf numFmtId="0" fontId="1" fillId="0" borderId="17" xfId="0" applyFont="1" applyBorder="1"/>
    <xf numFmtId="0" fontId="5" fillId="0" borderId="86" xfId="0" applyFont="1" applyBorder="1" applyAlignment="1">
      <alignment vertical="center"/>
    </xf>
    <xf numFmtId="0" fontId="5" fillId="0" borderId="86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left" vertical="center" wrapText="1"/>
    </xf>
    <xf numFmtId="0" fontId="5" fillId="0" borderId="8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86" xfId="0" applyFont="1" applyBorder="1"/>
    <xf numFmtId="0" fontId="5" fillId="0" borderId="31" xfId="0" applyFont="1" applyBorder="1"/>
    <xf numFmtId="0" fontId="27" fillId="0" borderId="31" xfId="0" applyFont="1" applyBorder="1"/>
    <xf numFmtId="0" fontId="5" fillId="0" borderId="31" xfId="0" applyFont="1" applyBorder="1" applyAlignment="1">
      <alignment horizontal="center" wrapText="1"/>
    </xf>
    <xf numFmtId="0" fontId="29" fillId="0" borderId="86" xfId="0" applyFont="1" applyBorder="1" applyAlignment="1">
      <alignment horizontal="left" vertical="center" wrapText="1"/>
    </xf>
    <xf numFmtId="0" fontId="29" fillId="0" borderId="101" xfId="0" applyFont="1" applyBorder="1" applyAlignment="1">
      <alignment horizontal="center" vertical="center"/>
    </xf>
    <xf numFmtId="0" fontId="5" fillId="0" borderId="0" xfId="0" applyFont="1"/>
    <xf numFmtId="0" fontId="5" fillId="0" borderId="86" xfId="0" applyFont="1" applyBorder="1" applyAlignment="1">
      <alignment horizontal="left"/>
    </xf>
    <xf numFmtId="0" fontId="5" fillId="0" borderId="31" xfId="0" applyFont="1" applyBorder="1" applyAlignment="1">
      <alignment horizontal="center" vertical="center"/>
    </xf>
    <xf numFmtId="0" fontId="27" fillId="0" borderId="17" xfId="0" applyFont="1" applyBorder="1"/>
    <xf numFmtId="0" fontId="5" fillId="0" borderId="86" xfId="0" applyFont="1" applyBorder="1" applyAlignment="1">
      <alignment horizontal="left" vertical="center"/>
    </xf>
    <xf numFmtId="0" fontId="31" fillId="0" borderId="86" xfId="0" applyFont="1" applyBorder="1" applyAlignment="1">
      <alignment horizontal="center" vertical="center" wrapText="1"/>
    </xf>
    <xf numFmtId="0" fontId="5" fillId="0" borderId="86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2" fillId="0" borderId="0" xfId="0" applyFont="1"/>
    <xf numFmtId="0" fontId="32" fillId="0" borderId="0" xfId="0" applyFont="1"/>
    <xf numFmtId="0" fontId="27" fillId="0" borderId="0" xfId="0" applyFont="1" applyAlignment="1">
      <alignment horizontal="right" wrapText="1"/>
    </xf>
    <xf numFmtId="0" fontId="27" fillId="0" borderId="0" xfId="0" applyFont="1" applyAlignment="1">
      <alignment horizontal="right" wrapText="1"/>
    </xf>
    <xf numFmtId="0" fontId="5" fillId="2" borderId="86" xfId="0" applyFont="1" applyFill="1" applyBorder="1" applyAlignment="1">
      <alignment vertical="center"/>
    </xf>
    <xf numFmtId="0" fontId="5" fillId="2" borderId="86" xfId="0" applyFont="1" applyFill="1" applyBorder="1" applyAlignment="1">
      <alignment horizontal="center" vertical="center" wrapText="1"/>
    </xf>
    <xf numFmtId="0" fontId="5" fillId="2" borderId="86" xfId="0" applyFont="1" applyFill="1" applyBorder="1" applyAlignment="1">
      <alignment horizontal="left" vertical="center" wrapText="1"/>
    </xf>
    <xf numFmtId="0" fontId="5" fillId="2" borderId="86" xfId="0" applyFont="1" applyFill="1" applyBorder="1" applyAlignment="1">
      <alignment horizontal="center" vertical="center"/>
    </xf>
    <xf numFmtId="0" fontId="29" fillId="2" borderId="8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3" borderId="86" xfId="0" applyFont="1" applyFill="1" applyBorder="1"/>
    <xf numFmtId="0" fontId="5" fillId="0" borderId="14" xfId="0" applyFont="1" applyBorder="1"/>
    <xf numFmtId="0" fontId="31" fillId="3" borderId="86" xfId="0" applyFont="1" applyFill="1" applyBorder="1" applyAlignment="1">
      <alignment horizontal="center" vertical="center" wrapText="1"/>
    </xf>
    <xf numFmtId="0" fontId="27" fillId="0" borderId="0" xfId="0" applyFont="1"/>
    <xf numFmtId="0" fontId="5" fillId="0" borderId="0" xfId="0" applyFont="1" applyAlignment="1">
      <alignment horizontal="left" vertical="center" wrapText="1"/>
    </xf>
    <xf numFmtId="0" fontId="33" fillId="0" borderId="0" xfId="0" applyFont="1" applyAlignment="1">
      <alignment wrapText="1"/>
    </xf>
    <xf numFmtId="0" fontId="34" fillId="0" borderId="0" xfId="0" applyFont="1" applyAlignment="1">
      <alignment horizontal="left"/>
    </xf>
    <xf numFmtId="0" fontId="5" fillId="2" borderId="86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9.jpeg"/><Relationship Id="rId1" Type="http://schemas.openxmlformats.org/officeDocument/2006/relationships/image" Target="../media/image88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0.png"/><Relationship Id="rId1" Type="http://schemas.openxmlformats.org/officeDocument/2006/relationships/image" Target="../media/image8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3.jpeg"/><Relationship Id="rId1" Type="http://schemas.openxmlformats.org/officeDocument/2006/relationships/image" Target="../media/image88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11</xdr:row>
      <xdr:rowOff>0</xdr:rowOff>
    </xdr:from>
    <xdr:to>
      <xdr:col>7</xdr:col>
      <xdr:colOff>1028700</xdr:colOff>
      <xdr:row>13</xdr:row>
      <xdr:rowOff>419100</xdr:rowOff>
    </xdr:to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77740" y="3421380"/>
          <a:ext cx="8382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76200</xdr:colOff>
      <xdr:row>14</xdr:row>
      <xdr:rowOff>0</xdr:rowOff>
    </xdr:from>
    <xdr:to>
      <xdr:col>7</xdr:col>
      <xdr:colOff>1066800</xdr:colOff>
      <xdr:row>16</xdr:row>
      <xdr:rowOff>419100</xdr:rowOff>
    </xdr:to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63440" y="4930140"/>
          <a:ext cx="9906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152400</xdr:colOff>
      <xdr:row>17</xdr:row>
      <xdr:rowOff>0</xdr:rowOff>
    </xdr:from>
    <xdr:to>
      <xdr:col>7</xdr:col>
      <xdr:colOff>1028700</xdr:colOff>
      <xdr:row>19</xdr:row>
      <xdr:rowOff>419100</xdr:rowOff>
    </xdr:to>
    <xdr:pic>
      <xdr:nvPicPr>
        <xdr:cNvPr id="4" name="image3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739640" y="6438900"/>
          <a:ext cx="8763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190500</xdr:colOff>
      <xdr:row>20</xdr:row>
      <xdr:rowOff>0</xdr:rowOff>
    </xdr:from>
    <xdr:to>
      <xdr:col>7</xdr:col>
      <xdr:colOff>1066800</xdr:colOff>
      <xdr:row>22</xdr:row>
      <xdr:rowOff>457200</xdr:rowOff>
    </xdr:to>
    <xdr:pic>
      <xdr:nvPicPr>
        <xdr:cNvPr id="5" name="image4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777740" y="7947660"/>
          <a:ext cx="8763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228600</xdr:colOff>
      <xdr:row>23</xdr:row>
      <xdr:rowOff>0</xdr:rowOff>
    </xdr:from>
    <xdr:to>
      <xdr:col>7</xdr:col>
      <xdr:colOff>1066800</xdr:colOff>
      <xdr:row>25</xdr:row>
      <xdr:rowOff>457200</xdr:rowOff>
    </xdr:to>
    <xdr:pic>
      <xdr:nvPicPr>
        <xdr:cNvPr id="6" name="image5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15840" y="9456420"/>
          <a:ext cx="8382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152400</xdr:colOff>
      <xdr:row>29</xdr:row>
      <xdr:rowOff>0</xdr:rowOff>
    </xdr:from>
    <xdr:to>
      <xdr:col>7</xdr:col>
      <xdr:colOff>1066800</xdr:colOff>
      <xdr:row>31</xdr:row>
      <xdr:rowOff>457200</xdr:rowOff>
    </xdr:to>
    <xdr:pic>
      <xdr:nvPicPr>
        <xdr:cNvPr id="7" name="image8.jp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739640" y="12473940"/>
          <a:ext cx="9144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152400</xdr:colOff>
      <xdr:row>32</xdr:row>
      <xdr:rowOff>0</xdr:rowOff>
    </xdr:from>
    <xdr:to>
      <xdr:col>7</xdr:col>
      <xdr:colOff>952500</xdr:colOff>
      <xdr:row>34</xdr:row>
      <xdr:rowOff>419100</xdr:rowOff>
    </xdr:to>
    <xdr:pic>
      <xdr:nvPicPr>
        <xdr:cNvPr id="8" name="image10.jp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39640" y="13982700"/>
          <a:ext cx="8001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114300</xdr:colOff>
      <xdr:row>38</xdr:row>
      <xdr:rowOff>0</xdr:rowOff>
    </xdr:from>
    <xdr:to>
      <xdr:col>7</xdr:col>
      <xdr:colOff>1066800</xdr:colOff>
      <xdr:row>40</xdr:row>
      <xdr:rowOff>419100</xdr:rowOff>
    </xdr:to>
    <xdr:pic>
      <xdr:nvPicPr>
        <xdr:cNvPr id="9" name="image9.jpg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01540" y="17000220"/>
          <a:ext cx="9525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114300</xdr:colOff>
      <xdr:row>41</xdr:row>
      <xdr:rowOff>0</xdr:rowOff>
    </xdr:from>
    <xdr:to>
      <xdr:col>7</xdr:col>
      <xdr:colOff>1066800</xdr:colOff>
      <xdr:row>43</xdr:row>
      <xdr:rowOff>457200</xdr:rowOff>
    </xdr:to>
    <xdr:pic>
      <xdr:nvPicPr>
        <xdr:cNvPr id="10" name="image12.jpg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701540" y="18508980"/>
          <a:ext cx="9525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38100</xdr:colOff>
      <xdr:row>47</xdr:row>
      <xdr:rowOff>0</xdr:rowOff>
    </xdr:from>
    <xdr:to>
      <xdr:col>7</xdr:col>
      <xdr:colOff>1143000</xdr:colOff>
      <xdr:row>49</xdr:row>
      <xdr:rowOff>457200</xdr:rowOff>
    </xdr:to>
    <xdr:pic>
      <xdr:nvPicPr>
        <xdr:cNvPr id="11" name="image11.jpg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625340" y="21526500"/>
          <a:ext cx="11049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76200</xdr:colOff>
      <xdr:row>77</xdr:row>
      <xdr:rowOff>0</xdr:rowOff>
    </xdr:from>
    <xdr:to>
      <xdr:col>7</xdr:col>
      <xdr:colOff>1104900</xdr:colOff>
      <xdr:row>79</xdr:row>
      <xdr:rowOff>457200</xdr:rowOff>
    </xdr:to>
    <xdr:pic>
      <xdr:nvPicPr>
        <xdr:cNvPr id="12" name="image15.jpg"/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663440" y="36758880"/>
          <a:ext cx="10287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114300</xdr:colOff>
      <xdr:row>68</xdr:row>
      <xdr:rowOff>0</xdr:rowOff>
    </xdr:from>
    <xdr:to>
      <xdr:col>7</xdr:col>
      <xdr:colOff>1143000</xdr:colOff>
      <xdr:row>70</xdr:row>
      <xdr:rowOff>419100</xdr:rowOff>
    </xdr:to>
    <xdr:pic>
      <xdr:nvPicPr>
        <xdr:cNvPr id="13" name="image14.jpg"/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701540" y="32232600"/>
          <a:ext cx="10287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190500</xdr:colOff>
      <xdr:row>59</xdr:row>
      <xdr:rowOff>0</xdr:rowOff>
    </xdr:from>
    <xdr:to>
      <xdr:col>7</xdr:col>
      <xdr:colOff>1104900</xdr:colOff>
      <xdr:row>61</xdr:row>
      <xdr:rowOff>419100</xdr:rowOff>
    </xdr:to>
    <xdr:pic>
      <xdr:nvPicPr>
        <xdr:cNvPr id="14" name="image13.jpg"/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777740" y="27561540"/>
          <a:ext cx="9144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152400</xdr:colOff>
      <xdr:row>62</xdr:row>
      <xdr:rowOff>0</xdr:rowOff>
    </xdr:from>
    <xdr:to>
      <xdr:col>7</xdr:col>
      <xdr:colOff>1066800</xdr:colOff>
      <xdr:row>64</xdr:row>
      <xdr:rowOff>419100</xdr:rowOff>
    </xdr:to>
    <xdr:pic>
      <xdr:nvPicPr>
        <xdr:cNvPr id="15" name="image16.jpg"/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739640" y="29070300"/>
          <a:ext cx="9144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190500</xdr:colOff>
      <xdr:row>56</xdr:row>
      <xdr:rowOff>0</xdr:rowOff>
    </xdr:from>
    <xdr:to>
      <xdr:col>7</xdr:col>
      <xdr:colOff>1104900</xdr:colOff>
      <xdr:row>59</xdr:row>
      <xdr:rowOff>0</xdr:rowOff>
    </xdr:to>
    <xdr:pic>
      <xdr:nvPicPr>
        <xdr:cNvPr id="16" name="image19.jpg"/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777740" y="26052780"/>
          <a:ext cx="914400" cy="150876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76200</xdr:colOff>
      <xdr:row>53</xdr:row>
      <xdr:rowOff>0</xdr:rowOff>
    </xdr:from>
    <xdr:to>
      <xdr:col>7</xdr:col>
      <xdr:colOff>1028700</xdr:colOff>
      <xdr:row>55</xdr:row>
      <xdr:rowOff>457200</xdr:rowOff>
    </xdr:to>
    <xdr:pic>
      <xdr:nvPicPr>
        <xdr:cNvPr id="17" name="image18.jpg"/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663440" y="24544020"/>
          <a:ext cx="9525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152400</xdr:colOff>
      <xdr:row>44</xdr:row>
      <xdr:rowOff>0</xdr:rowOff>
    </xdr:from>
    <xdr:to>
      <xdr:col>7</xdr:col>
      <xdr:colOff>1181100</xdr:colOff>
      <xdr:row>46</xdr:row>
      <xdr:rowOff>419100</xdr:rowOff>
    </xdr:to>
    <xdr:pic>
      <xdr:nvPicPr>
        <xdr:cNvPr id="18" name="image17.jpg"/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4739640" y="20017740"/>
          <a:ext cx="10287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266700</xdr:colOff>
      <xdr:row>71</xdr:row>
      <xdr:rowOff>152400</xdr:rowOff>
    </xdr:from>
    <xdr:to>
      <xdr:col>7</xdr:col>
      <xdr:colOff>1104900</xdr:colOff>
      <xdr:row>73</xdr:row>
      <xdr:rowOff>342900</xdr:rowOff>
    </xdr:to>
    <xdr:pic>
      <xdr:nvPicPr>
        <xdr:cNvPr id="19" name="image25.jpg"/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853940" y="33893760"/>
          <a:ext cx="838200" cy="11963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190500</xdr:colOff>
      <xdr:row>74</xdr:row>
      <xdr:rowOff>0</xdr:rowOff>
    </xdr:from>
    <xdr:to>
      <xdr:col>7</xdr:col>
      <xdr:colOff>1028700</xdr:colOff>
      <xdr:row>76</xdr:row>
      <xdr:rowOff>419100</xdr:rowOff>
    </xdr:to>
    <xdr:pic>
      <xdr:nvPicPr>
        <xdr:cNvPr id="20" name="image21.jpg"/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777740" y="35250120"/>
          <a:ext cx="8382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152400</xdr:colOff>
      <xdr:row>50</xdr:row>
      <xdr:rowOff>0</xdr:rowOff>
    </xdr:from>
    <xdr:to>
      <xdr:col>7</xdr:col>
      <xdr:colOff>1104900</xdr:colOff>
      <xdr:row>52</xdr:row>
      <xdr:rowOff>457200</xdr:rowOff>
    </xdr:to>
    <xdr:pic>
      <xdr:nvPicPr>
        <xdr:cNvPr id="21" name="image20.jpg"/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739640" y="23035260"/>
          <a:ext cx="9525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76200</xdr:colOff>
      <xdr:row>65</xdr:row>
      <xdr:rowOff>0</xdr:rowOff>
    </xdr:from>
    <xdr:to>
      <xdr:col>7</xdr:col>
      <xdr:colOff>1066800</xdr:colOff>
      <xdr:row>67</xdr:row>
      <xdr:rowOff>342900</xdr:rowOff>
    </xdr:to>
    <xdr:pic>
      <xdr:nvPicPr>
        <xdr:cNvPr id="22" name="image23.png"/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663440" y="30579060"/>
          <a:ext cx="990600" cy="144780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38100</xdr:colOff>
      <xdr:row>26</xdr:row>
      <xdr:rowOff>0</xdr:rowOff>
    </xdr:from>
    <xdr:to>
      <xdr:col>7</xdr:col>
      <xdr:colOff>1219200</xdr:colOff>
      <xdr:row>28</xdr:row>
      <xdr:rowOff>457200</xdr:rowOff>
    </xdr:to>
    <xdr:pic>
      <xdr:nvPicPr>
        <xdr:cNvPr id="23" name="image22.jpg"/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625340" y="10965180"/>
          <a:ext cx="1181100" cy="1463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38099</xdr:colOff>
      <xdr:row>87</xdr:row>
      <xdr:rowOff>76200</xdr:rowOff>
    </xdr:from>
    <xdr:to>
      <xdr:col>7</xdr:col>
      <xdr:colOff>2409824</xdr:colOff>
      <xdr:row>90</xdr:row>
      <xdr:rowOff>0</xdr:rowOff>
    </xdr:to>
    <xdr:pic>
      <xdr:nvPicPr>
        <xdr:cNvPr id="24" name="image24.jpg"/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625339" y="40843200"/>
          <a:ext cx="2371725" cy="131826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85725</xdr:colOff>
      <xdr:row>90</xdr:row>
      <xdr:rowOff>161925</xdr:rowOff>
    </xdr:from>
    <xdr:to>
      <xdr:col>7</xdr:col>
      <xdr:colOff>2619375</xdr:colOff>
      <xdr:row>92</xdr:row>
      <xdr:rowOff>361950</xdr:rowOff>
    </xdr:to>
    <xdr:pic>
      <xdr:nvPicPr>
        <xdr:cNvPr id="25" name="image26.jpg"/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4672965" y="42323385"/>
          <a:ext cx="2533650" cy="11296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95249</xdr:colOff>
      <xdr:row>93</xdr:row>
      <xdr:rowOff>133350</xdr:rowOff>
    </xdr:from>
    <xdr:to>
      <xdr:col>7</xdr:col>
      <xdr:colOff>2390774</xdr:colOff>
      <xdr:row>95</xdr:row>
      <xdr:rowOff>371475</xdr:rowOff>
    </xdr:to>
    <xdr:pic>
      <xdr:nvPicPr>
        <xdr:cNvPr id="26" name="image27.jpg"/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4682489" y="43689270"/>
          <a:ext cx="2295525" cy="11677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38100</xdr:colOff>
      <xdr:row>96</xdr:row>
      <xdr:rowOff>38100</xdr:rowOff>
    </xdr:from>
    <xdr:to>
      <xdr:col>7</xdr:col>
      <xdr:colOff>2609850</xdr:colOff>
      <xdr:row>99</xdr:row>
      <xdr:rowOff>0</xdr:rowOff>
    </xdr:to>
    <xdr:pic>
      <xdr:nvPicPr>
        <xdr:cNvPr id="27" name="image24.jpg"/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625340" y="44988480"/>
          <a:ext cx="2571750" cy="135636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66675</xdr:colOff>
      <xdr:row>99</xdr:row>
      <xdr:rowOff>104775</xdr:rowOff>
    </xdr:from>
    <xdr:to>
      <xdr:col>7</xdr:col>
      <xdr:colOff>2505075</xdr:colOff>
      <xdr:row>101</xdr:row>
      <xdr:rowOff>381000</xdr:rowOff>
    </xdr:to>
    <xdr:pic>
      <xdr:nvPicPr>
        <xdr:cNvPr id="28" name="image28.jpg"/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4653915" y="46449615"/>
          <a:ext cx="2438400" cy="12058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28574</xdr:colOff>
      <xdr:row>102</xdr:row>
      <xdr:rowOff>171450</xdr:rowOff>
    </xdr:from>
    <xdr:to>
      <xdr:col>7</xdr:col>
      <xdr:colOff>2495549</xdr:colOff>
      <xdr:row>104</xdr:row>
      <xdr:rowOff>333375</xdr:rowOff>
    </xdr:to>
    <xdr:pic>
      <xdr:nvPicPr>
        <xdr:cNvPr id="29" name="image29.jpg"/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4615814" y="47910750"/>
          <a:ext cx="2466975" cy="10915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95249</xdr:colOff>
      <xdr:row>105</xdr:row>
      <xdr:rowOff>114300</xdr:rowOff>
    </xdr:from>
    <xdr:to>
      <xdr:col>7</xdr:col>
      <xdr:colOff>2486024</xdr:colOff>
      <xdr:row>107</xdr:row>
      <xdr:rowOff>352425</xdr:rowOff>
    </xdr:to>
    <xdr:pic>
      <xdr:nvPicPr>
        <xdr:cNvPr id="30" name="image30.jpg"/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4682489" y="49248060"/>
          <a:ext cx="2390775" cy="11677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28574</xdr:colOff>
      <xdr:row>108</xdr:row>
      <xdr:rowOff>85725</xdr:rowOff>
    </xdr:from>
    <xdr:to>
      <xdr:col>7</xdr:col>
      <xdr:colOff>2400299</xdr:colOff>
      <xdr:row>110</xdr:row>
      <xdr:rowOff>0</xdr:rowOff>
    </xdr:to>
    <xdr:pic>
      <xdr:nvPicPr>
        <xdr:cNvPr id="31" name="image31.jpg"/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4615814" y="50613945"/>
          <a:ext cx="2371725" cy="8439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38099</xdr:colOff>
      <xdr:row>110</xdr:row>
      <xdr:rowOff>152400</xdr:rowOff>
    </xdr:from>
    <xdr:to>
      <xdr:col>7</xdr:col>
      <xdr:colOff>2143124</xdr:colOff>
      <xdr:row>112</xdr:row>
      <xdr:rowOff>0</xdr:rowOff>
    </xdr:to>
    <xdr:pic>
      <xdr:nvPicPr>
        <xdr:cNvPr id="32" name="image32.jpg"/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4625339" y="51610260"/>
          <a:ext cx="2105025" cy="7772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38100</xdr:colOff>
      <xdr:row>112</xdr:row>
      <xdr:rowOff>76200</xdr:rowOff>
    </xdr:from>
    <xdr:to>
      <xdr:col>7</xdr:col>
      <xdr:colOff>2476500</xdr:colOff>
      <xdr:row>114</xdr:row>
      <xdr:rowOff>0</xdr:rowOff>
    </xdr:to>
    <xdr:pic>
      <xdr:nvPicPr>
        <xdr:cNvPr id="33" name="image32.jpg"/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4625340" y="52463700"/>
          <a:ext cx="2438400" cy="8534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47624</xdr:colOff>
      <xdr:row>114</xdr:row>
      <xdr:rowOff>47624</xdr:rowOff>
    </xdr:from>
    <xdr:to>
      <xdr:col>7</xdr:col>
      <xdr:colOff>2343149</xdr:colOff>
      <xdr:row>115</xdr:row>
      <xdr:rowOff>428624</xdr:rowOff>
    </xdr:to>
    <xdr:pic>
      <xdr:nvPicPr>
        <xdr:cNvPr id="34" name="image32.jpg"/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4634864" y="53364764"/>
          <a:ext cx="2295525" cy="84582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76200</xdr:colOff>
      <xdr:row>80</xdr:row>
      <xdr:rowOff>0</xdr:rowOff>
    </xdr:from>
    <xdr:to>
      <xdr:col>7</xdr:col>
      <xdr:colOff>1219200</xdr:colOff>
      <xdr:row>82</xdr:row>
      <xdr:rowOff>419100</xdr:rowOff>
    </xdr:to>
    <xdr:pic>
      <xdr:nvPicPr>
        <xdr:cNvPr id="35" name="image33.jpg"/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4663440" y="38267640"/>
          <a:ext cx="11430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114300</xdr:colOff>
      <xdr:row>116</xdr:row>
      <xdr:rowOff>38100</xdr:rowOff>
    </xdr:from>
    <xdr:to>
      <xdr:col>7</xdr:col>
      <xdr:colOff>2647950</xdr:colOff>
      <xdr:row>118</xdr:row>
      <xdr:rowOff>390525</xdr:rowOff>
    </xdr:to>
    <xdr:pic>
      <xdr:nvPicPr>
        <xdr:cNvPr id="36" name="image37.jpg"/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4701540" y="54284880"/>
          <a:ext cx="2533650" cy="12820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85725</xdr:colOff>
      <xdr:row>119</xdr:row>
      <xdr:rowOff>76200</xdr:rowOff>
    </xdr:from>
    <xdr:to>
      <xdr:col>7</xdr:col>
      <xdr:colOff>2562225</xdr:colOff>
      <xdr:row>121</xdr:row>
      <xdr:rowOff>438150</xdr:rowOff>
    </xdr:to>
    <xdr:pic>
      <xdr:nvPicPr>
        <xdr:cNvPr id="37" name="image34.jpg"/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4672965" y="55717440"/>
          <a:ext cx="2476500" cy="129159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57150</xdr:colOff>
      <xdr:row>122</xdr:row>
      <xdr:rowOff>66674</xdr:rowOff>
    </xdr:from>
    <xdr:to>
      <xdr:col>7</xdr:col>
      <xdr:colOff>2686050</xdr:colOff>
      <xdr:row>124</xdr:row>
      <xdr:rowOff>380999</xdr:rowOff>
    </xdr:to>
    <xdr:pic>
      <xdr:nvPicPr>
        <xdr:cNvPr id="38" name="image34.jpg"/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4644390" y="57102374"/>
          <a:ext cx="2628900" cy="12439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76199</xdr:colOff>
      <xdr:row>125</xdr:row>
      <xdr:rowOff>66674</xdr:rowOff>
    </xdr:from>
    <xdr:to>
      <xdr:col>7</xdr:col>
      <xdr:colOff>2714624</xdr:colOff>
      <xdr:row>127</xdr:row>
      <xdr:rowOff>419099</xdr:rowOff>
    </xdr:to>
    <xdr:pic>
      <xdr:nvPicPr>
        <xdr:cNvPr id="39" name="image35.jpg"/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4663439" y="58496834"/>
          <a:ext cx="2638425" cy="12820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66675</xdr:colOff>
      <xdr:row>128</xdr:row>
      <xdr:rowOff>133349</xdr:rowOff>
    </xdr:from>
    <xdr:to>
      <xdr:col>7</xdr:col>
      <xdr:colOff>2657475</xdr:colOff>
      <xdr:row>130</xdr:row>
      <xdr:rowOff>314324</xdr:rowOff>
    </xdr:to>
    <xdr:pic>
      <xdr:nvPicPr>
        <xdr:cNvPr id="40" name="image36.jpg"/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4653915" y="59957969"/>
          <a:ext cx="2590800" cy="11106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38099</xdr:colOff>
      <xdr:row>131</xdr:row>
      <xdr:rowOff>133349</xdr:rowOff>
    </xdr:from>
    <xdr:to>
      <xdr:col>7</xdr:col>
      <xdr:colOff>2676524</xdr:colOff>
      <xdr:row>133</xdr:row>
      <xdr:rowOff>352424</xdr:rowOff>
    </xdr:to>
    <xdr:pic>
      <xdr:nvPicPr>
        <xdr:cNvPr id="41" name="image38.jpg"/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4625339" y="61352429"/>
          <a:ext cx="2638425" cy="11487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196849</xdr:colOff>
      <xdr:row>134</xdr:row>
      <xdr:rowOff>101600</xdr:rowOff>
    </xdr:from>
    <xdr:to>
      <xdr:col>7</xdr:col>
      <xdr:colOff>2676524</xdr:colOff>
      <xdr:row>136</xdr:row>
      <xdr:rowOff>381000</xdr:rowOff>
    </xdr:to>
    <xdr:pic>
      <xdr:nvPicPr>
        <xdr:cNvPr id="42" name="image38.jpg"/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4784089" y="62715140"/>
          <a:ext cx="2479675" cy="1209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57150</xdr:colOff>
      <xdr:row>137</xdr:row>
      <xdr:rowOff>66675</xdr:rowOff>
    </xdr:from>
    <xdr:to>
      <xdr:col>7</xdr:col>
      <xdr:colOff>2705100</xdr:colOff>
      <xdr:row>139</xdr:row>
      <xdr:rowOff>419100</xdr:rowOff>
    </xdr:to>
    <xdr:pic>
      <xdr:nvPicPr>
        <xdr:cNvPr id="43" name="image38.jpg"/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4644390" y="64074675"/>
          <a:ext cx="2647950" cy="12820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171450</xdr:colOff>
      <xdr:row>140</xdr:row>
      <xdr:rowOff>57150</xdr:rowOff>
    </xdr:from>
    <xdr:to>
      <xdr:col>7</xdr:col>
      <xdr:colOff>2552700</xdr:colOff>
      <xdr:row>142</xdr:row>
      <xdr:rowOff>381000</xdr:rowOff>
    </xdr:to>
    <xdr:pic>
      <xdr:nvPicPr>
        <xdr:cNvPr id="44" name="image41.jpg"/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4758690" y="65459610"/>
          <a:ext cx="2381250" cy="125349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38099</xdr:colOff>
      <xdr:row>143</xdr:row>
      <xdr:rowOff>76200</xdr:rowOff>
    </xdr:from>
    <xdr:to>
      <xdr:col>7</xdr:col>
      <xdr:colOff>2600324</xdr:colOff>
      <xdr:row>145</xdr:row>
      <xdr:rowOff>371475</xdr:rowOff>
    </xdr:to>
    <xdr:pic>
      <xdr:nvPicPr>
        <xdr:cNvPr id="45" name="image40.jpg"/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4625339" y="66873120"/>
          <a:ext cx="2562225" cy="12249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740833</xdr:colOff>
      <xdr:row>149</xdr:row>
      <xdr:rowOff>294804</xdr:rowOff>
    </xdr:from>
    <xdr:to>
      <xdr:col>7</xdr:col>
      <xdr:colOff>2617258</xdr:colOff>
      <xdr:row>151</xdr:row>
      <xdr:rowOff>399579</xdr:rowOff>
    </xdr:to>
    <xdr:pic>
      <xdr:nvPicPr>
        <xdr:cNvPr id="46" name="image39.png"/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5328073" y="69880644"/>
          <a:ext cx="1876425" cy="10344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142875</xdr:colOff>
      <xdr:row>152</xdr:row>
      <xdr:rowOff>209550</xdr:rowOff>
    </xdr:from>
    <xdr:to>
      <xdr:col>7</xdr:col>
      <xdr:colOff>2447924</xdr:colOff>
      <xdr:row>154</xdr:row>
      <xdr:rowOff>361950</xdr:rowOff>
    </xdr:to>
    <xdr:pic>
      <xdr:nvPicPr>
        <xdr:cNvPr id="47" name="image42.png"/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4730115" y="71189850"/>
          <a:ext cx="2305049" cy="10820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485774</xdr:colOff>
      <xdr:row>155</xdr:row>
      <xdr:rowOff>238125</xdr:rowOff>
    </xdr:from>
    <xdr:to>
      <xdr:col>7</xdr:col>
      <xdr:colOff>2400299</xdr:colOff>
      <xdr:row>158</xdr:row>
      <xdr:rowOff>209550</xdr:rowOff>
    </xdr:to>
    <xdr:pic>
      <xdr:nvPicPr>
        <xdr:cNvPr id="48" name="image43.png"/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5073014" y="72612885"/>
          <a:ext cx="1914525" cy="136588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542925</xdr:colOff>
      <xdr:row>159</xdr:row>
      <xdr:rowOff>161925</xdr:rowOff>
    </xdr:from>
    <xdr:to>
      <xdr:col>7</xdr:col>
      <xdr:colOff>2314575</xdr:colOff>
      <xdr:row>161</xdr:row>
      <xdr:rowOff>371475</xdr:rowOff>
    </xdr:to>
    <xdr:pic>
      <xdr:nvPicPr>
        <xdr:cNvPr id="49" name="image44.jpg"/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5130165" y="74395965"/>
          <a:ext cx="1771650" cy="113919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438149</xdr:colOff>
      <xdr:row>162</xdr:row>
      <xdr:rowOff>133349</xdr:rowOff>
    </xdr:from>
    <xdr:to>
      <xdr:col>7</xdr:col>
      <xdr:colOff>2371724</xdr:colOff>
      <xdr:row>164</xdr:row>
      <xdr:rowOff>314324</xdr:rowOff>
    </xdr:to>
    <xdr:pic>
      <xdr:nvPicPr>
        <xdr:cNvPr id="50" name="image45.jpg"/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5025389" y="75761849"/>
          <a:ext cx="1933575" cy="11106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57149</xdr:colOff>
      <xdr:row>165</xdr:row>
      <xdr:rowOff>47625</xdr:rowOff>
    </xdr:from>
    <xdr:to>
      <xdr:col>7</xdr:col>
      <xdr:colOff>2457450</xdr:colOff>
      <xdr:row>167</xdr:row>
      <xdr:rowOff>400050</xdr:rowOff>
    </xdr:to>
    <xdr:pic>
      <xdr:nvPicPr>
        <xdr:cNvPr id="51" name="image46.jpg"/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4644389" y="77070585"/>
          <a:ext cx="2400301" cy="12820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66674</xdr:colOff>
      <xdr:row>168</xdr:row>
      <xdr:rowOff>66675</xdr:rowOff>
    </xdr:from>
    <xdr:to>
      <xdr:col>7</xdr:col>
      <xdr:colOff>2686049</xdr:colOff>
      <xdr:row>171</xdr:row>
      <xdr:rowOff>409575</xdr:rowOff>
    </xdr:to>
    <xdr:pic>
      <xdr:nvPicPr>
        <xdr:cNvPr id="52" name="image47.jpg"/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4653914" y="78484095"/>
          <a:ext cx="2619375" cy="173736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447675</xdr:colOff>
      <xdr:row>172</xdr:row>
      <xdr:rowOff>38100</xdr:rowOff>
    </xdr:from>
    <xdr:to>
      <xdr:col>7</xdr:col>
      <xdr:colOff>2257425</xdr:colOff>
      <xdr:row>173</xdr:row>
      <xdr:rowOff>428625</xdr:rowOff>
    </xdr:to>
    <xdr:pic>
      <xdr:nvPicPr>
        <xdr:cNvPr id="53" name="image48.jpg"/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5034915" y="80314800"/>
          <a:ext cx="1809750" cy="85534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314324</xdr:colOff>
      <xdr:row>174</xdr:row>
      <xdr:rowOff>66675</xdr:rowOff>
    </xdr:from>
    <xdr:to>
      <xdr:col>7</xdr:col>
      <xdr:colOff>2324099</xdr:colOff>
      <xdr:row>176</xdr:row>
      <xdr:rowOff>438150</xdr:rowOff>
    </xdr:to>
    <xdr:pic>
      <xdr:nvPicPr>
        <xdr:cNvPr id="54" name="image49.jpg"/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4901564" y="81273015"/>
          <a:ext cx="2009775" cy="13011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247650</xdr:colOff>
      <xdr:row>177</xdr:row>
      <xdr:rowOff>76200</xdr:rowOff>
    </xdr:from>
    <xdr:to>
      <xdr:col>7</xdr:col>
      <xdr:colOff>2476500</xdr:colOff>
      <xdr:row>180</xdr:row>
      <xdr:rowOff>400050</xdr:rowOff>
    </xdr:to>
    <xdr:pic>
      <xdr:nvPicPr>
        <xdr:cNvPr id="55" name="image50.jpg"/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4834890" y="82677000"/>
          <a:ext cx="2228850" cy="171831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76199</xdr:colOff>
      <xdr:row>181</xdr:row>
      <xdr:rowOff>57150</xdr:rowOff>
    </xdr:from>
    <xdr:to>
      <xdr:col>7</xdr:col>
      <xdr:colOff>2543174</xdr:colOff>
      <xdr:row>185</xdr:row>
      <xdr:rowOff>66675</xdr:rowOff>
    </xdr:to>
    <xdr:pic>
      <xdr:nvPicPr>
        <xdr:cNvPr id="56" name="image52.jpg"/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4663439" y="84517230"/>
          <a:ext cx="2466975" cy="186880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38100</xdr:colOff>
      <xdr:row>188</xdr:row>
      <xdr:rowOff>361950</xdr:rowOff>
    </xdr:from>
    <xdr:to>
      <xdr:col>7</xdr:col>
      <xdr:colOff>2762250</xdr:colOff>
      <xdr:row>193</xdr:row>
      <xdr:rowOff>304800</xdr:rowOff>
    </xdr:to>
    <xdr:pic>
      <xdr:nvPicPr>
        <xdr:cNvPr id="57" name="image51.jpg"/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4625340" y="88075770"/>
          <a:ext cx="2724150" cy="22669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85725</xdr:colOff>
      <xdr:row>196</xdr:row>
      <xdr:rowOff>219075</xdr:rowOff>
    </xdr:from>
    <xdr:to>
      <xdr:col>7</xdr:col>
      <xdr:colOff>2771775</xdr:colOff>
      <xdr:row>201</xdr:row>
      <xdr:rowOff>57150</xdr:rowOff>
    </xdr:to>
    <xdr:pic>
      <xdr:nvPicPr>
        <xdr:cNvPr id="58" name="image54.png"/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4672965" y="91651455"/>
          <a:ext cx="2686050" cy="216217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47625</xdr:colOff>
      <xdr:row>202</xdr:row>
      <xdr:rowOff>66675</xdr:rowOff>
    </xdr:from>
    <xdr:to>
      <xdr:col>7</xdr:col>
      <xdr:colOff>2143125</xdr:colOff>
      <xdr:row>205</xdr:row>
      <xdr:rowOff>295275</xdr:rowOff>
    </xdr:to>
    <xdr:pic>
      <xdr:nvPicPr>
        <xdr:cNvPr id="59" name="image53.jpg"/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4634865" y="94287975"/>
          <a:ext cx="2095500" cy="162306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9525</xdr:colOff>
      <xdr:row>206</xdr:row>
      <xdr:rowOff>66674</xdr:rowOff>
    </xdr:from>
    <xdr:to>
      <xdr:col>7</xdr:col>
      <xdr:colOff>2409825</xdr:colOff>
      <xdr:row>208</xdr:row>
      <xdr:rowOff>438149</xdr:rowOff>
    </xdr:to>
    <xdr:pic>
      <xdr:nvPicPr>
        <xdr:cNvPr id="60" name="image55.jpg"/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4596765" y="96147254"/>
          <a:ext cx="2400300" cy="13011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76200</xdr:colOff>
      <xdr:row>209</xdr:row>
      <xdr:rowOff>38100</xdr:rowOff>
    </xdr:from>
    <xdr:to>
      <xdr:col>7</xdr:col>
      <xdr:colOff>2514600</xdr:colOff>
      <xdr:row>211</xdr:row>
      <xdr:rowOff>400050</xdr:rowOff>
    </xdr:to>
    <xdr:pic>
      <xdr:nvPicPr>
        <xdr:cNvPr id="61" name="image56.png"/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4663440" y="97513140"/>
          <a:ext cx="2438400" cy="129159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57149</xdr:colOff>
      <xdr:row>212</xdr:row>
      <xdr:rowOff>57150</xdr:rowOff>
    </xdr:from>
    <xdr:to>
      <xdr:col>7</xdr:col>
      <xdr:colOff>2409824</xdr:colOff>
      <xdr:row>214</xdr:row>
      <xdr:rowOff>419100</xdr:rowOff>
    </xdr:to>
    <xdr:pic>
      <xdr:nvPicPr>
        <xdr:cNvPr id="62" name="image57.png"/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4644389" y="98926650"/>
          <a:ext cx="2352675" cy="129159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66674</xdr:colOff>
      <xdr:row>215</xdr:row>
      <xdr:rowOff>9524</xdr:rowOff>
    </xdr:from>
    <xdr:to>
      <xdr:col>7</xdr:col>
      <xdr:colOff>2666999</xdr:colOff>
      <xdr:row>217</xdr:row>
      <xdr:rowOff>438149</xdr:rowOff>
    </xdr:to>
    <xdr:pic>
      <xdr:nvPicPr>
        <xdr:cNvPr id="63" name="image58.png"/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4653914" y="100273484"/>
          <a:ext cx="2600325" cy="13582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57149</xdr:colOff>
      <xdr:row>218</xdr:row>
      <xdr:rowOff>66675</xdr:rowOff>
    </xdr:from>
    <xdr:to>
      <xdr:col>7</xdr:col>
      <xdr:colOff>2257424</xdr:colOff>
      <xdr:row>221</xdr:row>
      <xdr:rowOff>438150</xdr:rowOff>
    </xdr:to>
    <xdr:pic>
      <xdr:nvPicPr>
        <xdr:cNvPr id="64" name="image59.png"/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4644389" y="101725095"/>
          <a:ext cx="2200275" cy="176593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38100</xdr:colOff>
      <xdr:row>222</xdr:row>
      <xdr:rowOff>57150</xdr:rowOff>
    </xdr:from>
    <xdr:to>
      <xdr:col>7</xdr:col>
      <xdr:colOff>2476500</xdr:colOff>
      <xdr:row>224</xdr:row>
      <xdr:rowOff>438150</xdr:rowOff>
    </xdr:to>
    <xdr:pic>
      <xdr:nvPicPr>
        <xdr:cNvPr id="65" name="image60.png"/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4625340" y="103574850"/>
          <a:ext cx="2438400" cy="13106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47625</xdr:colOff>
      <xdr:row>225</xdr:row>
      <xdr:rowOff>76199</xdr:rowOff>
    </xdr:from>
    <xdr:to>
      <xdr:col>7</xdr:col>
      <xdr:colOff>2486025</xdr:colOff>
      <xdr:row>227</xdr:row>
      <xdr:rowOff>333374</xdr:rowOff>
    </xdr:to>
    <xdr:pic>
      <xdr:nvPicPr>
        <xdr:cNvPr id="66" name="image61.jpg"/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4634865" y="104988359"/>
          <a:ext cx="2438400" cy="118681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47624</xdr:colOff>
      <xdr:row>228</xdr:row>
      <xdr:rowOff>57149</xdr:rowOff>
    </xdr:from>
    <xdr:to>
      <xdr:col>7</xdr:col>
      <xdr:colOff>2514599</xdr:colOff>
      <xdr:row>230</xdr:row>
      <xdr:rowOff>409574</xdr:rowOff>
    </xdr:to>
    <xdr:pic>
      <xdr:nvPicPr>
        <xdr:cNvPr id="67" name="image62.jpg"/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4634864" y="106363769"/>
          <a:ext cx="2466975" cy="12820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66674</xdr:colOff>
      <xdr:row>231</xdr:row>
      <xdr:rowOff>57149</xdr:rowOff>
    </xdr:from>
    <xdr:to>
      <xdr:col>7</xdr:col>
      <xdr:colOff>2571749</xdr:colOff>
      <xdr:row>233</xdr:row>
      <xdr:rowOff>371474</xdr:rowOff>
    </xdr:to>
    <xdr:pic>
      <xdr:nvPicPr>
        <xdr:cNvPr id="68" name="image64.png"/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4653914" y="107758229"/>
          <a:ext cx="2505075" cy="12439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47624</xdr:colOff>
      <xdr:row>234</xdr:row>
      <xdr:rowOff>85725</xdr:rowOff>
    </xdr:from>
    <xdr:to>
      <xdr:col>7</xdr:col>
      <xdr:colOff>2552699</xdr:colOff>
      <xdr:row>236</xdr:row>
      <xdr:rowOff>371475</xdr:rowOff>
    </xdr:to>
    <xdr:pic>
      <xdr:nvPicPr>
        <xdr:cNvPr id="69" name="image65.jpg"/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4634864" y="109181265"/>
          <a:ext cx="2505075" cy="121539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76199</xdr:colOff>
      <xdr:row>237</xdr:row>
      <xdr:rowOff>57150</xdr:rowOff>
    </xdr:from>
    <xdr:to>
      <xdr:col>7</xdr:col>
      <xdr:colOff>2505074</xdr:colOff>
      <xdr:row>239</xdr:row>
      <xdr:rowOff>381000</xdr:rowOff>
    </xdr:to>
    <xdr:pic>
      <xdr:nvPicPr>
        <xdr:cNvPr id="70" name="image63.png"/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4663439" y="110547150"/>
          <a:ext cx="2428875" cy="125349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28574</xdr:colOff>
      <xdr:row>240</xdr:row>
      <xdr:rowOff>38099</xdr:rowOff>
    </xdr:from>
    <xdr:to>
      <xdr:col>7</xdr:col>
      <xdr:colOff>2419349</xdr:colOff>
      <xdr:row>242</xdr:row>
      <xdr:rowOff>352424</xdr:rowOff>
    </xdr:to>
    <xdr:pic>
      <xdr:nvPicPr>
        <xdr:cNvPr id="71" name="image68.png"/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4615814" y="111922559"/>
          <a:ext cx="2390775" cy="1243965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152400</xdr:colOff>
      <xdr:row>243</xdr:row>
      <xdr:rowOff>177800</xdr:rowOff>
    </xdr:from>
    <xdr:to>
      <xdr:col>7</xdr:col>
      <xdr:colOff>2552700</xdr:colOff>
      <xdr:row>245</xdr:row>
      <xdr:rowOff>419100</xdr:rowOff>
    </xdr:to>
    <xdr:pic>
      <xdr:nvPicPr>
        <xdr:cNvPr id="72" name="image66.png"/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4739640" y="113456720"/>
          <a:ext cx="2400300" cy="1170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92074</xdr:colOff>
      <xdr:row>246</xdr:row>
      <xdr:rowOff>266700</xdr:rowOff>
    </xdr:from>
    <xdr:to>
      <xdr:col>7</xdr:col>
      <xdr:colOff>2628899</xdr:colOff>
      <xdr:row>249</xdr:row>
      <xdr:rowOff>209550</xdr:rowOff>
    </xdr:to>
    <xdr:pic>
      <xdr:nvPicPr>
        <xdr:cNvPr id="73" name="image70.jpg"/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4679314" y="114940080"/>
          <a:ext cx="2536825" cy="133731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190500</xdr:colOff>
      <xdr:row>35</xdr:row>
      <xdr:rowOff>0</xdr:rowOff>
    </xdr:from>
    <xdr:to>
      <xdr:col>7</xdr:col>
      <xdr:colOff>952500</xdr:colOff>
      <xdr:row>37</xdr:row>
      <xdr:rowOff>419100</xdr:rowOff>
    </xdr:to>
    <xdr:pic>
      <xdr:nvPicPr>
        <xdr:cNvPr id="74" name="image67.jpg"/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4777740" y="15491460"/>
          <a:ext cx="762000" cy="142494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2182519</xdr:colOff>
      <xdr:row>3</xdr:row>
      <xdr:rowOff>65851</xdr:rowOff>
    </xdr:from>
    <xdr:to>
      <xdr:col>8</xdr:col>
      <xdr:colOff>667339</xdr:colOff>
      <xdr:row>6</xdr:row>
      <xdr:rowOff>37629</xdr:rowOff>
    </xdr:to>
    <xdr:pic>
      <xdr:nvPicPr>
        <xdr:cNvPr id="75" name="image69.jpg"/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6769759" y="843091"/>
          <a:ext cx="1433760" cy="1008098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7</xdr:col>
      <xdr:colOff>165100</xdr:colOff>
      <xdr:row>251</xdr:row>
      <xdr:rowOff>52385</xdr:rowOff>
    </xdr:from>
    <xdr:to>
      <xdr:col>7</xdr:col>
      <xdr:colOff>2578100</xdr:colOff>
      <xdr:row>253</xdr:row>
      <xdr:rowOff>469898</xdr:rowOff>
    </xdr:to>
    <xdr:pic>
      <xdr:nvPicPr>
        <xdr:cNvPr id="76" name="Изображение 79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4752340" y="117049865"/>
          <a:ext cx="2413000" cy="1347153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254</xdr:row>
      <xdr:rowOff>93836</xdr:rowOff>
    </xdr:from>
    <xdr:to>
      <xdr:col>7</xdr:col>
      <xdr:colOff>2628900</xdr:colOff>
      <xdr:row>256</xdr:row>
      <xdr:rowOff>533400</xdr:rowOff>
    </xdr:to>
    <xdr:pic>
      <xdr:nvPicPr>
        <xdr:cNvPr id="77" name="Изображение 75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4765040" y="118569596"/>
          <a:ext cx="2451100" cy="1369204"/>
        </a:xfrm>
        <a:prstGeom prst="rect">
          <a:avLst/>
        </a:prstGeom>
      </xdr:spPr>
    </xdr:pic>
    <xdr:clientData/>
  </xdr:twoCellAnchor>
  <xdr:twoCellAnchor editAs="oneCell">
    <xdr:from>
      <xdr:col>7</xdr:col>
      <xdr:colOff>187678</xdr:colOff>
      <xdr:row>257</xdr:row>
      <xdr:rowOff>25400</xdr:rowOff>
    </xdr:from>
    <xdr:to>
      <xdr:col>7</xdr:col>
      <xdr:colOff>2603499</xdr:colOff>
      <xdr:row>259</xdr:row>
      <xdr:rowOff>444498</xdr:rowOff>
    </xdr:to>
    <xdr:pic>
      <xdr:nvPicPr>
        <xdr:cNvPr id="78" name="Изображение 77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4774918" y="120017540"/>
          <a:ext cx="2415821" cy="1348738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260</xdr:row>
      <xdr:rowOff>34924</xdr:rowOff>
    </xdr:from>
    <xdr:to>
      <xdr:col>7</xdr:col>
      <xdr:colOff>2476500</xdr:colOff>
      <xdr:row>262</xdr:row>
      <xdr:rowOff>381000</xdr:rowOff>
    </xdr:to>
    <xdr:pic>
      <xdr:nvPicPr>
        <xdr:cNvPr id="79" name="Изображение 78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4777740" y="121589164"/>
          <a:ext cx="2286000" cy="1275716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127000</xdr:colOff>
      <xdr:row>272</xdr:row>
      <xdr:rowOff>0</xdr:rowOff>
    </xdr:from>
    <xdr:to>
      <xdr:col>7</xdr:col>
      <xdr:colOff>2578099</xdr:colOff>
      <xdr:row>274</xdr:row>
      <xdr:rowOff>439563</xdr:rowOff>
    </xdr:to>
    <xdr:pic>
      <xdr:nvPicPr>
        <xdr:cNvPr id="80" name="Изображение 83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4714240" y="127200660"/>
          <a:ext cx="2451099" cy="1369203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228600</xdr:colOff>
      <xdr:row>272</xdr:row>
      <xdr:rowOff>24606</xdr:rowOff>
    </xdr:from>
    <xdr:to>
      <xdr:col>7</xdr:col>
      <xdr:colOff>2578100</xdr:colOff>
      <xdr:row>274</xdr:row>
      <xdr:rowOff>406399</xdr:rowOff>
    </xdr:to>
    <xdr:pic>
      <xdr:nvPicPr>
        <xdr:cNvPr id="81" name="Изображение 87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4815840" y="127225266"/>
          <a:ext cx="2349500" cy="1311433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263</xdr:row>
      <xdr:rowOff>92868</xdr:rowOff>
    </xdr:from>
    <xdr:to>
      <xdr:col>7</xdr:col>
      <xdr:colOff>2578100</xdr:colOff>
      <xdr:row>265</xdr:row>
      <xdr:rowOff>431799</xdr:rowOff>
    </xdr:to>
    <xdr:pic>
      <xdr:nvPicPr>
        <xdr:cNvPr id="82" name="Изображение 89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4892040" y="123033948"/>
          <a:ext cx="2273300" cy="1268571"/>
        </a:xfrm>
        <a:prstGeom prst="rect">
          <a:avLst/>
        </a:prstGeom>
      </xdr:spPr>
    </xdr:pic>
    <xdr:clientData/>
  </xdr:twoCellAnchor>
  <xdr:twoCellAnchor editAs="oneCell">
    <xdr:from>
      <xdr:col>7</xdr:col>
      <xdr:colOff>134056</xdr:colOff>
      <xdr:row>275</xdr:row>
      <xdr:rowOff>12700</xdr:rowOff>
    </xdr:from>
    <xdr:to>
      <xdr:col>7</xdr:col>
      <xdr:colOff>2527299</xdr:colOff>
      <xdr:row>277</xdr:row>
      <xdr:rowOff>419099</xdr:rowOff>
    </xdr:to>
    <xdr:pic>
      <xdr:nvPicPr>
        <xdr:cNvPr id="83" name="Изображение 93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4721296" y="128607820"/>
          <a:ext cx="2393243" cy="1336039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127000</xdr:colOff>
      <xdr:row>266</xdr:row>
      <xdr:rowOff>18255</xdr:rowOff>
    </xdr:from>
    <xdr:to>
      <xdr:col>7</xdr:col>
      <xdr:colOff>2578100</xdr:colOff>
      <xdr:row>268</xdr:row>
      <xdr:rowOff>457198</xdr:rowOff>
    </xdr:to>
    <xdr:pic>
      <xdr:nvPicPr>
        <xdr:cNvPr id="84" name="Изображение 96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4714240" y="124353795"/>
          <a:ext cx="2451100" cy="1368583"/>
        </a:xfrm>
        <a:prstGeom prst="rect">
          <a:avLst/>
        </a:prstGeom>
      </xdr:spPr>
    </xdr:pic>
    <xdr:clientData/>
  </xdr:twoCellAnchor>
  <xdr:twoCellAnchor editAs="oneCell">
    <xdr:from>
      <xdr:col>7</xdr:col>
      <xdr:colOff>88900</xdr:colOff>
      <xdr:row>269</xdr:row>
      <xdr:rowOff>31106</xdr:rowOff>
    </xdr:from>
    <xdr:to>
      <xdr:col>7</xdr:col>
      <xdr:colOff>2628900</xdr:colOff>
      <xdr:row>271</xdr:row>
      <xdr:rowOff>520699</xdr:rowOff>
    </xdr:to>
    <xdr:pic>
      <xdr:nvPicPr>
        <xdr:cNvPr id="85" name="Изображение 97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4676140" y="125761106"/>
          <a:ext cx="2540000" cy="1419233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139700</xdr:colOff>
      <xdr:row>278</xdr:row>
      <xdr:rowOff>8124</xdr:rowOff>
    </xdr:from>
    <xdr:to>
      <xdr:col>7</xdr:col>
      <xdr:colOff>2540000</xdr:colOff>
      <xdr:row>280</xdr:row>
      <xdr:rowOff>419101</xdr:rowOff>
    </xdr:to>
    <xdr:pic>
      <xdr:nvPicPr>
        <xdr:cNvPr id="86" name="Изображение 98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4726940" y="129997704"/>
          <a:ext cx="2400300" cy="13406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114300</xdr:rowOff>
    </xdr:from>
    <xdr:to>
      <xdr:col>6</xdr:col>
      <xdr:colOff>38100</xdr:colOff>
      <xdr:row>22</xdr:row>
      <xdr:rowOff>114300</xdr:rowOff>
    </xdr:to>
    <xdr:grpSp>
      <xdr:nvGrpSpPr>
        <xdr:cNvPr id="2" name="Shape 2"/>
        <xdr:cNvGrpSpPr/>
      </xdr:nvGrpSpPr>
      <xdr:grpSpPr>
        <a:xfrm>
          <a:off x="3787140" y="4678680"/>
          <a:ext cx="38100" cy="0"/>
          <a:chOff x="5326949" y="3780000"/>
          <a:chExt cx="38101" cy="0"/>
        </a:xfrm>
      </xdr:grpSpPr>
      <xdr:grpSp>
        <xdr:nvGrpSpPr>
          <xdr:cNvPr id="3" name="Shape 3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6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8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9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10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11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12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13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14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15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16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17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22</xdr:row>
      <xdr:rowOff>114300</xdr:rowOff>
    </xdr:from>
    <xdr:to>
      <xdr:col>6</xdr:col>
      <xdr:colOff>38100</xdr:colOff>
      <xdr:row>22</xdr:row>
      <xdr:rowOff>114300</xdr:rowOff>
    </xdr:to>
    <xdr:grpSp>
      <xdr:nvGrpSpPr>
        <xdr:cNvPr id="18" name="Shape 2"/>
        <xdr:cNvGrpSpPr/>
      </xdr:nvGrpSpPr>
      <xdr:grpSpPr>
        <a:xfrm>
          <a:off x="3787140" y="4678680"/>
          <a:ext cx="38100" cy="0"/>
          <a:chOff x="5326949" y="3780000"/>
          <a:chExt cx="38101" cy="0"/>
        </a:xfrm>
      </xdr:grpSpPr>
      <xdr:grpSp>
        <xdr:nvGrpSpPr>
          <xdr:cNvPr id="19" name="Shape 32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33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34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35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36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37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38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39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40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41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42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43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44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45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34" name="Shape 2"/>
        <xdr:cNvGrpSpPr/>
      </xdr:nvGrpSpPr>
      <xdr:grpSpPr>
        <a:xfrm>
          <a:off x="3787140" y="4876800"/>
          <a:ext cx="38100" cy="0"/>
          <a:chOff x="5326949" y="3780000"/>
          <a:chExt cx="38101" cy="0"/>
        </a:xfrm>
      </xdr:grpSpPr>
      <xdr:grpSp>
        <xdr:nvGrpSpPr>
          <xdr:cNvPr id="35" name="Shape 46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36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37" name="Shape 47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38" name="Shape 48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39" name="Shape 49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40" name="Shape 50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41" name="Shape 51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42" name="Shape 52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43" name="Shape 53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44" name="Shape 54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45" name="Shape 55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46" name="Shape 56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47" name="Shape 57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48" name="Shape 58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49" name="Shape 59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7</xdr:col>
      <xdr:colOff>38100</xdr:colOff>
      <xdr:row>1</xdr:row>
      <xdr:rowOff>0</xdr:rowOff>
    </xdr:from>
    <xdr:to>
      <xdr:col>12</xdr:col>
      <xdr:colOff>190500</xdr:colOff>
      <xdr:row>22</xdr:row>
      <xdr:rowOff>0</xdr:rowOff>
    </xdr:to>
    <xdr:pic>
      <xdr:nvPicPr>
        <xdr:cNvPr id="50" name="image7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97680" y="289560"/>
          <a:ext cx="2514600" cy="4274820"/>
        </a:xfrm>
        <a:prstGeom prst="rect">
          <a:avLst/>
        </a:prstGeom>
        <a:noFill/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114300</xdr:rowOff>
    </xdr:from>
    <xdr:to>
      <xdr:col>6</xdr:col>
      <xdr:colOff>38100</xdr:colOff>
      <xdr:row>22</xdr:row>
      <xdr:rowOff>114300</xdr:rowOff>
    </xdr:to>
    <xdr:grpSp>
      <xdr:nvGrpSpPr>
        <xdr:cNvPr id="2" name="Shape 2"/>
        <xdr:cNvGrpSpPr/>
      </xdr:nvGrpSpPr>
      <xdr:grpSpPr>
        <a:xfrm>
          <a:off x="3787140" y="4587240"/>
          <a:ext cx="38100" cy="0"/>
          <a:chOff x="5326949" y="3780000"/>
          <a:chExt cx="38101" cy="0"/>
        </a:xfrm>
      </xdr:grpSpPr>
      <xdr:grpSp>
        <xdr:nvGrpSpPr>
          <xdr:cNvPr id="3" name="Shape 18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19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20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21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22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23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24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25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26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27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28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29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30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31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8" name="Shape 2"/>
        <xdr:cNvGrpSpPr/>
      </xdr:nvGrpSpPr>
      <xdr:grpSpPr>
        <a:xfrm>
          <a:off x="3787140" y="4785360"/>
          <a:ext cx="38100" cy="0"/>
          <a:chOff x="5326949" y="3780000"/>
          <a:chExt cx="38101" cy="0"/>
        </a:xfrm>
      </xdr:grpSpPr>
      <xdr:grpSp>
        <xdr:nvGrpSpPr>
          <xdr:cNvPr id="19" name="Shape 60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61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62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63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64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65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66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67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68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69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70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71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72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73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304800</xdr:colOff>
      <xdr:row>1</xdr:row>
      <xdr:rowOff>0</xdr:rowOff>
    </xdr:from>
    <xdr:to>
      <xdr:col>12</xdr:col>
      <xdr:colOff>304800</xdr:colOff>
      <xdr:row>21</xdr:row>
      <xdr:rowOff>152400</xdr:rowOff>
    </xdr:to>
    <xdr:pic>
      <xdr:nvPicPr>
        <xdr:cNvPr id="34" name="image6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1940" y="198120"/>
          <a:ext cx="2834640" cy="4221480"/>
        </a:xfrm>
        <a:prstGeom prst="rect">
          <a:avLst/>
        </a:prstGeom>
        <a:noFill/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114300</xdr:rowOff>
    </xdr:from>
    <xdr:to>
      <xdr:col>6</xdr:col>
      <xdr:colOff>38100</xdr:colOff>
      <xdr:row>22</xdr:row>
      <xdr:rowOff>114300</xdr:rowOff>
    </xdr:to>
    <xdr:grpSp>
      <xdr:nvGrpSpPr>
        <xdr:cNvPr id="2" name="Shape 2"/>
        <xdr:cNvGrpSpPr/>
      </xdr:nvGrpSpPr>
      <xdr:grpSpPr>
        <a:xfrm>
          <a:off x="3787140" y="4587240"/>
          <a:ext cx="38100" cy="0"/>
          <a:chOff x="5326949" y="3780000"/>
          <a:chExt cx="38101" cy="0"/>
        </a:xfrm>
      </xdr:grpSpPr>
      <xdr:grpSp>
        <xdr:nvGrpSpPr>
          <xdr:cNvPr id="3" name="Shape 74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75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76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77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78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79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80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81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82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83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84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85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86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87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8" name="Shape 2"/>
        <xdr:cNvGrpSpPr/>
      </xdr:nvGrpSpPr>
      <xdr:grpSpPr>
        <a:xfrm>
          <a:off x="3787140" y="4785360"/>
          <a:ext cx="38100" cy="0"/>
          <a:chOff x="5326949" y="3780000"/>
          <a:chExt cx="38101" cy="0"/>
        </a:xfrm>
      </xdr:grpSpPr>
      <xdr:grpSp>
        <xdr:nvGrpSpPr>
          <xdr:cNvPr id="19" name="Shape 88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89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90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91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92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93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94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95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96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97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98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99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100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101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342900</xdr:colOff>
      <xdr:row>1</xdr:row>
      <xdr:rowOff>0</xdr:rowOff>
    </xdr:from>
    <xdr:to>
      <xdr:col>12</xdr:col>
      <xdr:colOff>152400</xdr:colOff>
      <xdr:row>21</xdr:row>
      <xdr:rowOff>152400</xdr:rowOff>
    </xdr:to>
    <xdr:pic>
      <xdr:nvPicPr>
        <xdr:cNvPr id="34" name="image7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30040" y="198120"/>
          <a:ext cx="2644140" cy="4221480"/>
        </a:xfrm>
        <a:prstGeom prst="rect">
          <a:avLst/>
        </a:prstGeom>
        <a:noFill/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114300</xdr:rowOff>
    </xdr:from>
    <xdr:to>
      <xdr:col>6</xdr:col>
      <xdr:colOff>38100</xdr:colOff>
      <xdr:row>22</xdr:row>
      <xdr:rowOff>114300</xdr:rowOff>
    </xdr:to>
    <xdr:grpSp>
      <xdr:nvGrpSpPr>
        <xdr:cNvPr id="2" name="Shape 2"/>
        <xdr:cNvGrpSpPr/>
      </xdr:nvGrpSpPr>
      <xdr:grpSpPr>
        <a:xfrm>
          <a:off x="3787140" y="4587240"/>
          <a:ext cx="38100" cy="0"/>
          <a:chOff x="5326949" y="3780000"/>
          <a:chExt cx="38101" cy="0"/>
        </a:xfrm>
      </xdr:grpSpPr>
      <xdr:grpSp>
        <xdr:nvGrpSpPr>
          <xdr:cNvPr id="3" name="Shape 102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103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104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105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106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107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108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109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110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111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112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113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114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115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8" name="Shape 2"/>
        <xdr:cNvGrpSpPr/>
      </xdr:nvGrpSpPr>
      <xdr:grpSpPr>
        <a:xfrm>
          <a:off x="3787140" y="4785360"/>
          <a:ext cx="38100" cy="0"/>
          <a:chOff x="5326949" y="3780000"/>
          <a:chExt cx="38101" cy="0"/>
        </a:xfrm>
      </xdr:grpSpPr>
      <xdr:grpSp>
        <xdr:nvGrpSpPr>
          <xdr:cNvPr id="19" name="Shape 116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117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118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119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120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121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122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123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124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125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126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127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128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129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304800</xdr:colOff>
      <xdr:row>1</xdr:row>
      <xdr:rowOff>0</xdr:rowOff>
    </xdr:from>
    <xdr:to>
      <xdr:col>12</xdr:col>
      <xdr:colOff>228600</xdr:colOff>
      <xdr:row>21</xdr:row>
      <xdr:rowOff>114300</xdr:rowOff>
    </xdr:to>
    <xdr:pic>
      <xdr:nvPicPr>
        <xdr:cNvPr id="34" name="image7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1940" y="198120"/>
          <a:ext cx="2758440" cy="4183380"/>
        </a:xfrm>
        <a:prstGeom prst="rect">
          <a:avLst/>
        </a:prstGeom>
        <a:noFill/>
      </xdr:spPr>
    </xdr:pic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152400</xdr:rowOff>
    </xdr:from>
    <xdr:to>
      <xdr:col>6</xdr:col>
      <xdr:colOff>38100</xdr:colOff>
      <xdr:row>23</xdr:row>
      <xdr:rowOff>152400</xdr:rowOff>
    </xdr:to>
    <xdr:grpSp>
      <xdr:nvGrpSpPr>
        <xdr:cNvPr id="2" name="Shape 2"/>
        <xdr:cNvGrpSpPr/>
      </xdr:nvGrpSpPr>
      <xdr:grpSpPr>
        <a:xfrm>
          <a:off x="3787140" y="4907280"/>
          <a:ext cx="38100" cy="0"/>
          <a:chOff x="5326949" y="3780000"/>
          <a:chExt cx="38101" cy="0"/>
        </a:xfrm>
      </xdr:grpSpPr>
      <xdr:grpSp>
        <xdr:nvGrpSpPr>
          <xdr:cNvPr id="3" name="Shape 130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131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132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133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134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135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136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137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138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139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140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141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142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143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342900</xdr:colOff>
      <xdr:row>1</xdr:row>
      <xdr:rowOff>38100</xdr:rowOff>
    </xdr:from>
    <xdr:to>
      <xdr:col>12</xdr:col>
      <xdr:colOff>38100</xdr:colOff>
      <xdr:row>21</xdr:row>
      <xdr:rowOff>152400</xdr:rowOff>
    </xdr:to>
    <xdr:pic>
      <xdr:nvPicPr>
        <xdr:cNvPr id="18" name="image73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30040" y="243840"/>
          <a:ext cx="2529840" cy="4206240"/>
        </a:xfrm>
        <a:prstGeom prst="rect">
          <a:avLst/>
        </a:prstGeom>
        <a:noFill/>
      </xdr:spPr>
    </xdr:pic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114300</xdr:rowOff>
    </xdr:from>
    <xdr:to>
      <xdr:col>6</xdr:col>
      <xdr:colOff>38100</xdr:colOff>
      <xdr:row>22</xdr:row>
      <xdr:rowOff>114300</xdr:rowOff>
    </xdr:to>
    <xdr:grpSp>
      <xdr:nvGrpSpPr>
        <xdr:cNvPr id="2" name="Shape 2"/>
        <xdr:cNvGrpSpPr/>
      </xdr:nvGrpSpPr>
      <xdr:grpSpPr>
        <a:xfrm>
          <a:off x="3787140" y="4617720"/>
          <a:ext cx="38100" cy="0"/>
          <a:chOff x="5326949" y="3780000"/>
          <a:chExt cx="38101" cy="0"/>
        </a:xfrm>
      </xdr:grpSpPr>
      <xdr:grpSp>
        <xdr:nvGrpSpPr>
          <xdr:cNvPr id="3" name="Shape 144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145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146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147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148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149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150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151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152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153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154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155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156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157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8" name="Shape 2"/>
        <xdr:cNvGrpSpPr/>
      </xdr:nvGrpSpPr>
      <xdr:grpSpPr>
        <a:xfrm>
          <a:off x="3787140" y="4815840"/>
          <a:ext cx="38100" cy="0"/>
          <a:chOff x="5326949" y="3780000"/>
          <a:chExt cx="38101" cy="0"/>
        </a:xfrm>
      </xdr:grpSpPr>
      <xdr:grpSp>
        <xdr:nvGrpSpPr>
          <xdr:cNvPr id="19" name="Shape 158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159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160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161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162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163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164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165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166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167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168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169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170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171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1</xdr:row>
      <xdr:rowOff>0</xdr:rowOff>
    </xdr:from>
    <xdr:to>
      <xdr:col>12</xdr:col>
      <xdr:colOff>533400</xdr:colOff>
      <xdr:row>21</xdr:row>
      <xdr:rowOff>152400</xdr:rowOff>
    </xdr:to>
    <xdr:pic>
      <xdr:nvPicPr>
        <xdr:cNvPr id="34" name="image74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7140" y="228600"/>
          <a:ext cx="3368040" cy="4221480"/>
        </a:xfrm>
        <a:prstGeom prst="rect">
          <a:avLst/>
        </a:prstGeom>
        <a:noFill/>
      </xdr:spPr>
    </xdr:pic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-9525</xdr:rowOff>
    </xdr:from>
    <xdr:to>
      <xdr:col>11</xdr:col>
      <xdr:colOff>238125</xdr:colOff>
      <xdr:row>0</xdr:row>
      <xdr:rowOff>28575</xdr:rowOff>
    </xdr:to>
    <xdr:sp macro="" textlink="">
      <xdr:nvSpPr>
        <xdr:cNvPr id="2" name="Shape 172"/>
        <xdr:cNvSpPr/>
      </xdr:nvSpPr>
      <xdr:spPr>
        <a:xfrm>
          <a:off x="1577340" y="-9525"/>
          <a:ext cx="4810125" cy="38100"/>
        </a:xfrm>
        <a:prstGeom prst="rect">
          <a:avLst/>
        </a:prstGeom>
      </xdr:spPr>
      <xdr:txBody>
        <a:bodyPr>
          <a:prstTxWarp prst="textPlain">
            <a:avLst/>
          </a:prstTxWarp>
        </a:bodyPr>
        <a:lstStyle/>
        <a:p>
          <a:pPr lvl="0" algn="ctr"/>
          <a:r>
            <a:rPr b="0" i="0">
              <a:ln w="9525" cap="flat" cmpd="sng">
                <a:solidFill>
                  <a:srgbClr val="000000"/>
                </a:solidFill>
                <a:prstDash val="solid"/>
                <a:miter/>
                <a:headEnd type="none" w="med" len="med"/>
                <a:tailEnd type="none" w="med" len="med"/>
              </a:ln>
              <a:solidFill>
                <a:srgbClr val="FFFFFF"/>
              </a:solidFill>
              <a:latin typeface="Arial"/>
            </a:rPr>
            <a:t>PRODUCT CARD  </a:t>
          </a:r>
        </a:p>
      </xdr:txBody>
    </xdr:sp>
    <xdr:clientData fLocksWithSheet="0"/>
  </xdr:twoCellAnchor>
  <xdr:twoCellAnchor>
    <xdr:from>
      <xdr:col>6</xdr:col>
      <xdr:colOff>0</xdr:colOff>
      <xdr:row>0</xdr:row>
      <xdr:rowOff>0</xdr:rowOff>
    </xdr:from>
    <xdr:to>
      <xdr:col>6</xdr:col>
      <xdr:colOff>38100</xdr:colOff>
      <xdr:row>0</xdr:row>
      <xdr:rowOff>0</xdr:rowOff>
    </xdr:to>
    <xdr:grpSp>
      <xdr:nvGrpSpPr>
        <xdr:cNvPr id="3" name="Shape 2"/>
        <xdr:cNvGrpSpPr/>
      </xdr:nvGrpSpPr>
      <xdr:grpSpPr>
        <a:xfrm>
          <a:off x="3787140" y="0"/>
          <a:ext cx="38100" cy="0"/>
          <a:chOff x="5326949" y="3780000"/>
          <a:chExt cx="38101" cy="0"/>
        </a:xfrm>
      </xdr:grpSpPr>
      <xdr:grpSp>
        <xdr:nvGrpSpPr>
          <xdr:cNvPr id="4" name="Shape 173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5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6" name="Shape 174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7" name="Shape 175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8" name="Shape 176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9" name="Shape 177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0" name="Shape 178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1" name="Shape 179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2" name="Shape 180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3" name="Shape 181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4" name="Shape 182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5" name="Shape 183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6" name="Shape 184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80000"/>
                        <a:chExt cx="19048" cy="0"/>
                      </a:xfrm>
                    </xdr:grpSpPr>
                    <xdr:sp macro="" textlink="">
                      <xdr:nvSpPr>
                        <xdr:cNvPr id="17" name="Shape 185"/>
                        <xdr:cNvSpPr/>
                      </xdr:nvSpPr>
                      <xdr:spPr>
                        <a:xfrm>
                          <a:off x="5336475" y="3780000"/>
                          <a:ext cx="19024" cy="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8" name="Shape 186"/>
                        <xdr:cNvCxnSpPr/>
                      </xdr:nvCxnSpPr>
                      <xdr:spPr>
                        <a:xfrm>
                          <a:off x="5336475" y="3780000"/>
                          <a:ext cx="19048" cy="0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9" name="Shape 2"/>
        <xdr:cNvGrpSpPr/>
      </xdr:nvGrpSpPr>
      <xdr:grpSpPr>
        <a:xfrm>
          <a:off x="3787140" y="4701540"/>
          <a:ext cx="38100" cy="0"/>
          <a:chOff x="5326949" y="3780000"/>
          <a:chExt cx="38101" cy="0"/>
        </a:xfrm>
      </xdr:grpSpPr>
      <xdr:grpSp>
        <xdr:nvGrpSpPr>
          <xdr:cNvPr id="20" name="Shape 187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1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2" name="Shape 188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3" name="Shape 189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4" name="Shape 190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5" name="Shape 191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6" name="Shape 192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7" name="Shape 193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8" name="Shape 194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9" name="Shape 195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30" name="Shape 196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1" name="Shape 197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2" name="Shape 198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3" name="Shape 199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4" name="Shape 200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0</xdr:col>
      <xdr:colOff>228600</xdr:colOff>
      <xdr:row>0</xdr:row>
      <xdr:rowOff>0</xdr:rowOff>
    </xdr:from>
    <xdr:to>
      <xdr:col>1</xdr:col>
      <xdr:colOff>457200</xdr:colOff>
      <xdr:row>0</xdr:row>
      <xdr:rowOff>0</xdr:rowOff>
    </xdr:to>
    <xdr:pic>
      <xdr:nvPicPr>
        <xdr:cNvPr id="35" name="image7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0"/>
          <a:ext cx="1181100" cy="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152400</xdr:colOff>
      <xdr:row>1</xdr:row>
      <xdr:rowOff>0</xdr:rowOff>
    </xdr:from>
    <xdr:to>
      <xdr:col>12</xdr:col>
      <xdr:colOff>266700</xdr:colOff>
      <xdr:row>21</xdr:row>
      <xdr:rowOff>152400</xdr:rowOff>
    </xdr:to>
    <xdr:pic>
      <xdr:nvPicPr>
        <xdr:cNvPr id="36" name="image76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11980" y="190500"/>
          <a:ext cx="2476500" cy="4145280"/>
        </a:xfrm>
        <a:prstGeom prst="rect">
          <a:avLst/>
        </a:prstGeom>
        <a:noFill/>
      </xdr:spPr>
    </xdr:pic>
    <xdr:clientData fLock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-9525</xdr:rowOff>
    </xdr:from>
    <xdr:to>
      <xdr:col>11</xdr:col>
      <xdr:colOff>238125</xdr:colOff>
      <xdr:row>0</xdr:row>
      <xdr:rowOff>28575</xdr:rowOff>
    </xdr:to>
    <xdr:sp macro="" textlink="">
      <xdr:nvSpPr>
        <xdr:cNvPr id="2" name="Shape 201"/>
        <xdr:cNvSpPr/>
      </xdr:nvSpPr>
      <xdr:spPr>
        <a:xfrm>
          <a:off x="1577340" y="-9525"/>
          <a:ext cx="4810125" cy="38100"/>
        </a:xfrm>
        <a:prstGeom prst="rect">
          <a:avLst/>
        </a:prstGeom>
      </xdr:spPr>
      <xdr:txBody>
        <a:bodyPr>
          <a:prstTxWarp prst="textPlain">
            <a:avLst/>
          </a:prstTxWarp>
        </a:bodyPr>
        <a:lstStyle/>
        <a:p>
          <a:pPr lvl="0" algn="ctr"/>
          <a:r>
            <a:rPr b="0" i="0">
              <a:ln w="9525" cap="flat" cmpd="sng">
                <a:solidFill>
                  <a:srgbClr val="000000"/>
                </a:solidFill>
                <a:prstDash val="solid"/>
                <a:miter/>
                <a:headEnd type="none" w="med" len="med"/>
                <a:tailEnd type="none" w="med" len="med"/>
              </a:ln>
              <a:solidFill>
                <a:srgbClr val="FFFFFF"/>
              </a:solidFill>
              <a:latin typeface="Arial"/>
            </a:rPr>
            <a:t>PRODUCT CARD  </a:t>
          </a:r>
        </a:p>
      </xdr:txBody>
    </xdr:sp>
    <xdr:clientData fLocksWithSheet="0"/>
  </xdr:twoCellAnchor>
  <xdr:twoCellAnchor>
    <xdr:from>
      <xdr:col>6</xdr:col>
      <xdr:colOff>0</xdr:colOff>
      <xdr:row>0</xdr:row>
      <xdr:rowOff>0</xdr:rowOff>
    </xdr:from>
    <xdr:to>
      <xdr:col>6</xdr:col>
      <xdr:colOff>38100</xdr:colOff>
      <xdr:row>0</xdr:row>
      <xdr:rowOff>0</xdr:rowOff>
    </xdr:to>
    <xdr:grpSp>
      <xdr:nvGrpSpPr>
        <xdr:cNvPr id="3" name="Shape 2"/>
        <xdr:cNvGrpSpPr/>
      </xdr:nvGrpSpPr>
      <xdr:grpSpPr>
        <a:xfrm>
          <a:off x="3787140" y="0"/>
          <a:ext cx="38100" cy="0"/>
          <a:chOff x="5326949" y="3780000"/>
          <a:chExt cx="38101" cy="0"/>
        </a:xfrm>
      </xdr:grpSpPr>
      <xdr:grpSp>
        <xdr:nvGrpSpPr>
          <xdr:cNvPr id="4" name="Shape 202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5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6" name="Shape 203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7" name="Shape 204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8" name="Shape 205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9" name="Shape 206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0" name="Shape 207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1" name="Shape 208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2" name="Shape 209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3" name="Shape 210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4" name="Shape 211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5" name="Shape 212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6" name="Shape 213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80000"/>
                        <a:chExt cx="19048" cy="0"/>
                      </a:xfrm>
                    </xdr:grpSpPr>
                    <xdr:sp macro="" textlink="">
                      <xdr:nvSpPr>
                        <xdr:cNvPr id="17" name="Shape 214"/>
                        <xdr:cNvSpPr/>
                      </xdr:nvSpPr>
                      <xdr:spPr>
                        <a:xfrm>
                          <a:off x="5336475" y="3780000"/>
                          <a:ext cx="19024" cy="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8" name="Shape 215"/>
                        <xdr:cNvCxnSpPr/>
                      </xdr:nvCxnSpPr>
                      <xdr:spPr>
                        <a:xfrm>
                          <a:off x="5336475" y="3780000"/>
                          <a:ext cx="19048" cy="0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9" name="Shape 2"/>
        <xdr:cNvGrpSpPr/>
      </xdr:nvGrpSpPr>
      <xdr:grpSpPr>
        <a:xfrm>
          <a:off x="3787140" y="4701540"/>
          <a:ext cx="38100" cy="0"/>
          <a:chOff x="5326949" y="3780000"/>
          <a:chExt cx="38101" cy="0"/>
        </a:xfrm>
      </xdr:grpSpPr>
      <xdr:grpSp>
        <xdr:nvGrpSpPr>
          <xdr:cNvPr id="20" name="Shape 216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1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2" name="Shape 217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3" name="Shape 218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4" name="Shape 219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5" name="Shape 220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6" name="Shape 221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7" name="Shape 222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8" name="Shape 223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9" name="Shape 224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30" name="Shape 225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1" name="Shape 226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2" name="Shape 227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3" name="Shape 228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4" name="Shape 229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0</xdr:col>
      <xdr:colOff>228600</xdr:colOff>
      <xdr:row>0</xdr:row>
      <xdr:rowOff>0</xdr:rowOff>
    </xdr:from>
    <xdr:to>
      <xdr:col>1</xdr:col>
      <xdr:colOff>457200</xdr:colOff>
      <xdr:row>0</xdr:row>
      <xdr:rowOff>0</xdr:rowOff>
    </xdr:to>
    <xdr:pic>
      <xdr:nvPicPr>
        <xdr:cNvPr id="35" name="image7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0"/>
          <a:ext cx="1181100" cy="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38100</xdr:colOff>
      <xdr:row>1</xdr:row>
      <xdr:rowOff>0</xdr:rowOff>
    </xdr:from>
    <xdr:to>
      <xdr:col>12</xdr:col>
      <xdr:colOff>76200</xdr:colOff>
      <xdr:row>21</xdr:row>
      <xdr:rowOff>114300</xdr:rowOff>
    </xdr:to>
    <xdr:pic>
      <xdr:nvPicPr>
        <xdr:cNvPr id="36" name="image77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97680" y="190500"/>
          <a:ext cx="2400300" cy="4107180"/>
        </a:xfrm>
        <a:prstGeom prst="rect">
          <a:avLst/>
        </a:prstGeom>
        <a:noFill/>
      </xdr:spPr>
    </xdr:pic>
    <xdr:clientData fLock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152400</xdr:rowOff>
    </xdr:from>
    <xdr:to>
      <xdr:col>6</xdr:col>
      <xdr:colOff>38100</xdr:colOff>
      <xdr:row>23</xdr:row>
      <xdr:rowOff>152400</xdr:rowOff>
    </xdr:to>
    <xdr:grpSp>
      <xdr:nvGrpSpPr>
        <xdr:cNvPr id="2" name="Shape 2"/>
        <xdr:cNvGrpSpPr/>
      </xdr:nvGrpSpPr>
      <xdr:grpSpPr>
        <a:xfrm>
          <a:off x="3787140" y="4930140"/>
          <a:ext cx="38100" cy="0"/>
          <a:chOff x="5326949" y="3780000"/>
          <a:chExt cx="38101" cy="0"/>
        </a:xfrm>
      </xdr:grpSpPr>
      <xdr:grpSp>
        <xdr:nvGrpSpPr>
          <xdr:cNvPr id="3" name="Shape 230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231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232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233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234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235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236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237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238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239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240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241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242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243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7</xdr:col>
      <xdr:colOff>38100</xdr:colOff>
      <xdr:row>1</xdr:row>
      <xdr:rowOff>0</xdr:rowOff>
    </xdr:from>
    <xdr:to>
      <xdr:col>12</xdr:col>
      <xdr:colOff>228600</xdr:colOff>
      <xdr:row>22</xdr:row>
      <xdr:rowOff>0</xdr:rowOff>
    </xdr:to>
    <xdr:pic>
      <xdr:nvPicPr>
        <xdr:cNvPr id="18" name="image78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97680" y="198120"/>
          <a:ext cx="2552700" cy="4381500"/>
        </a:xfrm>
        <a:prstGeom prst="rect">
          <a:avLst/>
        </a:prstGeom>
        <a:noFill/>
      </xdr:spPr>
    </xdr:pic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114300</xdr:rowOff>
    </xdr:from>
    <xdr:to>
      <xdr:col>6</xdr:col>
      <xdr:colOff>38100</xdr:colOff>
      <xdr:row>22</xdr:row>
      <xdr:rowOff>114300</xdr:rowOff>
    </xdr:to>
    <xdr:grpSp>
      <xdr:nvGrpSpPr>
        <xdr:cNvPr id="2" name="Shape 2"/>
        <xdr:cNvGrpSpPr/>
      </xdr:nvGrpSpPr>
      <xdr:grpSpPr>
        <a:xfrm>
          <a:off x="3787140" y="4602480"/>
          <a:ext cx="38100" cy="0"/>
          <a:chOff x="5326949" y="3780000"/>
          <a:chExt cx="38101" cy="0"/>
        </a:xfrm>
      </xdr:grpSpPr>
      <xdr:grpSp>
        <xdr:nvGrpSpPr>
          <xdr:cNvPr id="3" name="Shape 244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245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246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247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248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249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250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251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252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253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254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255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256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257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8" name="Shape 2"/>
        <xdr:cNvGrpSpPr/>
      </xdr:nvGrpSpPr>
      <xdr:grpSpPr>
        <a:xfrm>
          <a:off x="3787140" y="4800600"/>
          <a:ext cx="38100" cy="0"/>
          <a:chOff x="5326949" y="3780000"/>
          <a:chExt cx="38101" cy="0"/>
        </a:xfrm>
      </xdr:grpSpPr>
      <xdr:grpSp>
        <xdr:nvGrpSpPr>
          <xdr:cNvPr id="19" name="Shape 258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259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260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261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262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263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264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265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266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267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268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269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270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271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304800</xdr:colOff>
      <xdr:row>1</xdr:row>
      <xdr:rowOff>0</xdr:rowOff>
    </xdr:from>
    <xdr:to>
      <xdr:col>12</xdr:col>
      <xdr:colOff>152400</xdr:colOff>
      <xdr:row>21</xdr:row>
      <xdr:rowOff>152400</xdr:rowOff>
    </xdr:to>
    <xdr:pic>
      <xdr:nvPicPr>
        <xdr:cNvPr id="34" name="image79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1940" y="213360"/>
          <a:ext cx="2682240" cy="4221480"/>
        </a:xfrm>
        <a:prstGeom prst="rect">
          <a:avLst/>
        </a:prstGeom>
        <a:noFill/>
      </xdr:spPr>
    </xdr:pic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-9525</xdr:rowOff>
    </xdr:from>
    <xdr:to>
      <xdr:col>11</xdr:col>
      <xdr:colOff>238125</xdr:colOff>
      <xdr:row>0</xdr:row>
      <xdr:rowOff>28575</xdr:rowOff>
    </xdr:to>
    <xdr:sp macro="" textlink="">
      <xdr:nvSpPr>
        <xdr:cNvPr id="2" name="Shape 272"/>
        <xdr:cNvSpPr/>
      </xdr:nvSpPr>
      <xdr:spPr>
        <a:xfrm>
          <a:off x="1577340" y="-9525"/>
          <a:ext cx="4810125" cy="38100"/>
        </a:xfrm>
        <a:prstGeom prst="rect">
          <a:avLst/>
        </a:prstGeom>
      </xdr:spPr>
      <xdr:txBody>
        <a:bodyPr>
          <a:prstTxWarp prst="textPlain">
            <a:avLst/>
          </a:prstTxWarp>
        </a:bodyPr>
        <a:lstStyle/>
        <a:p>
          <a:pPr lvl="0" algn="ctr"/>
          <a:r>
            <a:rPr b="0" i="0">
              <a:ln w="9525" cap="flat" cmpd="sng">
                <a:solidFill>
                  <a:srgbClr val="000000"/>
                </a:solidFill>
                <a:prstDash val="solid"/>
                <a:miter/>
                <a:headEnd type="none" w="med" len="med"/>
                <a:tailEnd type="none" w="med" len="med"/>
              </a:ln>
              <a:solidFill>
                <a:srgbClr val="FFFFFF"/>
              </a:solidFill>
              <a:latin typeface="Arial"/>
            </a:rPr>
            <a:t>PRODUCT CARD  </a:t>
          </a:r>
        </a:p>
      </xdr:txBody>
    </xdr:sp>
    <xdr:clientData fLocksWithSheet="0"/>
  </xdr:twoCellAnchor>
  <xdr:twoCellAnchor>
    <xdr:from>
      <xdr:col>6</xdr:col>
      <xdr:colOff>0</xdr:colOff>
      <xdr:row>0</xdr:row>
      <xdr:rowOff>0</xdr:rowOff>
    </xdr:from>
    <xdr:to>
      <xdr:col>6</xdr:col>
      <xdr:colOff>38100</xdr:colOff>
      <xdr:row>0</xdr:row>
      <xdr:rowOff>0</xdr:rowOff>
    </xdr:to>
    <xdr:grpSp>
      <xdr:nvGrpSpPr>
        <xdr:cNvPr id="3" name="Shape 2"/>
        <xdr:cNvGrpSpPr/>
      </xdr:nvGrpSpPr>
      <xdr:grpSpPr>
        <a:xfrm>
          <a:off x="3787140" y="0"/>
          <a:ext cx="38100" cy="0"/>
          <a:chOff x="5326949" y="3780000"/>
          <a:chExt cx="38101" cy="0"/>
        </a:xfrm>
      </xdr:grpSpPr>
      <xdr:grpSp>
        <xdr:nvGrpSpPr>
          <xdr:cNvPr id="4" name="Shape 273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5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6" name="Shape 274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7" name="Shape 275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8" name="Shape 276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9" name="Shape 277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0" name="Shape 278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1" name="Shape 279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2" name="Shape 280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3" name="Shape 281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4" name="Shape 282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5" name="Shape 283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6" name="Shape 284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80000"/>
                        <a:chExt cx="19048" cy="0"/>
                      </a:xfrm>
                    </xdr:grpSpPr>
                    <xdr:sp macro="" textlink="">
                      <xdr:nvSpPr>
                        <xdr:cNvPr id="17" name="Shape 285"/>
                        <xdr:cNvSpPr/>
                      </xdr:nvSpPr>
                      <xdr:spPr>
                        <a:xfrm>
                          <a:off x="5336475" y="3780000"/>
                          <a:ext cx="19024" cy="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8" name="Shape 286"/>
                        <xdr:cNvCxnSpPr/>
                      </xdr:nvCxnSpPr>
                      <xdr:spPr>
                        <a:xfrm>
                          <a:off x="5336475" y="3780000"/>
                          <a:ext cx="19048" cy="0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9" name="Shape 2"/>
        <xdr:cNvGrpSpPr/>
      </xdr:nvGrpSpPr>
      <xdr:grpSpPr>
        <a:xfrm>
          <a:off x="3787140" y="4686300"/>
          <a:ext cx="38100" cy="0"/>
          <a:chOff x="5326949" y="3780000"/>
          <a:chExt cx="38101" cy="0"/>
        </a:xfrm>
      </xdr:grpSpPr>
      <xdr:grpSp>
        <xdr:nvGrpSpPr>
          <xdr:cNvPr id="20" name="Shape 287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1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2" name="Shape 288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3" name="Shape 289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4" name="Shape 290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5" name="Shape 291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6" name="Shape 292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7" name="Shape 293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8" name="Shape 294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9" name="Shape 295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30" name="Shape 296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1" name="Shape 297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2" name="Shape 298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3" name="Shape 299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4" name="Shape 300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0</xdr:col>
      <xdr:colOff>228600</xdr:colOff>
      <xdr:row>0</xdr:row>
      <xdr:rowOff>0</xdr:rowOff>
    </xdr:from>
    <xdr:to>
      <xdr:col>1</xdr:col>
      <xdr:colOff>457200</xdr:colOff>
      <xdr:row>0</xdr:row>
      <xdr:rowOff>0</xdr:rowOff>
    </xdr:to>
    <xdr:pic>
      <xdr:nvPicPr>
        <xdr:cNvPr id="35" name="image75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0"/>
          <a:ext cx="1181100" cy="0"/>
        </a:xfrm>
        <a:prstGeom prst="rect">
          <a:avLst/>
        </a:prstGeom>
        <a:noFill/>
      </xdr:spPr>
    </xdr:pic>
    <xdr:clientData fLocksWithSheet="0"/>
  </xdr:twoCellAnchor>
  <xdr:twoCellAnchor>
    <xdr:from>
      <xdr:col>6</xdr:col>
      <xdr:colOff>38100</xdr:colOff>
      <xdr:row>1</xdr:row>
      <xdr:rowOff>38100</xdr:rowOff>
    </xdr:from>
    <xdr:to>
      <xdr:col>12</xdr:col>
      <xdr:colOff>304800</xdr:colOff>
      <xdr:row>21</xdr:row>
      <xdr:rowOff>152400</xdr:rowOff>
    </xdr:to>
    <xdr:pic>
      <xdr:nvPicPr>
        <xdr:cNvPr id="36" name="image80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25240" y="228600"/>
          <a:ext cx="3101340" cy="4091940"/>
        </a:xfrm>
        <a:prstGeom prst="rect">
          <a:avLst/>
        </a:prstGeom>
        <a:noFill/>
      </xdr:spPr>
    </xdr:pic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27</xdr:row>
      <xdr:rowOff>114300</xdr:rowOff>
    </xdr:from>
    <xdr:to>
      <xdr:col>6</xdr:col>
      <xdr:colOff>38100</xdr:colOff>
      <xdr:row>27</xdr:row>
      <xdr:rowOff>114300</xdr:rowOff>
    </xdr:to>
    <xdr:grpSp>
      <xdr:nvGrpSpPr>
        <xdr:cNvPr id="2" name="Shape 2"/>
        <xdr:cNvGrpSpPr/>
      </xdr:nvGrpSpPr>
      <xdr:grpSpPr>
        <a:xfrm>
          <a:off x="3787140" y="5699760"/>
          <a:ext cx="38100" cy="0"/>
          <a:chOff x="5326949" y="3780000"/>
          <a:chExt cx="38101" cy="0"/>
        </a:xfrm>
      </xdr:grpSpPr>
      <xdr:grpSp>
        <xdr:nvGrpSpPr>
          <xdr:cNvPr id="3" name="Shape 301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302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303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304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305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306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307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308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309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310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311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312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313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314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26</xdr:row>
      <xdr:rowOff>114300</xdr:rowOff>
    </xdr:from>
    <xdr:to>
      <xdr:col>6</xdr:col>
      <xdr:colOff>38100</xdr:colOff>
      <xdr:row>26</xdr:row>
      <xdr:rowOff>114300</xdr:rowOff>
    </xdr:to>
    <xdr:grpSp>
      <xdr:nvGrpSpPr>
        <xdr:cNvPr id="18" name="Shape 2"/>
        <xdr:cNvGrpSpPr/>
      </xdr:nvGrpSpPr>
      <xdr:grpSpPr>
        <a:xfrm>
          <a:off x="3787140" y="5494020"/>
          <a:ext cx="38100" cy="0"/>
          <a:chOff x="5326949" y="3780000"/>
          <a:chExt cx="38101" cy="0"/>
        </a:xfrm>
      </xdr:grpSpPr>
      <xdr:grpSp>
        <xdr:nvGrpSpPr>
          <xdr:cNvPr id="19" name="Shape 315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316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317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318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319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320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321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322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323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324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325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326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327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328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34" name="Shape 2"/>
        <xdr:cNvGrpSpPr/>
      </xdr:nvGrpSpPr>
      <xdr:grpSpPr>
        <a:xfrm>
          <a:off x="3787140" y="4884420"/>
          <a:ext cx="38100" cy="0"/>
          <a:chOff x="5326949" y="3780000"/>
          <a:chExt cx="38101" cy="0"/>
        </a:xfrm>
      </xdr:grpSpPr>
      <xdr:grpSp>
        <xdr:nvGrpSpPr>
          <xdr:cNvPr id="35" name="Shape 329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36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37" name="Shape 330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38" name="Shape 331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39" name="Shape 332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40" name="Shape 333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41" name="Shape 334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42" name="Shape 335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43" name="Shape 336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44" name="Shape 337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45" name="Shape 338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46" name="Shape 339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47" name="Shape 340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48" name="Shape 341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49" name="Shape 342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7</xdr:col>
      <xdr:colOff>114300</xdr:colOff>
      <xdr:row>1</xdr:row>
      <xdr:rowOff>38100</xdr:rowOff>
    </xdr:from>
    <xdr:to>
      <xdr:col>11</xdr:col>
      <xdr:colOff>381000</xdr:colOff>
      <xdr:row>21</xdr:row>
      <xdr:rowOff>152400</xdr:rowOff>
    </xdr:to>
    <xdr:pic>
      <xdr:nvPicPr>
        <xdr:cNvPr id="50" name="image8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73880" y="274320"/>
          <a:ext cx="2156460" cy="4191000"/>
        </a:xfrm>
        <a:prstGeom prst="rect">
          <a:avLst/>
        </a:prstGeom>
        <a:noFill/>
      </xdr:spPr>
    </xdr:pic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152400</xdr:rowOff>
    </xdr:from>
    <xdr:to>
      <xdr:col>6</xdr:col>
      <xdr:colOff>38100</xdr:colOff>
      <xdr:row>23</xdr:row>
      <xdr:rowOff>152400</xdr:rowOff>
    </xdr:to>
    <xdr:grpSp>
      <xdr:nvGrpSpPr>
        <xdr:cNvPr id="2" name="Shape 2"/>
        <xdr:cNvGrpSpPr/>
      </xdr:nvGrpSpPr>
      <xdr:grpSpPr>
        <a:xfrm>
          <a:off x="3787140" y="4930140"/>
          <a:ext cx="38100" cy="0"/>
          <a:chOff x="5326949" y="3780000"/>
          <a:chExt cx="38101" cy="0"/>
        </a:xfrm>
      </xdr:grpSpPr>
      <xdr:grpSp>
        <xdr:nvGrpSpPr>
          <xdr:cNvPr id="3" name="Shape 343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344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345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346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347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348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349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350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351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352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353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354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355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356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7</xdr:col>
      <xdr:colOff>266700</xdr:colOff>
      <xdr:row>1</xdr:row>
      <xdr:rowOff>0</xdr:rowOff>
    </xdr:from>
    <xdr:to>
      <xdr:col>12</xdr:col>
      <xdr:colOff>266700</xdr:colOff>
      <xdr:row>21</xdr:row>
      <xdr:rowOff>190500</xdr:rowOff>
    </xdr:to>
    <xdr:pic>
      <xdr:nvPicPr>
        <xdr:cNvPr id="18" name="image8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26280" y="228600"/>
          <a:ext cx="2362200" cy="4282440"/>
        </a:xfrm>
        <a:prstGeom prst="rect">
          <a:avLst/>
        </a:prstGeom>
        <a:noFill/>
      </xdr:spPr>
    </xdr:pic>
    <xdr:clientData fLock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093720" y="4556760"/>
          <a:ext cx="38100" cy="0"/>
          <a:chOff x="5326949" y="3780000"/>
          <a:chExt cx="38101" cy="0"/>
        </a:xfrm>
      </xdr:grpSpPr>
      <xdr:grpSp>
        <xdr:nvGrpSpPr>
          <xdr:cNvPr id="3" name="Shape 357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358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359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360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361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362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363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364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365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366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367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368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369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370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7</xdr:col>
      <xdr:colOff>228600</xdr:colOff>
      <xdr:row>1</xdr:row>
      <xdr:rowOff>0</xdr:rowOff>
    </xdr:from>
    <xdr:to>
      <xdr:col>12</xdr:col>
      <xdr:colOff>304800</xdr:colOff>
      <xdr:row>21</xdr:row>
      <xdr:rowOff>152400</xdr:rowOff>
    </xdr:to>
    <xdr:pic>
      <xdr:nvPicPr>
        <xdr:cNvPr id="18" name="image83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60" y="190500"/>
          <a:ext cx="2438400" cy="4008120"/>
        </a:xfrm>
        <a:prstGeom prst="rect">
          <a:avLst/>
        </a:prstGeom>
        <a:noFill/>
      </xdr:spPr>
    </xdr:pic>
    <xdr:clientData fLock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147060" y="4556760"/>
          <a:ext cx="38100" cy="0"/>
          <a:chOff x="5326949" y="3780000"/>
          <a:chExt cx="38101" cy="0"/>
        </a:xfrm>
      </xdr:grpSpPr>
      <xdr:grpSp>
        <xdr:nvGrpSpPr>
          <xdr:cNvPr id="3" name="Shape 371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372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373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374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375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376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377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378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379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380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381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382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383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384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7</xdr:col>
      <xdr:colOff>228600</xdr:colOff>
      <xdr:row>1</xdr:row>
      <xdr:rowOff>38100</xdr:rowOff>
    </xdr:from>
    <xdr:to>
      <xdr:col>13</xdr:col>
      <xdr:colOff>190500</xdr:colOff>
      <xdr:row>21</xdr:row>
      <xdr:rowOff>152400</xdr:rowOff>
    </xdr:to>
    <xdr:pic>
      <xdr:nvPicPr>
        <xdr:cNvPr id="18" name="image84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228600"/>
          <a:ext cx="2796540" cy="3970020"/>
        </a:xfrm>
        <a:prstGeom prst="rect">
          <a:avLst/>
        </a:prstGeom>
        <a:noFill/>
      </xdr:spPr>
    </xdr:pic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291840" y="4556760"/>
          <a:ext cx="38100" cy="0"/>
          <a:chOff x="5326950" y="3780000"/>
          <a:chExt cx="38100" cy="0"/>
        </a:xfrm>
      </xdr:grpSpPr>
      <xdr:grpSp>
        <xdr:nvGrpSpPr>
          <xdr:cNvPr id="3" name="Shape 385"/>
          <xdr:cNvGrpSpPr/>
        </xdr:nvGrpSpPr>
        <xdr:grpSpPr>
          <a:xfrm>
            <a:off x="5326950" y="3780000"/>
            <a:ext cx="38100" cy="0"/>
            <a:chOff x="5326950" y="3780000"/>
            <a:chExt cx="38100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50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386"/>
            <xdr:cNvGrpSpPr/>
          </xdr:nvGrpSpPr>
          <xdr:grpSpPr>
            <a:xfrm>
              <a:off x="5326950" y="3780000"/>
              <a:ext cx="38100" cy="0"/>
              <a:chOff x="5326950" y="3780000"/>
              <a:chExt cx="38100" cy="0"/>
            </a:xfrm>
          </xdr:grpSpPr>
          <xdr:sp macro="" textlink="">
            <xdr:nvSpPr>
              <xdr:cNvPr id="6" name="Shape 387"/>
              <xdr:cNvSpPr/>
            </xdr:nvSpPr>
            <xdr:spPr>
              <a:xfrm>
                <a:off x="5326950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388"/>
              <xdr:cNvGrpSpPr/>
            </xdr:nvGrpSpPr>
            <xdr:grpSpPr>
              <a:xfrm>
                <a:off x="5326950" y="3780000"/>
                <a:ext cx="38100" cy="0"/>
                <a:chOff x="5326950" y="3780000"/>
                <a:chExt cx="38100" cy="0"/>
              </a:xfrm>
            </xdr:grpSpPr>
            <xdr:sp macro="" textlink="">
              <xdr:nvSpPr>
                <xdr:cNvPr id="8" name="Shape 389"/>
                <xdr:cNvSpPr/>
              </xdr:nvSpPr>
              <xdr:spPr>
                <a:xfrm>
                  <a:off x="5326950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390"/>
                <xdr:cNvGrpSpPr/>
              </xdr:nvGrpSpPr>
              <xdr:grpSpPr>
                <a:xfrm>
                  <a:off x="5326950" y="3780000"/>
                  <a:ext cx="38100" cy="0"/>
                  <a:chOff x="5326950" y="3780000"/>
                  <a:chExt cx="38100" cy="0"/>
                </a:xfrm>
              </xdr:grpSpPr>
              <xdr:sp macro="" textlink="">
                <xdr:nvSpPr>
                  <xdr:cNvPr id="10" name="Shape 391"/>
                  <xdr:cNvSpPr/>
                </xdr:nvSpPr>
                <xdr:spPr>
                  <a:xfrm>
                    <a:off x="5326950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392"/>
                  <xdr:cNvGrpSpPr/>
                </xdr:nvGrpSpPr>
                <xdr:grpSpPr>
                  <a:xfrm>
                    <a:off x="5326950" y="3780000"/>
                    <a:ext cx="38100" cy="0"/>
                    <a:chOff x="5326950" y="3780000"/>
                    <a:chExt cx="38100" cy="0"/>
                  </a:xfrm>
                </xdr:grpSpPr>
                <xdr:sp macro="" textlink="">
                  <xdr:nvSpPr>
                    <xdr:cNvPr id="12" name="Shape 393"/>
                    <xdr:cNvSpPr/>
                  </xdr:nvSpPr>
                  <xdr:spPr>
                    <a:xfrm>
                      <a:off x="5326950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394"/>
                    <xdr:cNvGrpSpPr/>
                  </xdr:nvGrpSpPr>
                  <xdr:grpSpPr>
                    <a:xfrm>
                      <a:off x="5326950" y="3780000"/>
                      <a:ext cx="38100" cy="0"/>
                      <a:chOff x="5326951" y="3780000"/>
                      <a:chExt cx="38100" cy="0"/>
                    </a:xfrm>
                  </xdr:grpSpPr>
                  <xdr:sp macro="" textlink="">
                    <xdr:nvSpPr>
                      <xdr:cNvPr id="14" name="Shape 395"/>
                      <xdr:cNvSpPr/>
                    </xdr:nvSpPr>
                    <xdr:spPr>
                      <a:xfrm>
                        <a:off x="5326951" y="3780000"/>
                        <a:ext cx="38096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396"/>
                      <xdr:cNvGrpSpPr/>
                    </xdr:nvGrpSpPr>
                    <xdr:grpSpPr>
                      <a:xfrm>
                        <a:off x="5326951" y="3780000"/>
                        <a:ext cx="38100" cy="0"/>
                        <a:chOff x="5341237" y="3775237"/>
                        <a:chExt cx="9524" cy="9524"/>
                      </a:xfrm>
                    </xdr:grpSpPr>
                    <xdr:sp macro="" textlink="">
                      <xdr:nvSpPr>
                        <xdr:cNvPr id="16" name="Shape 397"/>
                        <xdr:cNvSpPr/>
                      </xdr:nvSpPr>
                      <xdr:spPr>
                        <a:xfrm>
                          <a:off x="5341237" y="3775237"/>
                          <a:ext cx="9500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398"/>
                        <xdr:cNvCxnSpPr/>
                      </xdr:nvCxnSpPr>
                      <xdr:spPr>
                        <a:xfrm>
                          <a:off x="5341237" y="3775237"/>
                          <a:ext cx="9524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7</xdr:col>
      <xdr:colOff>0</xdr:colOff>
      <xdr:row>1</xdr:row>
      <xdr:rowOff>38100</xdr:rowOff>
    </xdr:from>
    <xdr:to>
      <xdr:col>11</xdr:col>
      <xdr:colOff>495300</xdr:colOff>
      <xdr:row>21</xdr:row>
      <xdr:rowOff>152400</xdr:rowOff>
    </xdr:to>
    <xdr:pic>
      <xdr:nvPicPr>
        <xdr:cNvPr id="18" name="image85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0480" y="228600"/>
          <a:ext cx="2689860" cy="3970020"/>
        </a:xfrm>
        <a:prstGeom prst="rect">
          <a:avLst/>
        </a:prstGeom>
        <a:noFill/>
      </xdr:spPr>
    </xdr:pic>
    <xdr:clientData fLock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291840" y="4556760"/>
          <a:ext cx="38100" cy="0"/>
          <a:chOff x="5326950" y="3780000"/>
          <a:chExt cx="38100" cy="0"/>
        </a:xfrm>
      </xdr:grpSpPr>
      <xdr:grpSp>
        <xdr:nvGrpSpPr>
          <xdr:cNvPr id="3" name="Shape 399"/>
          <xdr:cNvGrpSpPr/>
        </xdr:nvGrpSpPr>
        <xdr:grpSpPr>
          <a:xfrm>
            <a:off x="5326950" y="3780000"/>
            <a:ext cx="38100" cy="0"/>
            <a:chOff x="5326950" y="3780000"/>
            <a:chExt cx="38100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50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400"/>
            <xdr:cNvGrpSpPr/>
          </xdr:nvGrpSpPr>
          <xdr:grpSpPr>
            <a:xfrm>
              <a:off x="5326950" y="3780000"/>
              <a:ext cx="38100" cy="0"/>
              <a:chOff x="5326950" y="3780000"/>
              <a:chExt cx="38100" cy="0"/>
            </a:xfrm>
          </xdr:grpSpPr>
          <xdr:sp macro="" textlink="">
            <xdr:nvSpPr>
              <xdr:cNvPr id="6" name="Shape 401"/>
              <xdr:cNvSpPr/>
            </xdr:nvSpPr>
            <xdr:spPr>
              <a:xfrm>
                <a:off x="5326950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402"/>
              <xdr:cNvGrpSpPr/>
            </xdr:nvGrpSpPr>
            <xdr:grpSpPr>
              <a:xfrm>
                <a:off x="5326950" y="3780000"/>
                <a:ext cx="38100" cy="0"/>
                <a:chOff x="5326950" y="3780000"/>
                <a:chExt cx="38100" cy="0"/>
              </a:xfrm>
            </xdr:grpSpPr>
            <xdr:sp macro="" textlink="">
              <xdr:nvSpPr>
                <xdr:cNvPr id="8" name="Shape 403"/>
                <xdr:cNvSpPr/>
              </xdr:nvSpPr>
              <xdr:spPr>
                <a:xfrm>
                  <a:off x="5326950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404"/>
                <xdr:cNvGrpSpPr/>
              </xdr:nvGrpSpPr>
              <xdr:grpSpPr>
                <a:xfrm>
                  <a:off x="5326950" y="3780000"/>
                  <a:ext cx="38100" cy="0"/>
                  <a:chOff x="5326950" y="3780000"/>
                  <a:chExt cx="38100" cy="0"/>
                </a:xfrm>
              </xdr:grpSpPr>
              <xdr:sp macro="" textlink="">
                <xdr:nvSpPr>
                  <xdr:cNvPr id="10" name="Shape 405"/>
                  <xdr:cNvSpPr/>
                </xdr:nvSpPr>
                <xdr:spPr>
                  <a:xfrm>
                    <a:off x="5326950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406"/>
                  <xdr:cNvGrpSpPr/>
                </xdr:nvGrpSpPr>
                <xdr:grpSpPr>
                  <a:xfrm>
                    <a:off x="5326950" y="3780000"/>
                    <a:ext cx="38100" cy="0"/>
                    <a:chOff x="5326950" y="3780000"/>
                    <a:chExt cx="38100" cy="0"/>
                  </a:xfrm>
                </xdr:grpSpPr>
                <xdr:sp macro="" textlink="">
                  <xdr:nvSpPr>
                    <xdr:cNvPr id="12" name="Shape 407"/>
                    <xdr:cNvSpPr/>
                  </xdr:nvSpPr>
                  <xdr:spPr>
                    <a:xfrm>
                      <a:off x="5326950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408"/>
                    <xdr:cNvGrpSpPr/>
                  </xdr:nvGrpSpPr>
                  <xdr:grpSpPr>
                    <a:xfrm>
                      <a:off x="5326950" y="3780000"/>
                      <a:ext cx="38100" cy="0"/>
                      <a:chOff x="5326951" y="3780000"/>
                      <a:chExt cx="38100" cy="0"/>
                    </a:xfrm>
                  </xdr:grpSpPr>
                  <xdr:sp macro="" textlink="">
                    <xdr:nvSpPr>
                      <xdr:cNvPr id="14" name="Shape 409"/>
                      <xdr:cNvSpPr/>
                    </xdr:nvSpPr>
                    <xdr:spPr>
                      <a:xfrm>
                        <a:off x="5326951" y="3780000"/>
                        <a:ext cx="38096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410"/>
                      <xdr:cNvGrpSpPr/>
                    </xdr:nvGrpSpPr>
                    <xdr:grpSpPr>
                      <a:xfrm>
                        <a:off x="5326951" y="3780000"/>
                        <a:ext cx="38100" cy="0"/>
                        <a:chOff x="5341237" y="3775237"/>
                        <a:chExt cx="9524" cy="9524"/>
                      </a:xfrm>
                    </xdr:grpSpPr>
                    <xdr:sp macro="" textlink="">
                      <xdr:nvSpPr>
                        <xdr:cNvPr id="16" name="Shape 411"/>
                        <xdr:cNvSpPr/>
                      </xdr:nvSpPr>
                      <xdr:spPr>
                        <a:xfrm>
                          <a:off x="5341237" y="3775237"/>
                          <a:ext cx="9500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412"/>
                        <xdr:cNvCxnSpPr/>
                      </xdr:nvCxnSpPr>
                      <xdr:spPr>
                        <a:xfrm>
                          <a:off x="5341237" y="3775237"/>
                          <a:ext cx="9524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1</xdr:row>
      <xdr:rowOff>0</xdr:rowOff>
    </xdr:from>
    <xdr:to>
      <xdr:col>12</xdr:col>
      <xdr:colOff>342900</xdr:colOff>
      <xdr:row>21</xdr:row>
      <xdr:rowOff>114300</xdr:rowOff>
    </xdr:to>
    <xdr:pic>
      <xdr:nvPicPr>
        <xdr:cNvPr id="18" name="image86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91840" y="190500"/>
          <a:ext cx="3634740" cy="3970020"/>
        </a:xfrm>
        <a:prstGeom prst="rect">
          <a:avLst/>
        </a:prstGeom>
        <a:noFill/>
      </xdr:spPr>
    </xdr:pic>
    <xdr:clientData fLock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291840" y="4556760"/>
          <a:ext cx="38100" cy="0"/>
          <a:chOff x="5326949" y="3780000"/>
          <a:chExt cx="38101" cy="0"/>
        </a:xfrm>
      </xdr:grpSpPr>
      <xdr:grpSp>
        <xdr:nvGrpSpPr>
          <xdr:cNvPr id="3" name="Shape 413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414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415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416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417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418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419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420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421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422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423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424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425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426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228600</xdr:colOff>
      <xdr:row>1</xdr:row>
      <xdr:rowOff>0</xdr:rowOff>
    </xdr:from>
    <xdr:to>
      <xdr:col>12</xdr:col>
      <xdr:colOff>228600</xdr:colOff>
      <xdr:row>21</xdr:row>
      <xdr:rowOff>114300</xdr:rowOff>
    </xdr:to>
    <xdr:pic>
      <xdr:nvPicPr>
        <xdr:cNvPr id="18" name="image87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20440" y="190500"/>
          <a:ext cx="2834640" cy="3970020"/>
        </a:xfrm>
        <a:prstGeom prst="rect">
          <a:avLst/>
        </a:prstGeom>
        <a:noFill/>
      </xdr:spPr>
    </xdr:pic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152400</xdr:rowOff>
    </xdr:from>
    <xdr:to>
      <xdr:col>6</xdr:col>
      <xdr:colOff>38100</xdr:colOff>
      <xdr:row>23</xdr:row>
      <xdr:rowOff>152400</xdr:rowOff>
    </xdr:to>
    <xdr:grpSp>
      <xdr:nvGrpSpPr>
        <xdr:cNvPr id="2" name="Shape 2"/>
        <xdr:cNvGrpSpPr/>
      </xdr:nvGrpSpPr>
      <xdr:grpSpPr>
        <a:xfrm>
          <a:off x="3787140" y="4861560"/>
          <a:ext cx="38100" cy="0"/>
          <a:chOff x="5326949" y="3780000"/>
          <a:chExt cx="38101" cy="0"/>
        </a:xfrm>
      </xdr:grpSpPr>
      <xdr:grpSp>
        <xdr:nvGrpSpPr>
          <xdr:cNvPr id="3" name="Shape 427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428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429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430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431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432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433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434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435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436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437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438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439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440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304800</xdr:colOff>
      <xdr:row>1</xdr:row>
      <xdr:rowOff>0</xdr:rowOff>
    </xdr:from>
    <xdr:to>
      <xdr:col>12</xdr:col>
      <xdr:colOff>304800</xdr:colOff>
      <xdr:row>21</xdr:row>
      <xdr:rowOff>76200</xdr:rowOff>
    </xdr:to>
    <xdr:pic>
      <xdr:nvPicPr>
        <xdr:cNvPr id="18" name="image88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1940" y="236220"/>
          <a:ext cx="2834640" cy="4137660"/>
        </a:xfrm>
        <a:prstGeom prst="rect">
          <a:avLst/>
        </a:prstGeom>
        <a:noFill/>
      </xdr:spPr>
    </xdr:pic>
    <xdr:clientData fLocksWithSheet="0"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291840" y="4655820"/>
          <a:ext cx="38100" cy="0"/>
          <a:chOff x="5326949" y="3780000"/>
          <a:chExt cx="38101" cy="0"/>
        </a:xfrm>
      </xdr:grpSpPr>
      <xdr:grpSp>
        <xdr:nvGrpSpPr>
          <xdr:cNvPr id="3" name="Shape 441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442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443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444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445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446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447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448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449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450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451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452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453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454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266700</xdr:colOff>
      <xdr:row>1</xdr:row>
      <xdr:rowOff>0</xdr:rowOff>
    </xdr:from>
    <xdr:to>
      <xdr:col>12</xdr:col>
      <xdr:colOff>152400</xdr:colOff>
      <xdr:row>21</xdr:row>
      <xdr:rowOff>114300</xdr:rowOff>
    </xdr:to>
    <xdr:pic>
      <xdr:nvPicPr>
        <xdr:cNvPr id="18" name="image89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58540" y="289560"/>
          <a:ext cx="2720340" cy="3970020"/>
        </a:xfrm>
        <a:prstGeom prst="rect">
          <a:avLst/>
        </a:prstGeom>
        <a:noFill/>
      </xdr:spPr>
    </xdr:pic>
    <xdr:clientData fLocksWithSheet="0"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26</xdr:row>
      <xdr:rowOff>114300</xdr:rowOff>
    </xdr:from>
    <xdr:to>
      <xdr:col>6</xdr:col>
      <xdr:colOff>38100</xdr:colOff>
      <xdr:row>26</xdr:row>
      <xdr:rowOff>114300</xdr:rowOff>
    </xdr:to>
    <xdr:grpSp>
      <xdr:nvGrpSpPr>
        <xdr:cNvPr id="2" name="Shape 2"/>
        <xdr:cNvGrpSpPr/>
      </xdr:nvGrpSpPr>
      <xdr:grpSpPr>
        <a:xfrm>
          <a:off x="3787140" y="5463540"/>
          <a:ext cx="38100" cy="0"/>
          <a:chOff x="5326949" y="3780000"/>
          <a:chExt cx="38101" cy="0"/>
        </a:xfrm>
      </xdr:grpSpPr>
      <xdr:grpSp>
        <xdr:nvGrpSpPr>
          <xdr:cNvPr id="3" name="Shape 455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456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457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458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459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460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461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462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463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464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465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466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467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468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152400</xdr:rowOff>
    </xdr:from>
    <xdr:to>
      <xdr:col>6</xdr:col>
      <xdr:colOff>38100</xdr:colOff>
      <xdr:row>23</xdr:row>
      <xdr:rowOff>152400</xdr:rowOff>
    </xdr:to>
    <xdr:grpSp>
      <xdr:nvGrpSpPr>
        <xdr:cNvPr id="18" name="Shape 2"/>
        <xdr:cNvGrpSpPr/>
      </xdr:nvGrpSpPr>
      <xdr:grpSpPr>
        <a:xfrm>
          <a:off x="3787140" y="4892040"/>
          <a:ext cx="38100" cy="0"/>
          <a:chOff x="5326949" y="3780000"/>
          <a:chExt cx="38101" cy="0"/>
        </a:xfrm>
      </xdr:grpSpPr>
      <xdr:grpSp>
        <xdr:nvGrpSpPr>
          <xdr:cNvPr id="19" name="Shape 469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470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471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472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473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474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475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476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477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478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479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480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481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482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152400</xdr:colOff>
      <xdr:row>1</xdr:row>
      <xdr:rowOff>0</xdr:rowOff>
    </xdr:from>
    <xdr:to>
      <xdr:col>12</xdr:col>
      <xdr:colOff>304800</xdr:colOff>
      <xdr:row>21</xdr:row>
      <xdr:rowOff>152400</xdr:rowOff>
    </xdr:to>
    <xdr:pic>
      <xdr:nvPicPr>
        <xdr:cNvPr id="34" name="image90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39540" y="205740"/>
          <a:ext cx="2987040" cy="4229100"/>
        </a:xfrm>
        <a:prstGeom prst="rect">
          <a:avLst/>
        </a:prstGeom>
        <a:noFill/>
      </xdr:spPr>
    </xdr:pic>
    <xdr:clientData fLocksWithSheet="0"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147060" y="4655820"/>
          <a:ext cx="38100" cy="0"/>
          <a:chOff x="5326949" y="3780000"/>
          <a:chExt cx="38101" cy="0"/>
        </a:xfrm>
      </xdr:grpSpPr>
      <xdr:grpSp>
        <xdr:nvGrpSpPr>
          <xdr:cNvPr id="3" name="Shape 483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484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485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486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487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488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489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490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491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492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493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494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495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496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5</xdr:col>
      <xdr:colOff>342900</xdr:colOff>
      <xdr:row>0</xdr:row>
      <xdr:rowOff>266700</xdr:rowOff>
    </xdr:from>
    <xdr:to>
      <xdr:col>13</xdr:col>
      <xdr:colOff>0</xdr:colOff>
      <xdr:row>22</xdr:row>
      <xdr:rowOff>0</xdr:rowOff>
    </xdr:to>
    <xdr:pic>
      <xdr:nvPicPr>
        <xdr:cNvPr id="18" name="image9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86100" y="266700"/>
          <a:ext cx="3368040" cy="4076700"/>
        </a:xfrm>
        <a:prstGeom prst="rect">
          <a:avLst/>
        </a:prstGeom>
        <a:noFill/>
      </xdr:spPr>
    </xdr:pic>
    <xdr:clientData fLocksWithSheet="0"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147060" y="4655820"/>
          <a:ext cx="38100" cy="0"/>
          <a:chOff x="5326949" y="3780000"/>
          <a:chExt cx="38101" cy="0"/>
        </a:xfrm>
      </xdr:grpSpPr>
      <xdr:grpSp>
        <xdr:nvGrpSpPr>
          <xdr:cNvPr id="3" name="Shape 497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498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499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500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501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502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503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504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505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506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507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508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509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510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114300</xdr:colOff>
      <xdr:row>1</xdr:row>
      <xdr:rowOff>0</xdr:rowOff>
    </xdr:from>
    <xdr:to>
      <xdr:col>12</xdr:col>
      <xdr:colOff>190500</xdr:colOff>
      <xdr:row>22</xdr:row>
      <xdr:rowOff>0</xdr:rowOff>
    </xdr:to>
    <xdr:pic>
      <xdr:nvPicPr>
        <xdr:cNvPr id="18" name="image9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61360" y="289560"/>
          <a:ext cx="2910840" cy="4053840"/>
        </a:xfrm>
        <a:prstGeom prst="rect">
          <a:avLst/>
        </a:prstGeom>
        <a:noFill/>
      </xdr:spPr>
    </xdr:pic>
    <xdr:clientData fLocksWithSheet="0"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114300</xdr:rowOff>
    </xdr:from>
    <xdr:to>
      <xdr:col>6</xdr:col>
      <xdr:colOff>38100</xdr:colOff>
      <xdr:row>22</xdr:row>
      <xdr:rowOff>114300</xdr:rowOff>
    </xdr:to>
    <xdr:grpSp>
      <xdr:nvGrpSpPr>
        <xdr:cNvPr id="2" name="Shape 2"/>
        <xdr:cNvGrpSpPr/>
      </xdr:nvGrpSpPr>
      <xdr:grpSpPr>
        <a:xfrm>
          <a:off x="3787140" y="4625340"/>
          <a:ext cx="38100" cy="0"/>
          <a:chOff x="5326949" y="3780000"/>
          <a:chExt cx="38101" cy="0"/>
        </a:xfrm>
      </xdr:grpSpPr>
      <xdr:grpSp>
        <xdr:nvGrpSpPr>
          <xdr:cNvPr id="3" name="Shape 511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512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513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514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515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516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517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518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519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520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521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522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523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524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18" name="Shape 2"/>
        <xdr:cNvGrpSpPr/>
      </xdr:nvGrpSpPr>
      <xdr:grpSpPr>
        <a:xfrm>
          <a:off x="3787140" y="4823460"/>
          <a:ext cx="38100" cy="0"/>
          <a:chOff x="5326949" y="3780000"/>
          <a:chExt cx="38101" cy="0"/>
        </a:xfrm>
      </xdr:grpSpPr>
      <xdr:grpSp>
        <xdr:nvGrpSpPr>
          <xdr:cNvPr id="19" name="Shape 525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20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21" name="Shape 526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22" name="Shape 527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3" name="Shape 528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24" name="Shape 529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25" name="Shape 530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26" name="Shape 531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27" name="Shape 532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28" name="Shape 533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29" name="Shape 534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30" name="Shape 535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31" name="Shape 536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32" name="Shape 537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33" name="Shape 538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228600</xdr:colOff>
      <xdr:row>1</xdr:row>
      <xdr:rowOff>0</xdr:rowOff>
    </xdr:from>
    <xdr:to>
      <xdr:col>12</xdr:col>
      <xdr:colOff>381000</xdr:colOff>
      <xdr:row>22</xdr:row>
      <xdr:rowOff>0</xdr:rowOff>
    </xdr:to>
    <xdr:pic>
      <xdr:nvPicPr>
        <xdr:cNvPr id="34" name="image93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15740" y="236220"/>
          <a:ext cx="2987040" cy="4274820"/>
        </a:xfrm>
        <a:prstGeom prst="rect">
          <a:avLst/>
        </a:prstGeom>
        <a:noFill/>
      </xdr:spPr>
    </xdr:pic>
    <xdr:clientData fLocksWithSheet="0"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116580" y="4655820"/>
          <a:ext cx="38100" cy="0"/>
          <a:chOff x="5326949" y="3780000"/>
          <a:chExt cx="38101" cy="0"/>
        </a:xfrm>
      </xdr:grpSpPr>
      <xdr:grpSp>
        <xdr:nvGrpSpPr>
          <xdr:cNvPr id="3" name="Shape 553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554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555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556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557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558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559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560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561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562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563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564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565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566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  <xdr:twoCellAnchor>
    <xdr:from>
      <xdr:col>6</xdr:col>
      <xdr:colOff>38100</xdr:colOff>
      <xdr:row>0</xdr:row>
      <xdr:rowOff>228600</xdr:rowOff>
    </xdr:from>
    <xdr:to>
      <xdr:col>12</xdr:col>
      <xdr:colOff>381000</xdr:colOff>
      <xdr:row>22</xdr:row>
      <xdr:rowOff>38100</xdr:rowOff>
    </xdr:to>
    <xdr:pic>
      <xdr:nvPicPr>
        <xdr:cNvPr id="18" name="image94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54680" y="228600"/>
          <a:ext cx="3177540" cy="4152900"/>
        </a:xfrm>
        <a:prstGeom prst="rect">
          <a:avLst/>
        </a:prstGeom>
        <a:noFill/>
      </xdr:spPr>
    </xdr:pic>
    <xdr:clientData fLocksWithSheet="0"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093720" y="4655820"/>
          <a:ext cx="38100" cy="0"/>
          <a:chOff x="5326949" y="3780000"/>
          <a:chExt cx="38101" cy="0"/>
        </a:xfrm>
      </xdr:grpSpPr>
      <xdr:grpSp>
        <xdr:nvGrpSpPr>
          <xdr:cNvPr id="3" name="Shape 539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540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541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542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543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544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545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546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547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548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549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550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551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552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23</xdr:row>
      <xdr:rowOff>114300</xdr:rowOff>
    </xdr:from>
    <xdr:to>
      <xdr:col>6</xdr:col>
      <xdr:colOff>38100</xdr:colOff>
      <xdr:row>23</xdr:row>
      <xdr:rowOff>114300</xdr:rowOff>
    </xdr:to>
    <xdr:grpSp>
      <xdr:nvGrpSpPr>
        <xdr:cNvPr id="2" name="Shape 2"/>
        <xdr:cNvGrpSpPr/>
      </xdr:nvGrpSpPr>
      <xdr:grpSpPr>
        <a:xfrm>
          <a:off x="3025140" y="4655820"/>
          <a:ext cx="38100" cy="0"/>
          <a:chOff x="5326949" y="3780000"/>
          <a:chExt cx="38101" cy="0"/>
        </a:xfrm>
      </xdr:grpSpPr>
      <xdr:grpSp>
        <xdr:nvGrpSpPr>
          <xdr:cNvPr id="3" name="Shape 567"/>
          <xdr:cNvGrpSpPr/>
        </xdr:nvGrpSpPr>
        <xdr:grpSpPr>
          <a:xfrm>
            <a:off x="5326949" y="3780000"/>
            <a:ext cx="38101" cy="0"/>
            <a:chOff x="5326948" y="3780000"/>
            <a:chExt cx="38102" cy="0"/>
          </a:xfrm>
        </xdr:grpSpPr>
        <xdr:sp macro="" textlink="">
          <xdr:nvSpPr>
            <xdr:cNvPr id="4" name="Shape 4"/>
            <xdr:cNvSpPr/>
          </xdr:nvSpPr>
          <xdr:spPr>
            <a:xfrm>
              <a:off x="5326948" y="3780000"/>
              <a:ext cx="38100" cy="0"/>
            </a:xfrm>
            <a:prstGeom prst="rect">
              <a:avLst/>
            </a:prstGeom>
            <a:noFill/>
            <a:ln>
              <a:noFill/>
            </a:ln>
          </xdr:spPr>
          <xdr:txBody>
            <a:bodyPr lIns="91425" tIns="91425" rIns="91425" bIns="91425" anchor="ctr" anchorCtr="0">
              <a:noAutofit/>
            </a:bodyPr>
            <a:lstStyle/>
            <a:p>
              <a:pPr lvl="0">
                <a:spcBef>
                  <a:spcPts val="0"/>
                </a:spcBef>
                <a:buNone/>
              </a:pPr>
              <a:endParaRPr sz="1400"/>
            </a:p>
          </xdr:txBody>
        </xdr:sp>
        <xdr:grpSp>
          <xdr:nvGrpSpPr>
            <xdr:cNvPr id="5" name="Shape 568"/>
            <xdr:cNvGrpSpPr/>
          </xdr:nvGrpSpPr>
          <xdr:grpSpPr>
            <a:xfrm>
              <a:off x="5326949" y="3780000"/>
              <a:ext cx="38102" cy="0"/>
              <a:chOff x="5326948" y="3780000"/>
              <a:chExt cx="38102" cy="0"/>
            </a:xfrm>
          </xdr:grpSpPr>
          <xdr:sp macro="" textlink="">
            <xdr:nvSpPr>
              <xdr:cNvPr id="6" name="Shape 569"/>
              <xdr:cNvSpPr/>
            </xdr:nvSpPr>
            <xdr:spPr>
              <a:xfrm>
                <a:off x="5326948" y="3780000"/>
                <a:ext cx="38099" cy="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lIns="91425" tIns="91425" rIns="91425" bIns="91425" anchor="ctr" anchorCtr="0">
                <a:noAutofit/>
              </a:bodyPr>
              <a:lstStyle/>
              <a:p>
                <a:pPr lvl="0" indent="0">
                  <a:spcBef>
                    <a:spcPts val="0"/>
                  </a:spcBef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570"/>
              <xdr:cNvGrpSpPr/>
            </xdr:nvGrpSpPr>
            <xdr:grpSpPr>
              <a:xfrm>
                <a:off x="5326949" y="3780000"/>
                <a:ext cx="38101" cy="0"/>
                <a:chOff x="5326948" y="3780000"/>
                <a:chExt cx="38101" cy="0"/>
              </a:xfrm>
            </xdr:grpSpPr>
            <xdr:sp macro="" textlink="">
              <xdr:nvSpPr>
                <xdr:cNvPr id="8" name="Shape 571"/>
                <xdr:cNvSpPr/>
              </xdr:nvSpPr>
              <xdr:spPr>
                <a:xfrm>
                  <a:off x="5326948" y="3780000"/>
                  <a:ext cx="38098" cy="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lIns="91425" tIns="91425" rIns="91425" bIns="91425" anchor="ctr" anchorCtr="0">
                  <a:noAutofit/>
                </a:bodyPr>
                <a:lstStyle/>
                <a:p>
                  <a:pPr lvl="0" indent="0">
                    <a:spcBef>
                      <a:spcPts val="0"/>
                    </a:spcBef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9" name="Shape 572"/>
                <xdr:cNvGrpSpPr/>
              </xdr:nvGrpSpPr>
              <xdr:grpSpPr>
                <a:xfrm>
                  <a:off x="5326949" y="3780000"/>
                  <a:ext cx="38100" cy="0"/>
                  <a:chOff x="5326945" y="3780000"/>
                  <a:chExt cx="38101" cy="0"/>
                </a:xfrm>
              </xdr:grpSpPr>
              <xdr:sp macro="" textlink="">
                <xdr:nvSpPr>
                  <xdr:cNvPr id="10" name="Shape 573"/>
                  <xdr:cNvSpPr/>
                </xdr:nvSpPr>
                <xdr:spPr>
                  <a:xfrm>
                    <a:off x="5326948" y="3780000"/>
                    <a:ext cx="38097" cy="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lIns="91425" tIns="91425" rIns="91425" bIns="91425" anchor="ctr" anchorCtr="0">
                    <a:noAutofit/>
                  </a:bodyPr>
                  <a:lstStyle/>
                  <a:p>
                    <a:pPr lvl="0" indent="0">
                      <a:spcBef>
                        <a:spcPts val="0"/>
                      </a:spcBef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1" name="Shape 574"/>
                  <xdr:cNvGrpSpPr/>
                </xdr:nvGrpSpPr>
                <xdr:grpSpPr>
                  <a:xfrm>
                    <a:off x="5326945" y="3780000"/>
                    <a:ext cx="38101" cy="0"/>
                    <a:chOff x="5326944" y="3780000"/>
                    <a:chExt cx="38101" cy="0"/>
                  </a:xfrm>
                </xdr:grpSpPr>
                <xdr:sp macro="" textlink="">
                  <xdr:nvSpPr>
                    <xdr:cNvPr id="12" name="Shape 575"/>
                    <xdr:cNvSpPr/>
                  </xdr:nvSpPr>
                  <xdr:spPr>
                    <a:xfrm>
                      <a:off x="5326948" y="3780000"/>
                      <a:ext cx="38096" cy="0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lIns="91425" tIns="91425" rIns="91425" bIns="91425" anchor="ctr" anchorCtr="0">
                      <a:noAutofit/>
                    </a:bodyPr>
                    <a:lstStyle/>
                    <a:p>
                      <a:pPr lvl="0" indent="0">
                        <a:spcBef>
                          <a:spcPts val="0"/>
                        </a:spcBef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3" name="Shape 576"/>
                    <xdr:cNvGrpSpPr/>
                  </xdr:nvGrpSpPr>
                  <xdr:grpSpPr>
                    <a:xfrm>
                      <a:off x="5326944" y="3780000"/>
                      <a:ext cx="38101" cy="0"/>
                      <a:chOff x="5326948" y="3780000"/>
                      <a:chExt cx="38100" cy="0"/>
                    </a:xfrm>
                  </xdr:grpSpPr>
                  <xdr:sp macro="" textlink="">
                    <xdr:nvSpPr>
                      <xdr:cNvPr id="14" name="Shape 577"/>
                      <xdr:cNvSpPr/>
                    </xdr:nvSpPr>
                    <xdr:spPr>
                      <a:xfrm>
                        <a:off x="5326948" y="3780000"/>
                        <a:ext cx="38072" cy="0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lIns="91425" tIns="91425" rIns="91425" bIns="91425" anchor="ctr" anchorCtr="0">
                        <a:noAutofit/>
                      </a:bodyPr>
                      <a:lstStyle/>
                      <a:p>
                        <a:pPr lvl="0" indent="0">
                          <a:spcBef>
                            <a:spcPts val="0"/>
                          </a:spcBef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5" name="Shape 578"/>
                      <xdr:cNvGrpSpPr/>
                    </xdr:nvGrpSpPr>
                    <xdr:grpSpPr>
                      <a:xfrm>
                        <a:off x="5326949" y="3780000"/>
                        <a:ext cx="38099" cy="0"/>
                        <a:chOff x="5336475" y="3775237"/>
                        <a:chExt cx="19048" cy="9524"/>
                      </a:xfrm>
                    </xdr:grpSpPr>
                    <xdr:sp macro="" textlink="">
                      <xdr:nvSpPr>
                        <xdr:cNvPr id="16" name="Shape 579"/>
                        <xdr:cNvSpPr/>
                      </xdr:nvSpPr>
                      <xdr:spPr>
                        <a:xfrm>
                          <a:off x="5336475" y="3775237"/>
                          <a:ext cx="19024" cy="9500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lIns="91425" tIns="91425" rIns="91425" bIns="91425" anchor="ctr" anchorCtr="0">
                          <a:noAutofit/>
                        </a:bodyPr>
                        <a:lstStyle/>
                        <a:p>
                          <a:pPr lvl="0" indent="0">
                            <a:spcBef>
                              <a:spcPts val="0"/>
                            </a:spcBef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cxnSp macro="">
                      <xdr:nvCxnSpPr>
                        <xdr:cNvPr id="17" name="Shape 580"/>
                        <xdr:cNvCxnSpPr/>
                      </xdr:nvCxnSpPr>
                      <xdr:spPr>
                        <a:xfrm>
                          <a:off x="5336475" y="3775237"/>
                          <a:ext cx="19048" cy="9524"/>
                        </a:xfrm>
                        <a:prstGeom prst="straightConnector1">
                          <a:avLst/>
                        </a:prstGeom>
                        <a:noFill/>
                        <a:ln w="19050" cap="flat" cmpd="sng">
                          <a:solidFill>
                            <a:srgbClr val="000000"/>
                          </a:solidFill>
                          <a:prstDash val="solid"/>
                          <a:miter/>
                          <a:headEnd type="none" w="med" len="med"/>
                          <a:tailEnd type="none" w="med" len="med"/>
                        </a:ln>
                      </xdr:spPr>
                    </xdr:cxnSp>
                  </xdr:grpSp>
                </xdr:grpSp>
              </xdr:grpSp>
            </xdr:grpSp>
          </xdr:grpSp>
        </xdr:grpSp>
      </xdr:grp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\&#1055;&#1088;&#1072;&#1081;&#1089;&#1099;\&#1044;&#1086;&#1073;&#1088;&#1099;&#1081;%20&#1044;&#1086;&#1084;_11.09.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"/>
      <sheetName val="Марион"/>
      <sheetName val="Юля"/>
      <sheetName val="Женева"/>
      <sheetName val="Елена"/>
      <sheetName val="Алла"/>
      <sheetName val="Оксана"/>
      <sheetName val="Алексис"/>
      <sheetName val="Бреда"/>
      <sheetName val="Вера"/>
      <sheetName val="Алла 01"/>
      <sheetName val="Сандра"/>
      <sheetName val="Диана"/>
      <sheetName val="Хуго 1084"/>
      <sheetName val="Того 1083"/>
      <sheetName val="Андра"/>
      <sheetName val="Долли"/>
      <sheetName val="Мануэлла"/>
      <sheetName val="Верона"/>
      <sheetName val="Валенсия"/>
      <sheetName val="Пиза 01"/>
      <sheetName val="Рустикал"/>
      <sheetName val="Орион"/>
      <sheetName val="Ариста"/>
      <sheetName val="Барный"/>
      <sheetName val="Барный 01"/>
      <sheetName val="Флоренция"/>
      <sheetName val="Квин"/>
      <sheetName val="Соло"/>
    </sheetNames>
    <sheetDataSet>
      <sheetData sheetId="0">
        <row r="12">
          <cell r="K12">
            <v>3883.89</v>
          </cell>
          <cell r="O12">
            <v>1.6</v>
          </cell>
        </row>
        <row r="13">
          <cell r="K13">
            <v>4045.95</v>
          </cell>
          <cell r="O13">
            <v>1.6</v>
          </cell>
        </row>
        <row r="14">
          <cell r="K14">
            <v>4293.4799999999996</v>
          </cell>
          <cell r="O14">
            <v>1.6</v>
          </cell>
        </row>
        <row r="15">
          <cell r="K15">
            <v>5079.3599999999997</v>
          </cell>
          <cell r="O15">
            <v>1.6</v>
          </cell>
        </row>
        <row r="16">
          <cell r="K16">
            <v>5232.54</v>
          </cell>
          <cell r="O16">
            <v>1.6</v>
          </cell>
        </row>
        <row r="17">
          <cell r="K17">
            <v>5466.75</v>
          </cell>
          <cell r="O17">
            <v>1.6</v>
          </cell>
        </row>
        <row r="18">
          <cell r="K18">
            <v>4110.33</v>
          </cell>
          <cell r="O18">
            <v>1.6</v>
          </cell>
        </row>
        <row r="19">
          <cell r="K19">
            <v>4271.28</v>
          </cell>
          <cell r="O19">
            <v>1.6</v>
          </cell>
        </row>
        <row r="20">
          <cell r="K20">
            <v>4516.59</v>
          </cell>
          <cell r="O20">
            <v>1.6</v>
          </cell>
        </row>
        <row r="21">
          <cell r="K21">
            <v>3730.71</v>
          </cell>
          <cell r="O21">
            <v>1.6</v>
          </cell>
        </row>
        <row r="22">
          <cell r="K22">
            <v>3896.1</v>
          </cell>
          <cell r="O22">
            <v>1.6</v>
          </cell>
        </row>
        <row r="23">
          <cell r="K23">
            <v>4148.07</v>
          </cell>
          <cell r="O23">
            <v>1.6</v>
          </cell>
        </row>
        <row r="24">
          <cell r="K24">
            <v>3774</v>
          </cell>
          <cell r="O24">
            <v>1.6</v>
          </cell>
        </row>
        <row r="25">
          <cell r="K25">
            <v>3936.06</v>
          </cell>
          <cell r="O25">
            <v>1.6</v>
          </cell>
        </row>
        <row r="26">
          <cell r="K26">
            <v>4180.26</v>
          </cell>
          <cell r="O26">
            <v>1.6</v>
          </cell>
        </row>
        <row r="27">
          <cell r="K27">
            <v>5536.68</v>
          </cell>
          <cell r="O27">
            <v>1.6</v>
          </cell>
        </row>
        <row r="28">
          <cell r="K28">
            <v>5715.39</v>
          </cell>
          <cell r="O28">
            <v>1.6</v>
          </cell>
        </row>
        <row r="29">
          <cell r="K29">
            <v>5985.12</v>
          </cell>
          <cell r="O29">
            <v>1.6</v>
          </cell>
        </row>
        <row r="30">
          <cell r="K30">
            <v>4253.5200000000004</v>
          </cell>
          <cell r="O30">
            <v>1.6</v>
          </cell>
        </row>
        <row r="31">
          <cell r="K31">
            <v>4553.22</v>
          </cell>
          <cell r="O31">
            <v>1.6</v>
          </cell>
        </row>
        <row r="32">
          <cell r="K32">
            <v>4997.22</v>
          </cell>
          <cell r="O32">
            <v>1.6</v>
          </cell>
        </row>
        <row r="33">
          <cell r="K33">
            <v>3694.08</v>
          </cell>
          <cell r="O33">
            <v>1.6</v>
          </cell>
        </row>
        <row r="34">
          <cell r="K34">
            <v>3817.29</v>
          </cell>
          <cell r="O34">
            <v>1.6</v>
          </cell>
        </row>
        <row r="35">
          <cell r="K35">
            <v>3993.78</v>
          </cell>
          <cell r="O35">
            <v>1.6</v>
          </cell>
        </row>
        <row r="36">
          <cell r="K36">
            <v>4895.1000000000004</v>
          </cell>
          <cell r="O36">
            <v>1.6</v>
          </cell>
        </row>
        <row r="37">
          <cell r="K37">
            <v>5011.6499999999996</v>
          </cell>
          <cell r="O37">
            <v>1.6</v>
          </cell>
        </row>
        <row r="38">
          <cell r="K38">
            <v>5179.26</v>
          </cell>
          <cell r="O38">
            <v>1.6</v>
          </cell>
        </row>
        <row r="39">
          <cell r="K39">
            <v>4633.1400000000003</v>
          </cell>
          <cell r="O39">
            <v>1.6</v>
          </cell>
        </row>
        <row r="40">
          <cell r="K40">
            <v>5002.7700000000004</v>
          </cell>
          <cell r="O40">
            <v>1.6</v>
          </cell>
        </row>
        <row r="41">
          <cell r="K41">
            <v>5540.01</v>
          </cell>
          <cell r="O41">
            <v>1.6</v>
          </cell>
        </row>
        <row r="42">
          <cell r="K42">
            <v>4897.32</v>
          </cell>
          <cell r="O42">
            <v>1.6</v>
          </cell>
        </row>
        <row r="43">
          <cell r="K43">
            <v>5013.87</v>
          </cell>
          <cell r="O43">
            <v>1.6</v>
          </cell>
        </row>
        <row r="44">
          <cell r="K44">
            <v>5180.37</v>
          </cell>
          <cell r="O44">
            <v>1.6</v>
          </cell>
        </row>
        <row r="45">
          <cell r="K45">
            <v>6906.42</v>
          </cell>
          <cell r="O45">
            <v>1.6</v>
          </cell>
        </row>
        <row r="46">
          <cell r="K46">
            <v>7119.54</v>
          </cell>
          <cell r="O46">
            <v>1.6</v>
          </cell>
        </row>
        <row r="47">
          <cell r="K47">
            <v>7461.42</v>
          </cell>
          <cell r="O47">
            <v>1.6</v>
          </cell>
        </row>
        <row r="48">
          <cell r="K48">
            <v>8548.11</v>
          </cell>
          <cell r="O48">
            <v>1.6</v>
          </cell>
        </row>
        <row r="49">
          <cell r="K49">
            <v>8761.23</v>
          </cell>
          <cell r="O49">
            <v>1.6</v>
          </cell>
        </row>
        <row r="50">
          <cell r="K50">
            <v>9102</v>
          </cell>
          <cell r="O50">
            <v>1.6</v>
          </cell>
        </row>
        <row r="51">
          <cell r="K51">
            <v>5047.17</v>
          </cell>
          <cell r="O51">
            <v>1.6</v>
          </cell>
        </row>
        <row r="52">
          <cell r="K52">
            <v>5157.0600000000004</v>
          </cell>
          <cell r="O52">
            <v>1.6</v>
          </cell>
        </row>
        <row r="53">
          <cell r="K53">
            <v>5314.68</v>
          </cell>
          <cell r="O53">
            <v>1.6</v>
          </cell>
        </row>
        <row r="54">
          <cell r="K54">
            <v>11114.43</v>
          </cell>
          <cell r="O54">
            <v>1.6</v>
          </cell>
        </row>
        <row r="55">
          <cell r="K55">
            <v>11234.31</v>
          </cell>
          <cell r="O55">
            <v>1.6</v>
          </cell>
        </row>
        <row r="56">
          <cell r="K56">
            <v>11406.36</v>
          </cell>
          <cell r="O56">
            <v>1.6</v>
          </cell>
        </row>
        <row r="57">
          <cell r="K57">
            <v>5202.57</v>
          </cell>
          <cell r="O57">
            <v>1.6</v>
          </cell>
        </row>
        <row r="58">
          <cell r="K58">
            <v>5372.4</v>
          </cell>
          <cell r="O58">
            <v>1.6</v>
          </cell>
        </row>
        <row r="59">
          <cell r="K59">
            <v>5628.81</v>
          </cell>
          <cell r="O59">
            <v>1.6</v>
          </cell>
        </row>
        <row r="60">
          <cell r="K60">
            <v>4528.8</v>
          </cell>
          <cell r="O60">
            <v>1.6</v>
          </cell>
        </row>
        <row r="63">
          <cell r="K63">
            <v>4381.17</v>
          </cell>
          <cell r="O63">
            <v>1.6</v>
          </cell>
        </row>
        <row r="64">
          <cell r="K64">
            <v>4494.3900000000003</v>
          </cell>
          <cell r="O64">
            <v>1.6</v>
          </cell>
        </row>
        <row r="65">
          <cell r="K65">
            <v>4645.3500000000004</v>
          </cell>
          <cell r="O65">
            <v>1.6</v>
          </cell>
        </row>
        <row r="66">
          <cell r="K66">
            <v>3716.28</v>
          </cell>
          <cell r="O66">
            <v>1.6</v>
          </cell>
        </row>
        <row r="67">
          <cell r="K67">
            <v>3885</v>
          </cell>
          <cell r="O67">
            <v>1.6</v>
          </cell>
        </row>
        <row r="68">
          <cell r="K68">
            <v>4123.6499999999996</v>
          </cell>
          <cell r="O68">
            <v>1.6</v>
          </cell>
        </row>
        <row r="69">
          <cell r="K69">
            <v>4372.29</v>
          </cell>
          <cell r="O69">
            <v>1.6</v>
          </cell>
        </row>
        <row r="70">
          <cell r="K70">
            <v>4679.76</v>
          </cell>
          <cell r="O70">
            <v>1.6</v>
          </cell>
        </row>
        <row r="71">
          <cell r="K71">
            <v>5135.97</v>
          </cell>
          <cell r="O71">
            <v>1.6</v>
          </cell>
        </row>
        <row r="72">
          <cell r="K72">
            <v>4283.49</v>
          </cell>
          <cell r="O72">
            <v>1.6</v>
          </cell>
        </row>
        <row r="73">
          <cell r="K73">
            <v>4433.34</v>
          </cell>
          <cell r="O73">
            <v>1.6</v>
          </cell>
        </row>
        <row r="74">
          <cell r="K74">
            <v>4673.1000000000004</v>
          </cell>
          <cell r="O74">
            <v>1.6</v>
          </cell>
        </row>
        <row r="75">
          <cell r="K75">
            <v>5312.46</v>
          </cell>
          <cell r="O75">
            <v>1.6</v>
          </cell>
        </row>
        <row r="76">
          <cell r="K76">
            <v>5582.1900000000005</v>
          </cell>
          <cell r="O76">
            <v>1.6</v>
          </cell>
        </row>
        <row r="77">
          <cell r="K77">
            <v>5981.79</v>
          </cell>
          <cell r="O77">
            <v>1.6</v>
          </cell>
        </row>
        <row r="78">
          <cell r="K78">
            <v>11144.4</v>
          </cell>
          <cell r="O78">
            <v>1.6</v>
          </cell>
        </row>
        <row r="79">
          <cell r="K79">
            <v>11306.46</v>
          </cell>
          <cell r="O79">
            <v>1.6</v>
          </cell>
        </row>
        <row r="80">
          <cell r="K80">
            <v>11553.99</v>
          </cell>
          <cell r="O80">
            <v>1.6</v>
          </cell>
        </row>
        <row r="81">
          <cell r="K81">
            <v>6213.78</v>
          </cell>
          <cell r="O81">
            <v>1.6</v>
          </cell>
        </row>
        <row r="82">
          <cell r="K82">
            <v>6863.13</v>
          </cell>
          <cell r="O82">
            <v>1.6</v>
          </cell>
        </row>
        <row r="83">
          <cell r="K83">
            <v>7122.87</v>
          </cell>
          <cell r="O83">
            <v>1.6</v>
          </cell>
        </row>
        <row r="88">
          <cell r="K88">
            <v>13522</v>
          </cell>
          <cell r="O88">
            <v>1.6</v>
          </cell>
        </row>
        <row r="89">
          <cell r="K89">
            <v>14296</v>
          </cell>
          <cell r="O89">
            <v>1.6</v>
          </cell>
        </row>
        <row r="90">
          <cell r="K90">
            <v>15466</v>
          </cell>
          <cell r="O90">
            <v>1.6</v>
          </cell>
        </row>
        <row r="91">
          <cell r="K91">
            <v>13522</v>
          </cell>
          <cell r="O91">
            <v>1.6</v>
          </cell>
        </row>
        <row r="92">
          <cell r="K92">
            <v>14296</v>
          </cell>
          <cell r="O92">
            <v>1.6</v>
          </cell>
        </row>
        <row r="93">
          <cell r="K93">
            <v>15461</v>
          </cell>
          <cell r="O93">
            <v>1.6</v>
          </cell>
        </row>
        <row r="94">
          <cell r="K94">
            <v>13522</v>
          </cell>
          <cell r="O94">
            <v>1.6</v>
          </cell>
        </row>
        <row r="95">
          <cell r="K95">
            <v>14296</v>
          </cell>
          <cell r="O95">
            <v>1.6</v>
          </cell>
        </row>
        <row r="96">
          <cell r="K96">
            <v>15461</v>
          </cell>
          <cell r="O96">
            <v>1.6</v>
          </cell>
        </row>
        <row r="97">
          <cell r="K97">
            <v>15713</v>
          </cell>
          <cell r="O97">
            <v>1.6</v>
          </cell>
        </row>
        <row r="98">
          <cell r="K98">
            <v>16490</v>
          </cell>
          <cell r="O98">
            <v>1.6</v>
          </cell>
        </row>
        <row r="99">
          <cell r="K99">
            <v>18191</v>
          </cell>
          <cell r="O99">
            <v>1.6</v>
          </cell>
        </row>
        <row r="100">
          <cell r="K100">
            <v>18690</v>
          </cell>
          <cell r="O100">
            <v>1.6</v>
          </cell>
        </row>
        <row r="101">
          <cell r="K101">
            <v>19609</v>
          </cell>
          <cell r="O101">
            <v>1.6</v>
          </cell>
        </row>
        <row r="102">
          <cell r="K102">
            <v>21572</v>
          </cell>
          <cell r="O102">
            <v>1.6</v>
          </cell>
        </row>
        <row r="103">
          <cell r="K103">
            <v>20911</v>
          </cell>
          <cell r="O103">
            <v>1.6</v>
          </cell>
        </row>
        <row r="104">
          <cell r="K104">
            <v>21971</v>
          </cell>
          <cell r="O104">
            <v>1.6</v>
          </cell>
        </row>
        <row r="105">
          <cell r="K105">
            <v>24150</v>
          </cell>
          <cell r="O105">
            <v>1.6</v>
          </cell>
        </row>
        <row r="106">
          <cell r="K106">
            <v>24098</v>
          </cell>
          <cell r="O106">
            <v>1.6</v>
          </cell>
        </row>
        <row r="107">
          <cell r="K107">
            <v>25337</v>
          </cell>
          <cell r="O107">
            <v>1.6</v>
          </cell>
        </row>
        <row r="108">
          <cell r="K108">
            <v>27878</v>
          </cell>
          <cell r="O108">
            <v>1.6</v>
          </cell>
        </row>
        <row r="109">
          <cell r="K109">
            <v>14933</v>
          </cell>
          <cell r="O109">
            <v>1.6</v>
          </cell>
        </row>
        <row r="110">
          <cell r="K110">
            <v>15750</v>
          </cell>
          <cell r="O110">
            <v>1.6</v>
          </cell>
        </row>
        <row r="111">
          <cell r="K111">
            <v>17284</v>
          </cell>
          <cell r="O111">
            <v>1.6</v>
          </cell>
        </row>
        <row r="112">
          <cell r="K112">
            <v>18239</v>
          </cell>
          <cell r="O112">
            <v>1.6</v>
          </cell>
        </row>
        <row r="113">
          <cell r="K113">
            <v>19809</v>
          </cell>
          <cell r="O113">
            <v>1.6</v>
          </cell>
        </row>
        <row r="114">
          <cell r="K114">
            <v>20895</v>
          </cell>
          <cell r="O114">
            <v>1.6</v>
          </cell>
        </row>
        <row r="115">
          <cell r="K115">
            <v>21900</v>
          </cell>
          <cell r="O115">
            <v>1.6</v>
          </cell>
        </row>
        <row r="116">
          <cell r="K116">
            <v>23751</v>
          </cell>
          <cell r="O116">
            <v>1.6</v>
          </cell>
        </row>
        <row r="117">
          <cell r="K117">
            <v>16402</v>
          </cell>
          <cell r="O117">
            <v>1.6</v>
          </cell>
        </row>
        <row r="118">
          <cell r="K118">
            <v>17304</v>
          </cell>
          <cell r="O118">
            <v>1.6</v>
          </cell>
        </row>
        <row r="119">
          <cell r="K119">
            <v>17870</v>
          </cell>
          <cell r="O119">
            <v>1.6</v>
          </cell>
        </row>
        <row r="120">
          <cell r="K120">
            <v>19751</v>
          </cell>
          <cell r="O120">
            <v>1.6</v>
          </cell>
        </row>
        <row r="121">
          <cell r="K121">
            <v>20837</v>
          </cell>
          <cell r="O121">
            <v>1.6</v>
          </cell>
        </row>
        <row r="122">
          <cell r="K122">
            <v>21158</v>
          </cell>
          <cell r="O122">
            <v>1.6</v>
          </cell>
        </row>
        <row r="123">
          <cell r="K123">
            <v>21518</v>
          </cell>
          <cell r="O123">
            <v>1.6</v>
          </cell>
        </row>
        <row r="124">
          <cell r="K124">
            <v>22701</v>
          </cell>
          <cell r="O124">
            <v>1.6</v>
          </cell>
        </row>
        <row r="125">
          <cell r="K125">
            <v>23994</v>
          </cell>
          <cell r="O125">
            <v>1.6</v>
          </cell>
        </row>
        <row r="126">
          <cell r="K126">
            <v>24996</v>
          </cell>
          <cell r="O126">
            <v>1.6</v>
          </cell>
        </row>
        <row r="127">
          <cell r="K127">
            <v>26712</v>
          </cell>
          <cell r="O127">
            <v>1.6</v>
          </cell>
        </row>
        <row r="128">
          <cell r="K128">
            <v>29001</v>
          </cell>
          <cell r="O128">
            <v>1.6</v>
          </cell>
        </row>
        <row r="129">
          <cell r="K129">
            <v>15639</v>
          </cell>
          <cell r="O129">
            <v>1.6</v>
          </cell>
        </row>
        <row r="130">
          <cell r="K130">
            <v>16501</v>
          </cell>
          <cell r="O130">
            <v>1.6</v>
          </cell>
        </row>
        <row r="131">
          <cell r="K131">
            <v>17520</v>
          </cell>
          <cell r="O131">
            <v>1.6</v>
          </cell>
        </row>
        <row r="132">
          <cell r="K132">
            <v>18575</v>
          </cell>
          <cell r="O132">
            <v>1.6</v>
          </cell>
        </row>
        <row r="133">
          <cell r="K133">
            <v>19604</v>
          </cell>
          <cell r="O133">
            <v>1.6</v>
          </cell>
        </row>
        <row r="134">
          <cell r="K134">
            <v>20857</v>
          </cell>
          <cell r="O134">
            <v>1.6</v>
          </cell>
        </row>
        <row r="135">
          <cell r="K135">
            <v>20812</v>
          </cell>
          <cell r="O135">
            <v>1.6</v>
          </cell>
        </row>
        <row r="136">
          <cell r="K136">
            <v>21956</v>
          </cell>
          <cell r="O136">
            <v>1.6</v>
          </cell>
        </row>
        <row r="137">
          <cell r="K137">
            <v>23214</v>
          </cell>
          <cell r="O137">
            <v>1.6</v>
          </cell>
        </row>
        <row r="138">
          <cell r="K138">
            <v>23703</v>
          </cell>
          <cell r="O138">
            <v>1.6</v>
          </cell>
        </row>
        <row r="139">
          <cell r="K139">
            <v>25305</v>
          </cell>
          <cell r="O139">
            <v>1.6</v>
          </cell>
        </row>
        <row r="140">
          <cell r="K140">
            <v>27605</v>
          </cell>
          <cell r="O140">
            <v>1.6</v>
          </cell>
        </row>
        <row r="141">
          <cell r="K141">
            <v>23959</v>
          </cell>
          <cell r="O141">
            <v>1.6</v>
          </cell>
        </row>
        <row r="142">
          <cell r="K142">
            <v>25047</v>
          </cell>
          <cell r="O142">
            <v>1.6</v>
          </cell>
        </row>
        <row r="143">
          <cell r="K143">
            <v>27273</v>
          </cell>
          <cell r="O143">
            <v>1.6</v>
          </cell>
        </row>
        <row r="144">
          <cell r="K144">
            <v>34466</v>
          </cell>
          <cell r="O144">
            <v>1.6</v>
          </cell>
        </row>
        <row r="145">
          <cell r="K145">
            <v>36839</v>
          </cell>
          <cell r="O145">
            <v>1.6</v>
          </cell>
        </row>
        <row r="146">
          <cell r="K146">
            <v>38892</v>
          </cell>
          <cell r="O146">
            <v>1.6</v>
          </cell>
        </row>
        <row r="147">
          <cell r="K147">
            <v>56786</v>
          </cell>
          <cell r="O147">
            <v>1.6</v>
          </cell>
        </row>
        <row r="148">
          <cell r="K148">
            <v>60774</v>
          </cell>
          <cell r="O148">
            <v>1.6</v>
          </cell>
        </row>
        <row r="149">
          <cell r="K149">
            <v>65564</v>
          </cell>
          <cell r="O149">
            <v>1.6</v>
          </cell>
        </row>
        <row r="150">
          <cell r="K150">
            <v>44888</v>
          </cell>
          <cell r="O150">
            <v>1.6</v>
          </cell>
        </row>
        <row r="151">
          <cell r="K151">
            <v>47135</v>
          </cell>
          <cell r="O151">
            <v>1.6</v>
          </cell>
        </row>
        <row r="152">
          <cell r="K152">
            <v>51623</v>
          </cell>
          <cell r="O152">
            <v>1.6</v>
          </cell>
        </row>
        <row r="153">
          <cell r="K153">
            <v>66743</v>
          </cell>
          <cell r="O153">
            <v>1.6</v>
          </cell>
        </row>
        <row r="154">
          <cell r="K154">
            <v>70077</v>
          </cell>
          <cell r="O154">
            <v>1.6</v>
          </cell>
        </row>
        <row r="155">
          <cell r="K155">
            <v>76755</v>
          </cell>
          <cell r="O155">
            <v>1.6</v>
          </cell>
        </row>
        <row r="156">
          <cell r="K156">
            <v>34650</v>
          </cell>
          <cell r="O156">
            <v>1.6</v>
          </cell>
        </row>
        <row r="158">
          <cell r="K158">
            <v>37212</v>
          </cell>
          <cell r="O158">
            <v>1.6</v>
          </cell>
        </row>
        <row r="160">
          <cell r="K160">
            <v>35086</v>
          </cell>
          <cell r="O160">
            <v>1.6</v>
          </cell>
        </row>
        <row r="161">
          <cell r="K161">
            <v>36824</v>
          </cell>
          <cell r="O161">
            <v>1.6</v>
          </cell>
        </row>
        <row r="162">
          <cell r="K162">
            <v>40509</v>
          </cell>
          <cell r="O162">
            <v>1.6</v>
          </cell>
        </row>
        <row r="163">
          <cell r="K163">
            <v>66743</v>
          </cell>
          <cell r="O163">
            <v>1.6</v>
          </cell>
        </row>
        <row r="164">
          <cell r="K164">
            <v>70077</v>
          </cell>
          <cell r="O164">
            <v>1.6</v>
          </cell>
        </row>
        <row r="165">
          <cell r="K165">
            <v>76755</v>
          </cell>
          <cell r="O165">
            <v>1.6</v>
          </cell>
        </row>
        <row r="166">
          <cell r="K166">
            <v>66743</v>
          </cell>
          <cell r="O166">
            <v>1.6</v>
          </cell>
        </row>
        <row r="167">
          <cell r="K167">
            <v>70077</v>
          </cell>
          <cell r="O167">
            <v>1.6</v>
          </cell>
        </row>
        <row r="168">
          <cell r="K168">
            <v>77091</v>
          </cell>
          <cell r="O168">
            <v>1.6</v>
          </cell>
        </row>
        <row r="169">
          <cell r="K169">
            <v>35438</v>
          </cell>
          <cell r="O169">
            <v>1.6</v>
          </cell>
        </row>
        <row r="171">
          <cell r="K171">
            <v>37212</v>
          </cell>
          <cell r="O171">
            <v>1.6</v>
          </cell>
        </row>
        <row r="173">
          <cell r="K173">
            <v>12878</v>
          </cell>
          <cell r="O173">
            <v>1.6</v>
          </cell>
        </row>
        <row r="174">
          <cell r="K174">
            <v>13514</v>
          </cell>
          <cell r="O174">
            <v>1.6</v>
          </cell>
        </row>
        <row r="175">
          <cell r="K175">
            <v>16459</v>
          </cell>
          <cell r="O175">
            <v>1.6</v>
          </cell>
        </row>
        <row r="176">
          <cell r="K176">
            <v>17367</v>
          </cell>
          <cell r="O176">
            <v>1.6</v>
          </cell>
        </row>
        <row r="177">
          <cell r="K177">
            <v>19136</v>
          </cell>
          <cell r="O177">
            <v>1.6</v>
          </cell>
        </row>
        <row r="178">
          <cell r="K178">
            <v>13481</v>
          </cell>
          <cell r="O178">
            <v>1.6</v>
          </cell>
        </row>
        <row r="180">
          <cell r="K180">
            <v>14296</v>
          </cell>
          <cell r="O180">
            <v>1.6</v>
          </cell>
        </row>
        <row r="182">
          <cell r="K182">
            <v>12051</v>
          </cell>
          <cell r="O182">
            <v>1.6</v>
          </cell>
        </row>
        <row r="183">
          <cell r="K183">
            <v>13293</v>
          </cell>
          <cell r="O183">
            <v>1.6</v>
          </cell>
        </row>
        <row r="184">
          <cell r="K184">
            <v>13770</v>
          </cell>
          <cell r="O184">
            <v>1.6</v>
          </cell>
        </row>
        <row r="185">
          <cell r="K185">
            <v>9905</v>
          </cell>
          <cell r="O185">
            <v>1.6</v>
          </cell>
        </row>
        <row r="186">
          <cell r="K186">
            <v>11027</v>
          </cell>
          <cell r="O186">
            <v>1.6</v>
          </cell>
        </row>
        <row r="187">
          <cell r="K187">
            <v>12127</v>
          </cell>
          <cell r="O187">
            <v>1.6</v>
          </cell>
        </row>
        <row r="188">
          <cell r="K188">
            <v>11235</v>
          </cell>
          <cell r="O188">
            <v>1.6</v>
          </cell>
        </row>
        <row r="189">
          <cell r="K189">
            <v>11200</v>
          </cell>
          <cell r="O189">
            <v>1.6</v>
          </cell>
        </row>
        <row r="190">
          <cell r="K190">
            <v>12915</v>
          </cell>
          <cell r="O190">
            <v>1.6</v>
          </cell>
        </row>
        <row r="191">
          <cell r="K191">
            <v>12915</v>
          </cell>
          <cell r="O191">
            <v>1.6</v>
          </cell>
        </row>
        <row r="192">
          <cell r="K192">
            <v>13597</v>
          </cell>
          <cell r="O192">
            <v>1.6</v>
          </cell>
        </row>
        <row r="193">
          <cell r="K193">
            <v>15015</v>
          </cell>
          <cell r="O193">
            <v>1.6</v>
          </cell>
        </row>
        <row r="194">
          <cell r="K194">
            <v>16695</v>
          </cell>
          <cell r="O194">
            <v>1.6</v>
          </cell>
        </row>
        <row r="195">
          <cell r="K195">
            <v>17530</v>
          </cell>
          <cell r="O195">
            <v>1.6</v>
          </cell>
        </row>
        <row r="196">
          <cell r="K196">
            <v>19278</v>
          </cell>
          <cell r="O196">
            <v>1.6</v>
          </cell>
        </row>
        <row r="197">
          <cell r="K197">
            <v>7312</v>
          </cell>
          <cell r="O197">
            <v>1.6</v>
          </cell>
        </row>
        <row r="198">
          <cell r="K198">
            <v>8032</v>
          </cell>
          <cell r="O198">
            <v>1.6</v>
          </cell>
        </row>
        <row r="199">
          <cell r="K199">
            <v>8600</v>
          </cell>
          <cell r="O199">
            <v>1.6</v>
          </cell>
        </row>
        <row r="200">
          <cell r="K200">
            <v>9093</v>
          </cell>
          <cell r="O200">
            <v>1.6</v>
          </cell>
        </row>
        <row r="201">
          <cell r="K201">
            <v>12227</v>
          </cell>
          <cell r="O201">
            <v>1.6</v>
          </cell>
        </row>
        <row r="202">
          <cell r="K202">
            <v>12967</v>
          </cell>
          <cell r="O202">
            <v>1.6</v>
          </cell>
        </row>
        <row r="203">
          <cell r="K203">
            <v>11161</v>
          </cell>
          <cell r="O203">
            <v>1.6</v>
          </cell>
        </row>
        <row r="205">
          <cell r="K205">
            <v>11340</v>
          </cell>
          <cell r="O205">
            <v>1.6</v>
          </cell>
        </row>
        <row r="207">
          <cell r="K207">
            <v>6009</v>
          </cell>
          <cell r="O207">
            <v>1.6</v>
          </cell>
        </row>
        <row r="208">
          <cell r="K208">
            <v>6531</v>
          </cell>
          <cell r="O208">
            <v>1.6</v>
          </cell>
        </row>
        <row r="209">
          <cell r="K209">
            <v>6793</v>
          </cell>
          <cell r="O209">
            <v>1.6</v>
          </cell>
        </row>
        <row r="210">
          <cell r="K210">
            <v>12390</v>
          </cell>
          <cell r="O210">
            <v>1.6</v>
          </cell>
        </row>
        <row r="211">
          <cell r="K211">
            <v>13125</v>
          </cell>
          <cell r="O211">
            <v>1.6</v>
          </cell>
        </row>
        <row r="212">
          <cell r="K212">
            <v>14249</v>
          </cell>
          <cell r="O212">
            <v>1.6</v>
          </cell>
        </row>
        <row r="213">
          <cell r="K213">
            <v>19950</v>
          </cell>
          <cell r="O213">
            <v>1.6</v>
          </cell>
        </row>
        <row r="214">
          <cell r="K214">
            <v>20969</v>
          </cell>
          <cell r="O214">
            <v>1.6</v>
          </cell>
        </row>
        <row r="215">
          <cell r="K215">
            <v>23037</v>
          </cell>
          <cell r="O215">
            <v>1.6</v>
          </cell>
        </row>
        <row r="216">
          <cell r="K216">
            <v>12390</v>
          </cell>
          <cell r="O216">
            <v>1.6</v>
          </cell>
        </row>
        <row r="217">
          <cell r="K217">
            <v>13125</v>
          </cell>
          <cell r="O217">
            <v>1.6</v>
          </cell>
        </row>
        <row r="218">
          <cell r="K218">
            <v>14249</v>
          </cell>
          <cell r="O218">
            <v>1.6</v>
          </cell>
        </row>
        <row r="219">
          <cell r="K219">
            <v>9175</v>
          </cell>
          <cell r="O219">
            <v>1.6</v>
          </cell>
        </row>
        <row r="220">
          <cell r="K220">
            <v>9681</v>
          </cell>
          <cell r="O220">
            <v>1.6</v>
          </cell>
        </row>
        <row r="221">
          <cell r="K221">
            <v>10973</v>
          </cell>
          <cell r="O221">
            <v>1.6</v>
          </cell>
        </row>
        <row r="223">
          <cell r="K223">
            <v>13585</v>
          </cell>
          <cell r="O223">
            <v>1.6</v>
          </cell>
        </row>
        <row r="224">
          <cell r="K224">
            <v>15383</v>
          </cell>
          <cell r="O224">
            <v>1.6</v>
          </cell>
        </row>
        <row r="226">
          <cell r="K226">
            <v>20160</v>
          </cell>
          <cell r="O226">
            <v>1.6</v>
          </cell>
        </row>
        <row r="227">
          <cell r="K227">
            <v>21168</v>
          </cell>
          <cell r="O227">
            <v>1.6</v>
          </cell>
        </row>
        <row r="229">
          <cell r="K229">
            <v>15950</v>
          </cell>
          <cell r="O229">
            <v>1.6</v>
          </cell>
        </row>
        <row r="230">
          <cell r="K230">
            <v>16779</v>
          </cell>
          <cell r="O230">
            <v>1.6</v>
          </cell>
        </row>
        <row r="232">
          <cell r="K232">
            <v>14889</v>
          </cell>
          <cell r="O232">
            <v>1.6</v>
          </cell>
        </row>
        <row r="233">
          <cell r="K233">
            <v>15645</v>
          </cell>
          <cell r="O233">
            <v>1.6</v>
          </cell>
        </row>
        <row r="247">
          <cell r="K247">
            <v>27902</v>
          </cell>
          <cell r="O247">
            <v>1.6</v>
          </cell>
        </row>
        <row r="252">
          <cell r="K252">
            <v>7199.1</v>
          </cell>
          <cell r="O252">
            <v>1.6</v>
          </cell>
        </row>
        <row r="255">
          <cell r="K255">
            <v>9269.1</v>
          </cell>
          <cell r="O255">
            <v>1.6</v>
          </cell>
        </row>
        <row r="258">
          <cell r="K258">
            <v>8999.1</v>
          </cell>
          <cell r="O258">
            <v>1.6</v>
          </cell>
        </row>
        <row r="261">
          <cell r="K261">
            <v>10169.1</v>
          </cell>
          <cell r="O261">
            <v>1.6</v>
          </cell>
        </row>
        <row r="264">
          <cell r="K264">
            <v>11699.1</v>
          </cell>
          <cell r="O264">
            <v>1.6</v>
          </cell>
        </row>
        <row r="267">
          <cell r="K267">
            <v>13949.1</v>
          </cell>
          <cell r="O267">
            <v>1.6</v>
          </cell>
        </row>
        <row r="270">
          <cell r="K270">
            <v>11249.1</v>
          </cell>
          <cell r="O270">
            <v>1.6</v>
          </cell>
        </row>
        <row r="273">
          <cell r="K273">
            <v>13949.1</v>
          </cell>
          <cell r="O273">
            <v>1.6</v>
          </cell>
        </row>
        <row r="276">
          <cell r="K276">
            <v>13499.1</v>
          </cell>
          <cell r="O276">
            <v>1.6</v>
          </cell>
        </row>
        <row r="279">
          <cell r="K279">
            <v>13049.1</v>
          </cell>
          <cell r="O279">
            <v>1.6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2"/>
  <sheetViews>
    <sheetView tabSelected="1" zoomScale="81" zoomScaleNormal="81" workbookViewId="0">
      <selection activeCell="J279" sqref="J279:K279"/>
    </sheetView>
  </sheetViews>
  <sheetFormatPr defaultColWidth="14.44140625" defaultRowHeight="15" customHeight="1"/>
  <cols>
    <col min="1" max="1" width="1.109375" style="10" customWidth="1"/>
    <col min="2" max="2" width="8.77734375" style="10" customWidth="1"/>
    <col min="3" max="3" width="16.44140625" style="10" customWidth="1"/>
    <col min="4" max="4" width="21.77734375" style="10" customWidth="1"/>
    <col min="5" max="5" width="9.88671875" style="10" customWidth="1"/>
    <col min="6" max="7" width="4.44140625" style="10" customWidth="1"/>
    <col min="8" max="8" width="43" style="10" customWidth="1"/>
    <col min="9" max="9" width="9.88671875" style="10" customWidth="1"/>
    <col min="10" max="10" width="12.77734375" style="10" customWidth="1"/>
    <col min="11" max="11" width="24.77734375" style="10" customWidth="1"/>
    <col min="12" max="12" width="0.33203125" style="10" customWidth="1"/>
    <col min="13" max="13" width="8.5546875" style="10" hidden="1" customWidth="1"/>
    <col min="14" max="23" width="9.109375" style="10" customWidth="1"/>
    <col min="24" max="16384" width="14.44140625" style="10"/>
  </cols>
  <sheetData>
    <row r="1" spans="1:25" ht="29.25" customHeight="1">
      <c r="A1" s="1"/>
      <c r="B1" s="2" t="s">
        <v>0</v>
      </c>
      <c r="C1" s="3"/>
      <c r="D1" s="3"/>
      <c r="E1" s="3"/>
      <c r="F1" s="4"/>
      <c r="G1" s="5"/>
      <c r="H1" s="6"/>
      <c r="I1" s="7" t="s">
        <v>1</v>
      </c>
      <c r="J1" s="8"/>
      <c r="K1" s="9"/>
      <c r="N1" s="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ht="16.5" customHeight="1">
      <c r="A2" s="1"/>
      <c r="B2" s="3"/>
      <c r="C2" s="3"/>
      <c r="D2" s="3"/>
      <c r="E2" s="3"/>
      <c r="F2" s="4"/>
      <c r="G2" s="5"/>
      <c r="H2" s="6"/>
      <c r="I2" s="12" t="s">
        <v>2</v>
      </c>
      <c r="K2" s="6"/>
      <c r="N2" s="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16.5" customHeight="1">
      <c r="A3" s="1"/>
      <c r="B3" s="3"/>
      <c r="C3" s="3"/>
      <c r="D3" s="3"/>
      <c r="E3" s="3"/>
      <c r="F3" s="4"/>
      <c r="G3" s="5"/>
      <c r="H3" s="6"/>
      <c r="I3" s="6"/>
      <c r="J3" s="13"/>
      <c r="K3" s="6"/>
      <c r="L3" s="14"/>
      <c r="M3" s="15"/>
      <c r="N3" s="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ht="42" customHeight="1">
      <c r="A4" s="1"/>
      <c r="B4" s="3"/>
      <c r="C4" s="3"/>
      <c r="D4" s="3"/>
      <c r="E4" s="3"/>
      <c r="F4" s="16"/>
      <c r="G4" s="5"/>
      <c r="H4" s="6"/>
      <c r="I4" s="17"/>
      <c r="J4" s="18"/>
      <c r="K4" s="19"/>
      <c r="L4" s="14"/>
      <c r="M4" s="15"/>
      <c r="N4" s="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ht="20.25" customHeight="1">
      <c r="A5" s="1"/>
      <c r="B5" s="20"/>
      <c r="C5" s="8"/>
      <c r="D5" s="8"/>
      <c r="E5" s="21"/>
      <c r="F5" s="21"/>
      <c r="G5" s="21"/>
      <c r="H5" s="21"/>
      <c r="I5" s="17"/>
      <c r="J5" s="18"/>
      <c r="K5" s="19"/>
      <c r="L5" s="14"/>
      <c r="M5" s="15"/>
      <c r="N5" s="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ht="20.25" customHeight="1">
      <c r="A6" s="1"/>
      <c r="B6" s="1"/>
      <c r="C6" s="1"/>
      <c r="D6" s="21"/>
      <c r="E6" s="22"/>
      <c r="F6" s="8"/>
      <c r="G6" s="8"/>
      <c r="H6" s="21"/>
      <c r="I6" s="17"/>
      <c r="J6" s="18"/>
      <c r="K6" s="19"/>
      <c r="L6" s="14"/>
      <c r="M6" s="15"/>
      <c r="N6" s="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ht="15" customHeight="1">
      <c r="A7" s="1"/>
      <c r="B7" s="23"/>
      <c r="C7" s="23"/>
      <c r="D7" s="23"/>
      <c r="E7" s="23"/>
      <c r="F7" s="23"/>
      <c r="G7" s="23"/>
      <c r="H7" s="23"/>
      <c r="I7" s="24"/>
      <c r="J7" s="25"/>
      <c r="K7" s="26"/>
      <c r="L7" s="27"/>
      <c r="M7" s="27"/>
      <c r="N7" s="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ht="3.6" customHeight="1" thickBot="1">
      <c r="A8" s="1"/>
      <c r="B8" s="28"/>
      <c r="C8" s="29"/>
      <c r="D8" s="29"/>
      <c r="E8" s="29"/>
      <c r="F8" s="29"/>
      <c r="G8" s="29"/>
      <c r="H8" s="29"/>
      <c r="I8" s="29"/>
      <c r="J8" s="29"/>
      <c r="K8" s="19"/>
      <c r="L8" s="14"/>
      <c r="M8" s="15"/>
      <c r="N8" s="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22.5" customHeight="1">
      <c r="A9" s="1"/>
      <c r="B9" s="30" t="s">
        <v>3</v>
      </c>
      <c r="C9" s="31" t="s">
        <v>4</v>
      </c>
      <c r="D9" s="32" t="s">
        <v>5</v>
      </c>
      <c r="E9" s="31" t="s">
        <v>6</v>
      </c>
      <c r="F9" s="32" t="s">
        <v>7</v>
      </c>
      <c r="G9" s="31" t="s">
        <v>8</v>
      </c>
      <c r="H9" s="31" t="s">
        <v>9</v>
      </c>
      <c r="I9" s="32" t="s">
        <v>10</v>
      </c>
      <c r="J9" s="33" t="s">
        <v>11</v>
      </c>
      <c r="K9" s="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5" ht="26.25" customHeight="1">
      <c r="A10" s="1"/>
      <c r="B10" s="34"/>
      <c r="C10" s="35"/>
      <c r="D10" s="36"/>
      <c r="E10" s="35"/>
      <c r="F10" s="36"/>
      <c r="G10" s="35"/>
      <c r="H10" s="35"/>
      <c r="I10" s="36"/>
      <c r="J10" s="37"/>
      <c r="K10" s="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5" ht="60" customHeight="1" thickBot="1">
      <c r="A11" s="1"/>
      <c r="B11" s="38"/>
      <c r="C11" s="39"/>
      <c r="D11" s="40"/>
      <c r="E11" s="39"/>
      <c r="F11" s="40"/>
      <c r="G11" s="39"/>
      <c r="H11" s="39"/>
      <c r="I11" s="40"/>
      <c r="J11" s="41"/>
      <c r="K11" s="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5" ht="39.75" customHeight="1">
      <c r="A12" s="1"/>
      <c r="B12" s="42">
        <v>1</v>
      </c>
      <c r="C12" s="43" t="s">
        <v>12</v>
      </c>
      <c r="D12" s="44" t="s">
        <v>13</v>
      </c>
      <c r="E12" s="44">
        <v>7</v>
      </c>
      <c r="F12" s="44">
        <v>2</v>
      </c>
      <c r="G12" s="45">
        <v>0.3</v>
      </c>
      <c r="H12" s="46"/>
      <c r="I12" s="47" t="s">
        <v>14</v>
      </c>
      <c r="J12" s="48">
        <f>[1]Закуп!K12*[1]Закуп!O12</f>
        <v>6214.2240000000002</v>
      </c>
      <c r="K12" s="1"/>
      <c r="L12" s="49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5" ht="39.75" customHeight="1">
      <c r="A13" s="1"/>
      <c r="B13" s="50"/>
      <c r="C13" s="51"/>
      <c r="D13" s="51"/>
      <c r="E13" s="51"/>
      <c r="F13" s="51"/>
      <c r="G13" s="52"/>
      <c r="H13" s="35"/>
      <c r="I13" s="53" t="s">
        <v>15</v>
      </c>
      <c r="J13" s="48">
        <f>[1]Закуп!K13*[1]Закуп!O13</f>
        <v>6473.52</v>
      </c>
      <c r="K13" s="1"/>
      <c r="L13" s="49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5" ht="39.75" customHeight="1" thickBot="1">
      <c r="A14" s="1"/>
      <c r="B14" s="50"/>
      <c r="C14" s="51"/>
      <c r="D14" s="51"/>
      <c r="E14" s="51"/>
      <c r="F14" s="51"/>
      <c r="G14" s="52"/>
      <c r="H14" s="35"/>
      <c r="I14" s="54" t="s">
        <v>16</v>
      </c>
      <c r="J14" s="55">
        <f>[1]Закуп!K14*[1]Закуп!O14</f>
        <v>6869.5679999999993</v>
      </c>
      <c r="K14" s="1"/>
      <c r="L14" s="49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5" ht="39.75" customHeight="1">
      <c r="A15" s="1"/>
      <c r="B15" s="56">
        <v>2</v>
      </c>
      <c r="C15" s="57" t="s">
        <v>17</v>
      </c>
      <c r="D15" s="58" t="s">
        <v>18</v>
      </c>
      <c r="E15" s="58">
        <v>7</v>
      </c>
      <c r="F15" s="58">
        <v>2</v>
      </c>
      <c r="G15" s="59">
        <v>0.3</v>
      </c>
      <c r="H15" s="31"/>
      <c r="I15" s="60" t="s">
        <v>14</v>
      </c>
      <c r="J15" s="61">
        <f>[1]Закуп!K15*[1]Закуп!O15</f>
        <v>8126.9759999999997</v>
      </c>
      <c r="K15" s="1"/>
      <c r="L15" s="49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5" ht="39.75" customHeight="1">
      <c r="A16" s="1"/>
      <c r="B16" s="50"/>
      <c r="C16" s="51"/>
      <c r="D16" s="51"/>
      <c r="E16" s="51"/>
      <c r="F16" s="51"/>
      <c r="G16" s="52"/>
      <c r="H16" s="35"/>
      <c r="I16" s="53" t="s">
        <v>15</v>
      </c>
      <c r="J16" s="48">
        <f>[1]Закуп!K16*[1]Закуп!O16</f>
        <v>8372.0640000000003</v>
      </c>
      <c r="K16" s="1"/>
      <c r="L16" s="49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39.75" customHeight="1" thickBot="1">
      <c r="A17" s="1"/>
      <c r="B17" s="62"/>
      <c r="C17" s="63"/>
      <c r="D17" s="63"/>
      <c r="E17" s="63"/>
      <c r="F17" s="63"/>
      <c r="G17" s="64"/>
      <c r="H17" s="39"/>
      <c r="I17" s="65" t="s">
        <v>16</v>
      </c>
      <c r="J17" s="66">
        <f>[1]Закуп!K17*[1]Закуп!O17</f>
        <v>8746.8000000000011</v>
      </c>
      <c r="K17" s="1"/>
      <c r="L17" s="49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39.75" customHeight="1">
      <c r="A18" s="1"/>
      <c r="B18" s="42">
        <v>3</v>
      </c>
      <c r="C18" s="43" t="s">
        <v>19</v>
      </c>
      <c r="D18" s="44" t="s">
        <v>20</v>
      </c>
      <c r="E18" s="44">
        <v>7</v>
      </c>
      <c r="F18" s="44">
        <v>2</v>
      </c>
      <c r="G18" s="45">
        <v>0.3</v>
      </c>
      <c r="H18" s="46"/>
      <c r="I18" s="47" t="s">
        <v>14</v>
      </c>
      <c r="J18" s="48">
        <f>[1]Закуп!K18*[1]Закуп!O18</f>
        <v>6576.5280000000002</v>
      </c>
      <c r="K18" s="1"/>
      <c r="L18" s="49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39.75" customHeight="1">
      <c r="A19" s="1"/>
      <c r="B19" s="50"/>
      <c r="C19" s="51"/>
      <c r="D19" s="51"/>
      <c r="E19" s="51"/>
      <c r="F19" s="51"/>
      <c r="G19" s="52"/>
      <c r="H19" s="35"/>
      <c r="I19" s="53" t="s">
        <v>15</v>
      </c>
      <c r="J19" s="48">
        <f>[1]Закуп!K19*[1]Закуп!O19</f>
        <v>6834.0479999999998</v>
      </c>
      <c r="K19" s="1"/>
      <c r="L19" s="49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39.75" customHeight="1" thickBot="1">
      <c r="A20" s="1"/>
      <c r="B20" s="50"/>
      <c r="C20" s="51"/>
      <c r="D20" s="51"/>
      <c r="E20" s="51"/>
      <c r="F20" s="51"/>
      <c r="G20" s="52"/>
      <c r="H20" s="35"/>
      <c r="I20" s="54" t="s">
        <v>16</v>
      </c>
      <c r="J20" s="55">
        <f>[1]Закуп!K20*[1]Закуп!O20</f>
        <v>7226.5440000000008</v>
      </c>
      <c r="K20" s="1"/>
      <c r="L20" s="49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39.75" customHeight="1">
      <c r="A21" s="1"/>
      <c r="B21" s="56">
        <v>4</v>
      </c>
      <c r="C21" s="57" t="s">
        <v>21</v>
      </c>
      <c r="D21" s="58" t="s">
        <v>22</v>
      </c>
      <c r="E21" s="58">
        <v>7</v>
      </c>
      <c r="F21" s="58">
        <v>2</v>
      </c>
      <c r="G21" s="59">
        <v>0.3</v>
      </c>
      <c r="H21" s="31"/>
      <c r="I21" s="60" t="s">
        <v>14</v>
      </c>
      <c r="J21" s="61">
        <f>[1]Закуп!K21*[1]Закуп!O21</f>
        <v>5969.1360000000004</v>
      </c>
      <c r="K21" s="1"/>
      <c r="L21" s="49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39.75" customHeight="1">
      <c r="A22" s="1"/>
      <c r="B22" s="50"/>
      <c r="C22" s="51"/>
      <c r="D22" s="51"/>
      <c r="E22" s="51"/>
      <c r="F22" s="51"/>
      <c r="G22" s="52"/>
      <c r="H22" s="35"/>
      <c r="I22" s="53" t="s">
        <v>15</v>
      </c>
      <c r="J22" s="48">
        <f>[1]Закуп!K22*[1]Закуп!O22</f>
        <v>6233.76</v>
      </c>
      <c r="K22" s="1"/>
      <c r="L22" s="49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39.75" customHeight="1" thickBot="1">
      <c r="A23" s="1"/>
      <c r="B23" s="62"/>
      <c r="C23" s="63"/>
      <c r="D23" s="63"/>
      <c r="E23" s="63"/>
      <c r="F23" s="63"/>
      <c r="G23" s="64"/>
      <c r="H23" s="39"/>
      <c r="I23" s="65" t="s">
        <v>16</v>
      </c>
      <c r="J23" s="66">
        <f>[1]Закуп!K23*[1]Закуп!O23</f>
        <v>6636.9120000000003</v>
      </c>
      <c r="K23" s="1"/>
      <c r="L23" s="49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39.75" customHeight="1">
      <c r="A24" s="1"/>
      <c r="B24" s="42">
        <v>5</v>
      </c>
      <c r="C24" s="43" t="s">
        <v>23</v>
      </c>
      <c r="D24" s="44" t="s">
        <v>24</v>
      </c>
      <c r="E24" s="44">
        <v>7</v>
      </c>
      <c r="F24" s="44">
        <v>2</v>
      </c>
      <c r="G24" s="45">
        <v>0.3</v>
      </c>
      <c r="H24" s="46"/>
      <c r="I24" s="47" t="s">
        <v>14</v>
      </c>
      <c r="J24" s="48">
        <f>[1]Закуп!K24*[1]Закуп!O24</f>
        <v>6038.4000000000005</v>
      </c>
      <c r="K24" s="1"/>
      <c r="L24" s="49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39.75" customHeight="1">
      <c r="A25" s="1"/>
      <c r="B25" s="50"/>
      <c r="C25" s="51"/>
      <c r="D25" s="51"/>
      <c r="E25" s="51"/>
      <c r="F25" s="51"/>
      <c r="G25" s="52"/>
      <c r="H25" s="35"/>
      <c r="I25" s="53" t="s">
        <v>15</v>
      </c>
      <c r="J25" s="48">
        <f>[1]Закуп!K25*[1]Закуп!O25</f>
        <v>6297.6959999999999</v>
      </c>
      <c r="K25" s="1"/>
      <c r="L25" s="49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39.75" customHeight="1" thickBot="1">
      <c r="A26" s="1"/>
      <c r="B26" s="50"/>
      <c r="C26" s="51"/>
      <c r="D26" s="51"/>
      <c r="E26" s="51"/>
      <c r="F26" s="51"/>
      <c r="G26" s="52"/>
      <c r="H26" s="35"/>
      <c r="I26" s="54" t="s">
        <v>16</v>
      </c>
      <c r="J26" s="55">
        <f>[1]Закуп!K26*[1]Закуп!O26</f>
        <v>6688.4160000000011</v>
      </c>
      <c r="K26" s="1"/>
      <c r="L26" s="49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39.75" customHeight="1">
      <c r="A27" s="1"/>
      <c r="B27" s="56">
        <v>6</v>
      </c>
      <c r="C27" s="57" t="s">
        <v>25</v>
      </c>
      <c r="D27" s="58" t="s">
        <v>26</v>
      </c>
      <c r="E27" s="58">
        <v>7.5</v>
      </c>
      <c r="F27" s="58">
        <v>1</v>
      </c>
      <c r="G27" s="59">
        <v>0.3</v>
      </c>
      <c r="H27" s="31"/>
      <c r="I27" s="67" t="s">
        <v>14</v>
      </c>
      <c r="J27" s="61">
        <f>[1]Закуп!K27*[1]Закуп!O27</f>
        <v>8858.6880000000001</v>
      </c>
      <c r="K27" s="1"/>
      <c r="L27" s="49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39.75" customHeight="1">
      <c r="A28" s="1"/>
      <c r="B28" s="50"/>
      <c r="C28" s="51"/>
      <c r="D28" s="51"/>
      <c r="E28" s="51"/>
      <c r="F28" s="51"/>
      <c r="G28" s="52"/>
      <c r="H28" s="35"/>
      <c r="I28" s="68" t="s">
        <v>15</v>
      </c>
      <c r="J28" s="48">
        <f>[1]Закуп!K28*[1]Закуп!O28</f>
        <v>9144.6240000000016</v>
      </c>
      <c r="K28" s="1"/>
      <c r="L28" s="49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39.75" customHeight="1" thickBot="1">
      <c r="A29" s="1"/>
      <c r="B29" s="62"/>
      <c r="C29" s="63"/>
      <c r="D29" s="63"/>
      <c r="E29" s="63"/>
      <c r="F29" s="63"/>
      <c r="G29" s="64"/>
      <c r="H29" s="39"/>
      <c r="I29" s="69" t="s">
        <v>16</v>
      </c>
      <c r="J29" s="66">
        <f>[1]Закуп!K29*[1]Закуп!O29</f>
        <v>9576.1920000000009</v>
      </c>
      <c r="K29" s="1"/>
      <c r="L29" s="49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39.75" customHeight="1">
      <c r="A30" s="1"/>
      <c r="B30" s="70">
        <v>7</v>
      </c>
      <c r="C30" s="71" t="s">
        <v>27</v>
      </c>
      <c r="D30" s="44" t="s">
        <v>28</v>
      </c>
      <c r="E30" s="44">
        <v>7</v>
      </c>
      <c r="F30" s="44">
        <v>1</v>
      </c>
      <c r="G30" s="45">
        <v>0.3</v>
      </c>
      <c r="H30" s="46"/>
      <c r="I30" s="72" t="s">
        <v>14</v>
      </c>
      <c r="J30" s="48">
        <f>[1]Закуп!K30*[1]Закуп!O30</f>
        <v>6805.6320000000014</v>
      </c>
      <c r="K30" s="1"/>
      <c r="L30" s="49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39.75" customHeight="1">
      <c r="A31" s="1"/>
      <c r="B31" s="50"/>
      <c r="C31" s="51"/>
      <c r="D31" s="51"/>
      <c r="E31" s="51"/>
      <c r="F31" s="51"/>
      <c r="G31" s="52"/>
      <c r="H31" s="35"/>
      <c r="I31" s="68" t="s">
        <v>15</v>
      </c>
      <c r="J31" s="48">
        <f>[1]Закуп!K31*[1]Закуп!O31</f>
        <v>7285.152000000001</v>
      </c>
      <c r="K31" s="1"/>
      <c r="L31" s="49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39.75" customHeight="1" thickBot="1">
      <c r="A32" s="1"/>
      <c r="B32" s="50"/>
      <c r="C32" s="51"/>
      <c r="D32" s="51"/>
      <c r="E32" s="51"/>
      <c r="F32" s="51"/>
      <c r="G32" s="52"/>
      <c r="H32" s="35"/>
      <c r="I32" s="73" t="s">
        <v>16</v>
      </c>
      <c r="J32" s="55">
        <f>[1]Закуп!K32*[1]Закуп!O32</f>
        <v>7995.5520000000006</v>
      </c>
      <c r="K32" s="1"/>
      <c r="L32" s="49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39.75" customHeight="1">
      <c r="A33" s="1"/>
      <c r="B33" s="56">
        <v>8</v>
      </c>
      <c r="C33" s="57" t="s">
        <v>29</v>
      </c>
      <c r="D33" s="58" t="s">
        <v>30</v>
      </c>
      <c r="E33" s="58">
        <v>7</v>
      </c>
      <c r="F33" s="58">
        <v>2</v>
      </c>
      <c r="G33" s="59">
        <v>0.3</v>
      </c>
      <c r="H33" s="31"/>
      <c r="I33" s="67" t="s">
        <v>14</v>
      </c>
      <c r="J33" s="61">
        <f>[1]Закуп!K33*[1]Закуп!O33</f>
        <v>5910.5280000000002</v>
      </c>
      <c r="K33" s="1"/>
      <c r="L33" s="49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39.75" customHeight="1">
      <c r="A34" s="1"/>
      <c r="B34" s="50"/>
      <c r="C34" s="51"/>
      <c r="D34" s="51"/>
      <c r="E34" s="51"/>
      <c r="F34" s="51"/>
      <c r="G34" s="52"/>
      <c r="H34" s="35"/>
      <c r="I34" s="68" t="s">
        <v>15</v>
      </c>
      <c r="J34" s="48">
        <f>[1]Закуп!K34*[1]Закуп!O34</f>
        <v>6107.6640000000007</v>
      </c>
      <c r="K34" s="1"/>
      <c r="L34" s="49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39.75" customHeight="1" thickBot="1">
      <c r="A35" s="1"/>
      <c r="B35" s="62"/>
      <c r="C35" s="63"/>
      <c r="D35" s="63"/>
      <c r="E35" s="63"/>
      <c r="F35" s="63"/>
      <c r="G35" s="64"/>
      <c r="H35" s="39"/>
      <c r="I35" s="69" t="s">
        <v>16</v>
      </c>
      <c r="J35" s="66">
        <f>[1]Закуп!K35*[1]Закуп!O35</f>
        <v>6390.0480000000007</v>
      </c>
      <c r="K35" s="1"/>
      <c r="L35" s="49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39.75" customHeight="1">
      <c r="A36" s="1"/>
      <c r="B36" s="42">
        <v>9</v>
      </c>
      <c r="C36" s="43" t="s">
        <v>31</v>
      </c>
      <c r="D36" s="44" t="s">
        <v>32</v>
      </c>
      <c r="E36" s="44">
        <v>7</v>
      </c>
      <c r="F36" s="44">
        <v>2</v>
      </c>
      <c r="G36" s="45">
        <v>0.3</v>
      </c>
      <c r="H36" s="46"/>
      <c r="I36" s="72" t="s">
        <v>14</v>
      </c>
      <c r="J36" s="48">
        <f>[1]Закуп!K36*[1]Закуп!O36</f>
        <v>7832.1600000000008</v>
      </c>
      <c r="K36" s="1"/>
      <c r="L36" s="49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39.75" customHeight="1">
      <c r="A37" s="1"/>
      <c r="B37" s="50"/>
      <c r="C37" s="51"/>
      <c r="D37" s="51"/>
      <c r="E37" s="51"/>
      <c r="F37" s="51"/>
      <c r="G37" s="52"/>
      <c r="H37" s="35"/>
      <c r="I37" s="68" t="s">
        <v>15</v>
      </c>
      <c r="J37" s="48">
        <f>[1]Закуп!K37*[1]Закуп!O37</f>
        <v>8018.6399999999994</v>
      </c>
      <c r="K37" s="1"/>
      <c r="L37" s="49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ht="39.75" customHeight="1" thickBot="1">
      <c r="A38" s="1"/>
      <c r="B38" s="50"/>
      <c r="C38" s="51"/>
      <c r="D38" s="51"/>
      <c r="E38" s="51"/>
      <c r="F38" s="51"/>
      <c r="G38" s="52"/>
      <c r="H38" s="35"/>
      <c r="I38" s="73" t="s">
        <v>16</v>
      </c>
      <c r="J38" s="55">
        <f>[1]Закуп!K38*[1]Закуп!O38</f>
        <v>8286.8160000000007</v>
      </c>
      <c r="K38" s="1"/>
      <c r="L38" s="49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22" ht="39.75" customHeight="1">
      <c r="A39" s="1"/>
      <c r="B39" s="74">
        <v>10</v>
      </c>
      <c r="C39" s="75" t="s">
        <v>33</v>
      </c>
      <c r="D39" s="58" t="s">
        <v>34</v>
      </c>
      <c r="E39" s="58">
        <v>7</v>
      </c>
      <c r="F39" s="58">
        <v>1</v>
      </c>
      <c r="G39" s="59">
        <v>0.3</v>
      </c>
      <c r="H39" s="31"/>
      <c r="I39" s="67" t="s">
        <v>14</v>
      </c>
      <c r="J39" s="61">
        <f>[1]Закуп!K39*[1]Закуп!O39</f>
        <v>7413.0240000000013</v>
      </c>
      <c r="K39" s="1"/>
      <c r="L39" s="49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ht="39.75" customHeight="1">
      <c r="A40" s="1"/>
      <c r="B40" s="50"/>
      <c r="C40" s="51"/>
      <c r="D40" s="51"/>
      <c r="E40" s="51"/>
      <c r="F40" s="51"/>
      <c r="G40" s="52"/>
      <c r="H40" s="35"/>
      <c r="I40" s="68" t="s">
        <v>15</v>
      </c>
      <c r="J40" s="48">
        <f>[1]Закуп!K40*[1]Закуп!O40</f>
        <v>8004.4320000000007</v>
      </c>
      <c r="K40" s="1"/>
      <c r="L40" s="49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1:22" ht="39.75" customHeight="1" thickBot="1">
      <c r="A41" s="1"/>
      <c r="B41" s="62"/>
      <c r="C41" s="63"/>
      <c r="D41" s="63"/>
      <c r="E41" s="63"/>
      <c r="F41" s="63"/>
      <c r="G41" s="64"/>
      <c r="H41" s="39"/>
      <c r="I41" s="69" t="s">
        <v>16</v>
      </c>
      <c r="J41" s="66">
        <f>[1]Закуп!K41*[1]Закуп!O41</f>
        <v>8864.0160000000014</v>
      </c>
      <c r="K41" s="1"/>
      <c r="L41" s="49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1:22" ht="39.75" customHeight="1">
      <c r="A42" s="1"/>
      <c r="B42" s="42">
        <v>11</v>
      </c>
      <c r="C42" s="43" t="s">
        <v>35</v>
      </c>
      <c r="D42" s="44" t="s">
        <v>36</v>
      </c>
      <c r="E42" s="44">
        <v>7</v>
      </c>
      <c r="F42" s="44">
        <v>2</v>
      </c>
      <c r="G42" s="45">
        <v>0.3</v>
      </c>
      <c r="H42" s="46"/>
      <c r="I42" s="72" t="s">
        <v>14</v>
      </c>
      <c r="J42" s="48">
        <f>[1]Закуп!K42*[1]Закуп!O42</f>
        <v>7835.7119999999995</v>
      </c>
      <c r="K42" s="1"/>
      <c r="L42" s="76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ht="39.75" customHeight="1">
      <c r="A43" s="1"/>
      <c r="B43" s="50"/>
      <c r="C43" s="51"/>
      <c r="D43" s="51"/>
      <c r="E43" s="51"/>
      <c r="F43" s="51"/>
      <c r="G43" s="52"/>
      <c r="H43" s="35"/>
      <c r="I43" s="68" t="s">
        <v>15</v>
      </c>
      <c r="J43" s="48">
        <f>[1]Закуп!K43*[1]Закуп!O43</f>
        <v>8022.192</v>
      </c>
      <c r="K43" s="1"/>
      <c r="L43" s="76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ht="39.75" customHeight="1" thickBot="1">
      <c r="A44" s="1"/>
      <c r="B44" s="50"/>
      <c r="C44" s="51"/>
      <c r="D44" s="51"/>
      <c r="E44" s="51"/>
      <c r="F44" s="51"/>
      <c r="G44" s="52"/>
      <c r="H44" s="35"/>
      <c r="I44" s="73" t="s">
        <v>16</v>
      </c>
      <c r="J44" s="55">
        <f>[1]Закуп!K44*[1]Закуп!O44</f>
        <v>8288.5920000000006</v>
      </c>
      <c r="K44" s="1"/>
      <c r="L44" s="76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1:22" ht="39.75" customHeight="1">
      <c r="A45" s="1"/>
      <c r="B45" s="74">
        <v>12</v>
      </c>
      <c r="C45" s="75" t="s">
        <v>37</v>
      </c>
      <c r="D45" s="58" t="s">
        <v>38</v>
      </c>
      <c r="E45" s="58">
        <v>7</v>
      </c>
      <c r="F45" s="58">
        <v>1</v>
      </c>
      <c r="G45" s="59">
        <v>0.3</v>
      </c>
      <c r="H45" s="31"/>
      <c r="I45" s="67" t="s">
        <v>14</v>
      </c>
      <c r="J45" s="61">
        <f>[1]Закуп!K45*[1]Закуп!O45</f>
        <v>11050.272000000001</v>
      </c>
      <c r="K45" s="1"/>
      <c r="L45" s="49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22" ht="39.75" customHeight="1">
      <c r="A46" s="1"/>
      <c r="B46" s="50"/>
      <c r="C46" s="51"/>
      <c r="D46" s="51"/>
      <c r="E46" s="51"/>
      <c r="F46" s="51"/>
      <c r="G46" s="52"/>
      <c r="H46" s="35"/>
      <c r="I46" s="68" t="s">
        <v>15</v>
      </c>
      <c r="J46" s="48">
        <f>[1]Закуп!K46*[1]Закуп!O46</f>
        <v>11391.264000000001</v>
      </c>
      <c r="K46" s="1"/>
      <c r="L46" s="49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1:22" ht="39.75" customHeight="1" thickBot="1">
      <c r="A47" s="1"/>
      <c r="B47" s="62"/>
      <c r="C47" s="63"/>
      <c r="D47" s="63"/>
      <c r="E47" s="63"/>
      <c r="F47" s="63"/>
      <c r="G47" s="64"/>
      <c r="H47" s="39"/>
      <c r="I47" s="69" t="s">
        <v>16</v>
      </c>
      <c r="J47" s="66">
        <f>[1]Закуп!K47*[1]Закуп!O47</f>
        <v>11938.272000000001</v>
      </c>
      <c r="K47" s="1"/>
      <c r="L47" s="49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1:22" ht="39.75" customHeight="1">
      <c r="A48" s="1"/>
      <c r="B48" s="70">
        <v>13</v>
      </c>
      <c r="C48" s="71" t="s">
        <v>39</v>
      </c>
      <c r="D48" s="44" t="s">
        <v>40</v>
      </c>
      <c r="E48" s="44">
        <v>7</v>
      </c>
      <c r="F48" s="44">
        <v>1</v>
      </c>
      <c r="G48" s="45">
        <v>0.3</v>
      </c>
      <c r="H48" s="46"/>
      <c r="I48" s="72" t="s">
        <v>14</v>
      </c>
      <c r="J48" s="48">
        <f>[1]Закуп!K48*[1]Закуп!O48</f>
        <v>13676.976000000002</v>
      </c>
      <c r="K48" s="1"/>
      <c r="L48" s="76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ht="39.75" customHeight="1">
      <c r="A49" s="1"/>
      <c r="B49" s="50"/>
      <c r="C49" s="51"/>
      <c r="D49" s="51"/>
      <c r="E49" s="51"/>
      <c r="F49" s="51"/>
      <c r="G49" s="52"/>
      <c r="H49" s="35"/>
      <c r="I49" s="68" t="s">
        <v>15</v>
      </c>
      <c r="J49" s="48">
        <f>[1]Закуп!K49*[1]Закуп!O49</f>
        <v>14017.968000000001</v>
      </c>
      <c r="K49" s="1"/>
      <c r="L49" s="76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2" ht="39.75" customHeight="1" thickBot="1">
      <c r="A50" s="1"/>
      <c r="B50" s="50"/>
      <c r="C50" s="51"/>
      <c r="D50" s="51"/>
      <c r="E50" s="51"/>
      <c r="F50" s="51"/>
      <c r="G50" s="52"/>
      <c r="H50" s="35"/>
      <c r="I50" s="73" t="s">
        <v>16</v>
      </c>
      <c r="J50" s="55">
        <f>[1]Закуп!K50*[1]Закуп!O50</f>
        <v>14563.2</v>
      </c>
      <c r="K50" s="1"/>
      <c r="L50" s="76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39.75" customHeight="1">
      <c r="A51" s="1"/>
      <c r="B51" s="56">
        <v>14</v>
      </c>
      <c r="C51" s="57" t="s">
        <v>41</v>
      </c>
      <c r="D51" s="58" t="s">
        <v>42</v>
      </c>
      <c r="E51" s="58">
        <v>7</v>
      </c>
      <c r="F51" s="58">
        <v>2</v>
      </c>
      <c r="G51" s="59">
        <v>0.3</v>
      </c>
      <c r="H51" s="31"/>
      <c r="I51" s="67" t="s">
        <v>14</v>
      </c>
      <c r="J51" s="61">
        <f>[1]Закуп!K51*[1]Закуп!O51</f>
        <v>8075.4720000000007</v>
      </c>
      <c r="K51" s="1"/>
      <c r="L51" s="49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ht="39.75" customHeight="1">
      <c r="A52" s="1"/>
      <c r="B52" s="50"/>
      <c r="C52" s="51"/>
      <c r="D52" s="51"/>
      <c r="E52" s="51"/>
      <c r="F52" s="51"/>
      <c r="G52" s="52"/>
      <c r="H52" s="35"/>
      <c r="I52" s="68" t="s">
        <v>15</v>
      </c>
      <c r="J52" s="48">
        <f>[1]Закуп!K52*[1]Закуп!O52</f>
        <v>8251.2960000000003</v>
      </c>
      <c r="K52" s="1"/>
      <c r="L52" s="49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ht="39.75" customHeight="1" thickBot="1">
      <c r="A53" s="1"/>
      <c r="B53" s="62"/>
      <c r="C53" s="63"/>
      <c r="D53" s="63"/>
      <c r="E53" s="63"/>
      <c r="F53" s="63"/>
      <c r="G53" s="64"/>
      <c r="H53" s="39"/>
      <c r="I53" s="69" t="s">
        <v>16</v>
      </c>
      <c r="J53" s="66">
        <f>[1]Закуп!K53*[1]Закуп!O53</f>
        <v>8503.4880000000012</v>
      </c>
      <c r="K53" s="1"/>
      <c r="L53" s="49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ht="39.75" customHeight="1">
      <c r="A54" s="1"/>
      <c r="B54" s="42">
        <v>15</v>
      </c>
      <c r="C54" s="43" t="s">
        <v>43</v>
      </c>
      <c r="D54" s="44" t="s">
        <v>44</v>
      </c>
      <c r="E54" s="44">
        <v>9</v>
      </c>
      <c r="F54" s="44">
        <v>1</v>
      </c>
      <c r="G54" s="45">
        <v>0.3</v>
      </c>
      <c r="H54" s="46"/>
      <c r="I54" s="72" t="s">
        <v>14</v>
      </c>
      <c r="J54" s="48">
        <f>[1]Закуп!K54*[1]Закуп!O54</f>
        <v>17783.088</v>
      </c>
      <c r="K54" s="1"/>
      <c r="L54" s="49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ht="39.75" customHeight="1">
      <c r="A55" s="1"/>
      <c r="B55" s="50"/>
      <c r="C55" s="51"/>
      <c r="D55" s="51"/>
      <c r="E55" s="51"/>
      <c r="F55" s="51"/>
      <c r="G55" s="52"/>
      <c r="H55" s="35"/>
      <c r="I55" s="68" t="s">
        <v>15</v>
      </c>
      <c r="J55" s="48">
        <f>[1]Закуп!K55*[1]Закуп!O55</f>
        <v>17974.896000000001</v>
      </c>
      <c r="K55" s="1"/>
      <c r="L55" s="49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ht="39.75" customHeight="1" thickBot="1">
      <c r="A56" s="1"/>
      <c r="B56" s="50"/>
      <c r="C56" s="51"/>
      <c r="D56" s="51"/>
      <c r="E56" s="51"/>
      <c r="F56" s="51"/>
      <c r="G56" s="52"/>
      <c r="H56" s="35"/>
      <c r="I56" s="73" t="s">
        <v>16</v>
      </c>
      <c r="J56" s="55">
        <f>[1]Закуп!K56*[1]Закуп!O56</f>
        <v>18250.176000000003</v>
      </c>
      <c r="K56" s="1"/>
      <c r="L56" s="49"/>
      <c r="M56" s="11"/>
      <c r="N56" s="11"/>
      <c r="O56" s="11"/>
      <c r="P56" s="11"/>
      <c r="Q56" s="11"/>
      <c r="R56" s="11"/>
      <c r="S56" s="11"/>
      <c r="T56" s="11"/>
      <c r="U56" s="11"/>
      <c r="V56" s="11"/>
    </row>
    <row r="57" spans="1:22" ht="39.75" customHeight="1">
      <c r="A57" s="1"/>
      <c r="B57" s="56">
        <v>16</v>
      </c>
      <c r="C57" s="57" t="s">
        <v>45</v>
      </c>
      <c r="D57" s="58" t="s">
        <v>46</v>
      </c>
      <c r="E57" s="58">
        <v>7</v>
      </c>
      <c r="F57" s="58">
        <v>1</v>
      </c>
      <c r="G57" s="59">
        <v>0.3</v>
      </c>
      <c r="H57" s="31"/>
      <c r="I57" s="67" t="s">
        <v>14</v>
      </c>
      <c r="J57" s="61">
        <f>[1]Закуп!K57*[1]Закуп!O57</f>
        <v>8324.1119999999992</v>
      </c>
      <c r="K57" s="1"/>
      <c r="L57" s="49"/>
      <c r="M57" s="11"/>
      <c r="N57" s="11"/>
      <c r="O57" s="11"/>
      <c r="P57" s="11"/>
      <c r="Q57" s="11"/>
      <c r="R57" s="11"/>
      <c r="S57" s="11"/>
      <c r="T57" s="11"/>
      <c r="U57" s="11"/>
      <c r="V57" s="11"/>
    </row>
    <row r="58" spans="1:22" ht="39.75" customHeight="1">
      <c r="A58" s="1"/>
      <c r="B58" s="50"/>
      <c r="C58" s="51"/>
      <c r="D58" s="51"/>
      <c r="E58" s="51"/>
      <c r="F58" s="51"/>
      <c r="G58" s="52"/>
      <c r="H58" s="35"/>
      <c r="I58" s="68" t="s">
        <v>15</v>
      </c>
      <c r="J58" s="48">
        <f>[1]Закуп!K58*[1]Закуп!O58</f>
        <v>8595.84</v>
      </c>
      <c r="K58" s="1"/>
      <c r="L58" s="49"/>
      <c r="M58" s="11"/>
      <c r="N58" s="11"/>
      <c r="O58" s="11"/>
      <c r="P58" s="11"/>
      <c r="Q58" s="11"/>
      <c r="R58" s="11"/>
      <c r="S58" s="11"/>
      <c r="T58" s="11"/>
      <c r="U58" s="11"/>
      <c r="V58" s="11"/>
    </row>
    <row r="59" spans="1:22" ht="39.75" customHeight="1" thickBot="1">
      <c r="A59" s="1"/>
      <c r="B59" s="62"/>
      <c r="C59" s="63"/>
      <c r="D59" s="63"/>
      <c r="E59" s="63"/>
      <c r="F59" s="63"/>
      <c r="G59" s="64"/>
      <c r="H59" s="39"/>
      <c r="I59" s="69" t="s">
        <v>16</v>
      </c>
      <c r="J59" s="66">
        <f>[1]Закуп!K59*[1]Закуп!O59</f>
        <v>9006.0960000000014</v>
      </c>
      <c r="K59" s="1"/>
      <c r="L59" s="49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1:22" ht="39.75" customHeight="1">
      <c r="A60" s="1"/>
      <c r="B60" s="42">
        <v>17</v>
      </c>
      <c r="C60" s="71" t="s">
        <v>47</v>
      </c>
      <c r="D60" s="44" t="s">
        <v>48</v>
      </c>
      <c r="E60" s="44">
        <v>9</v>
      </c>
      <c r="F60" s="44">
        <v>2</v>
      </c>
      <c r="G60" s="45">
        <v>0.3</v>
      </c>
      <c r="H60" s="46"/>
      <c r="I60" s="77"/>
      <c r="J60" s="78">
        <f>[1]Закуп!K60*[1]Закуп!O60</f>
        <v>7246.0800000000008</v>
      </c>
      <c r="K60" s="1"/>
      <c r="L60" s="79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spans="1:22" ht="39.75" customHeight="1">
      <c r="A61" s="1"/>
      <c r="B61" s="50"/>
      <c r="C61" s="51"/>
      <c r="D61" s="51"/>
      <c r="E61" s="51"/>
      <c r="F61" s="51"/>
      <c r="G61" s="52"/>
      <c r="H61" s="35"/>
      <c r="I61" s="80"/>
      <c r="J61" s="81"/>
      <c r="K61" s="1"/>
      <c r="L61" s="8"/>
      <c r="M61" s="11"/>
      <c r="N61" s="11"/>
      <c r="O61" s="11"/>
      <c r="P61" s="11"/>
      <c r="Q61" s="11"/>
      <c r="R61" s="11"/>
      <c r="S61" s="11"/>
      <c r="T61" s="11"/>
      <c r="U61" s="11"/>
      <c r="V61" s="11"/>
    </row>
    <row r="62" spans="1:22" ht="39.75" customHeight="1" thickBot="1">
      <c r="A62" s="1"/>
      <c r="B62" s="50"/>
      <c r="C62" s="51"/>
      <c r="D62" s="51"/>
      <c r="E62" s="51"/>
      <c r="F62" s="51"/>
      <c r="G62" s="52"/>
      <c r="H62" s="35"/>
      <c r="I62" s="80"/>
      <c r="J62" s="81"/>
      <c r="K62" s="1"/>
      <c r="L62" s="8"/>
      <c r="M62" s="11"/>
      <c r="N62" s="11"/>
      <c r="O62" s="11"/>
      <c r="P62" s="11"/>
      <c r="Q62" s="11"/>
      <c r="R62" s="11"/>
      <c r="S62" s="11"/>
      <c r="T62" s="11"/>
      <c r="U62" s="11"/>
      <c r="V62" s="11"/>
    </row>
    <row r="63" spans="1:22" ht="39.75" customHeight="1">
      <c r="A63" s="1"/>
      <c r="B63" s="56">
        <v>18</v>
      </c>
      <c r="C63" s="75" t="s">
        <v>49</v>
      </c>
      <c r="D63" s="58" t="s">
        <v>48</v>
      </c>
      <c r="E63" s="58">
        <v>7</v>
      </c>
      <c r="F63" s="58">
        <v>2</v>
      </c>
      <c r="G63" s="59">
        <v>0.3</v>
      </c>
      <c r="H63" s="31"/>
      <c r="I63" s="67" t="s">
        <v>14</v>
      </c>
      <c r="J63" s="61">
        <f>[1]Закуп!K63*[1]Закуп!O63</f>
        <v>7009.8720000000003</v>
      </c>
      <c r="K63" s="1"/>
      <c r="L63" s="49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ht="39.75" customHeight="1">
      <c r="A64" s="1"/>
      <c r="B64" s="50"/>
      <c r="C64" s="51"/>
      <c r="D64" s="51"/>
      <c r="E64" s="51"/>
      <c r="F64" s="51"/>
      <c r="G64" s="52"/>
      <c r="H64" s="35"/>
      <c r="I64" s="68" t="s">
        <v>15</v>
      </c>
      <c r="J64" s="48">
        <f>[1]Закуп!K64*[1]Закуп!O64</f>
        <v>7191.0240000000013</v>
      </c>
      <c r="K64" s="1"/>
      <c r="L64" s="49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39.75" customHeight="1" thickBot="1">
      <c r="A65" s="1"/>
      <c r="B65" s="62"/>
      <c r="C65" s="63"/>
      <c r="D65" s="63"/>
      <c r="E65" s="63"/>
      <c r="F65" s="63"/>
      <c r="G65" s="64"/>
      <c r="H65" s="39"/>
      <c r="I65" s="69" t="s">
        <v>16</v>
      </c>
      <c r="J65" s="66">
        <f>[1]Закуп!K65*[1]Закуп!O65</f>
        <v>7432.5600000000013</v>
      </c>
      <c r="K65" s="1"/>
      <c r="L65" s="49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ht="43.5" customHeight="1">
      <c r="A66" s="1"/>
      <c r="B66" s="42">
        <v>19</v>
      </c>
      <c r="C66" s="82" t="s">
        <v>50</v>
      </c>
      <c r="D66" s="83" t="s">
        <v>51</v>
      </c>
      <c r="E66" s="83">
        <v>7</v>
      </c>
      <c r="F66" s="83">
        <v>2</v>
      </c>
      <c r="G66" s="84" t="s">
        <v>52</v>
      </c>
      <c r="H66" s="85"/>
      <c r="I66" s="72" t="s">
        <v>14</v>
      </c>
      <c r="J66" s="48">
        <f>[1]Закуп!K66*[1]Закуп!O66</f>
        <v>5946.0480000000007</v>
      </c>
      <c r="K66" s="1"/>
      <c r="L66" s="49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ht="44.25" customHeight="1">
      <c r="A67" s="1"/>
      <c r="B67" s="50"/>
      <c r="C67" s="51"/>
      <c r="D67" s="51"/>
      <c r="E67" s="51"/>
      <c r="F67" s="51"/>
      <c r="G67" s="52"/>
      <c r="H67" s="35"/>
      <c r="I67" s="68" t="s">
        <v>15</v>
      </c>
      <c r="J67" s="48">
        <f>[1]Закуп!K67*[1]Закуп!O67</f>
        <v>6216</v>
      </c>
      <c r="K67" s="1"/>
      <c r="L67" s="49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ht="43.5" customHeight="1" thickBot="1">
      <c r="A68" s="1"/>
      <c r="B68" s="50"/>
      <c r="C68" s="51"/>
      <c r="D68" s="51"/>
      <c r="E68" s="51"/>
      <c r="F68" s="51"/>
      <c r="G68" s="52"/>
      <c r="H68" s="35"/>
      <c r="I68" s="73" t="s">
        <v>16</v>
      </c>
      <c r="J68" s="55">
        <f>[1]Закуп!K68*[1]Закуп!O68</f>
        <v>6597.84</v>
      </c>
      <c r="K68" s="1"/>
      <c r="L68" s="49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ht="39.75" customHeight="1">
      <c r="A69" s="1"/>
      <c r="B69" s="56">
        <v>20</v>
      </c>
      <c r="C69" s="86" t="s">
        <v>53</v>
      </c>
      <c r="D69" s="87" t="s">
        <v>54</v>
      </c>
      <c r="E69" s="87">
        <v>8</v>
      </c>
      <c r="F69" s="87">
        <v>1</v>
      </c>
      <c r="G69" s="88">
        <v>0.3</v>
      </c>
      <c r="H69" s="89"/>
      <c r="I69" s="67" t="s">
        <v>14</v>
      </c>
      <c r="J69" s="61">
        <f>[1]Закуп!K69*[1]Закуп!O69</f>
        <v>6995.6640000000007</v>
      </c>
      <c r="K69" s="1"/>
      <c r="L69" s="49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ht="39.75" customHeight="1">
      <c r="A70" s="1"/>
      <c r="B70" s="50"/>
      <c r="C70" s="51"/>
      <c r="D70" s="51"/>
      <c r="E70" s="51"/>
      <c r="F70" s="51"/>
      <c r="G70" s="52"/>
      <c r="H70" s="35"/>
      <c r="I70" s="68" t="s">
        <v>15</v>
      </c>
      <c r="J70" s="48">
        <f>[1]Закуп!K70*[1]Закуп!O70</f>
        <v>7487.6160000000009</v>
      </c>
      <c r="K70" s="1"/>
      <c r="L70" s="49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ht="39.75" customHeight="1" thickBot="1">
      <c r="A71" s="1"/>
      <c r="B71" s="62"/>
      <c r="C71" s="63"/>
      <c r="D71" s="63"/>
      <c r="E71" s="63"/>
      <c r="F71" s="63"/>
      <c r="G71" s="64"/>
      <c r="H71" s="39"/>
      <c r="I71" s="69" t="s">
        <v>16</v>
      </c>
      <c r="J71" s="66">
        <f>[1]Закуп!K71*[1]Закуп!O71</f>
        <v>8217.5520000000015</v>
      </c>
      <c r="K71" s="1"/>
      <c r="L71" s="49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ht="39.75" customHeight="1">
      <c r="A72" s="1"/>
      <c r="B72" s="42">
        <v>21</v>
      </c>
      <c r="C72" s="82" t="s">
        <v>55</v>
      </c>
      <c r="D72" s="83" t="s">
        <v>56</v>
      </c>
      <c r="E72" s="83">
        <v>5</v>
      </c>
      <c r="F72" s="83">
        <v>1</v>
      </c>
      <c r="G72" s="84">
        <v>0.3</v>
      </c>
      <c r="H72" s="85"/>
      <c r="I72" s="72" t="s">
        <v>14</v>
      </c>
      <c r="J72" s="48">
        <f>[1]Закуп!K72*[1]Закуп!O72</f>
        <v>6853.5839999999998</v>
      </c>
      <c r="K72" s="1"/>
      <c r="L72" s="49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ht="39.75" customHeight="1">
      <c r="A73" s="1"/>
      <c r="B73" s="50"/>
      <c r="C73" s="51"/>
      <c r="D73" s="51"/>
      <c r="E73" s="51"/>
      <c r="F73" s="51"/>
      <c r="G73" s="52"/>
      <c r="H73" s="35"/>
      <c r="I73" s="68" t="s">
        <v>15</v>
      </c>
      <c r="J73" s="48">
        <f>[1]Закуп!K73*[1]Закуп!O73</f>
        <v>7093.344000000001</v>
      </c>
      <c r="K73" s="1"/>
      <c r="L73" s="49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ht="39.75" customHeight="1" thickBot="1">
      <c r="A74" s="1"/>
      <c r="B74" s="50"/>
      <c r="C74" s="51"/>
      <c r="D74" s="51"/>
      <c r="E74" s="51"/>
      <c r="F74" s="51"/>
      <c r="G74" s="52"/>
      <c r="H74" s="35"/>
      <c r="I74" s="73" t="s">
        <v>16</v>
      </c>
      <c r="J74" s="55">
        <f>[1]Закуп!K74*[1]Закуп!O74</f>
        <v>7476.9600000000009</v>
      </c>
      <c r="K74" s="1"/>
      <c r="L74" s="49"/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ht="39.75" customHeight="1">
      <c r="A75" s="1"/>
      <c r="B75" s="56">
        <v>22</v>
      </c>
      <c r="C75" s="86" t="s">
        <v>57</v>
      </c>
      <c r="D75" s="87" t="s">
        <v>58</v>
      </c>
      <c r="E75" s="87">
        <v>7</v>
      </c>
      <c r="F75" s="87">
        <v>1</v>
      </c>
      <c r="G75" s="88">
        <v>0.3</v>
      </c>
      <c r="H75" s="89"/>
      <c r="I75" s="67" t="s">
        <v>14</v>
      </c>
      <c r="J75" s="61">
        <f>[1]Закуп!K75*[1]Закуп!O75</f>
        <v>8499.9359999999997</v>
      </c>
      <c r="K75" s="1"/>
      <c r="L75" s="49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ht="39.75" customHeight="1">
      <c r="A76" s="1"/>
      <c r="B76" s="50"/>
      <c r="C76" s="51"/>
      <c r="D76" s="51"/>
      <c r="E76" s="51"/>
      <c r="F76" s="51"/>
      <c r="G76" s="52"/>
      <c r="H76" s="35"/>
      <c r="I76" s="68" t="s">
        <v>15</v>
      </c>
      <c r="J76" s="48">
        <f>[1]Закуп!K76*[1]Закуп!O76</f>
        <v>8931.5040000000008</v>
      </c>
      <c r="K76" s="1"/>
      <c r="L76" s="49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ht="39.75" customHeight="1" thickBot="1">
      <c r="A77" s="1"/>
      <c r="B77" s="62"/>
      <c r="C77" s="63"/>
      <c r="D77" s="63"/>
      <c r="E77" s="63"/>
      <c r="F77" s="63"/>
      <c r="G77" s="64"/>
      <c r="H77" s="39"/>
      <c r="I77" s="69" t="s">
        <v>16</v>
      </c>
      <c r="J77" s="66">
        <f>[1]Закуп!K77*[1]Закуп!O77</f>
        <v>9570.8639999999996</v>
      </c>
      <c r="K77" s="1"/>
      <c r="L77" s="49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39.75" customHeight="1">
      <c r="A78" s="1"/>
      <c r="B78" s="42">
        <v>23</v>
      </c>
      <c r="C78" s="82" t="s">
        <v>59</v>
      </c>
      <c r="D78" s="83" t="s">
        <v>60</v>
      </c>
      <c r="E78" s="83">
        <v>9</v>
      </c>
      <c r="F78" s="83">
        <v>1</v>
      </c>
      <c r="G78" s="84">
        <v>0.3</v>
      </c>
      <c r="H78" s="85"/>
      <c r="I78" s="47" t="s">
        <v>14</v>
      </c>
      <c r="J78" s="48">
        <f>[1]Закуп!K78*[1]Закуп!O78</f>
        <v>17831.04</v>
      </c>
      <c r="K78" s="1"/>
      <c r="L78" s="49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1:22" ht="39.75" customHeight="1">
      <c r="A79" s="1"/>
      <c r="B79" s="50"/>
      <c r="C79" s="51"/>
      <c r="D79" s="51"/>
      <c r="E79" s="51"/>
      <c r="F79" s="51"/>
      <c r="G79" s="52"/>
      <c r="H79" s="35"/>
      <c r="I79" s="53" t="s">
        <v>15</v>
      </c>
      <c r="J79" s="48">
        <f>[1]Закуп!K79*[1]Закуп!O79</f>
        <v>18090.335999999999</v>
      </c>
      <c r="K79" s="1"/>
      <c r="L79" s="49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1:22" ht="39.75" customHeight="1" thickBot="1">
      <c r="A80" s="1"/>
      <c r="B80" s="50"/>
      <c r="C80" s="51"/>
      <c r="D80" s="51"/>
      <c r="E80" s="51"/>
      <c r="F80" s="51"/>
      <c r="G80" s="52"/>
      <c r="H80" s="35"/>
      <c r="I80" s="54" t="s">
        <v>16</v>
      </c>
      <c r="J80" s="55">
        <f>[1]Закуп!K80*[1]Закуп!O80</f>
        <v>18486.384000000002</v>
      </c>
      <c r="K80" s="1"/>
      <c r="L80" s="49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1:25" ht="39.75" customHeight="1">
      <c r="A81" s="1"/>
      <c r="B81" s="56">
        <v>24</v>
      </c>
      <c r="C81" s="86" t="s">
        <v>61</v>
      </c>
      <c r="D81" s="87" t="s">
        <v>62</v>
      </c>
      <c r="E81" s="87">
        <v>11</v>
      </c>
      <c r="F81" s="87">
        <v>1</v>
      </c>
      <c r="G81" s="88">
        <v>0.3</v>
      </c>
      <c r="H81" s="89"/>
      <c r="I81" s="67" t="s">
        <v>14</v>
      </c>
      <c r="J81" s="61">
        <f>[1]Закуп!K81*[1]Закуп!O81</f>
        <v>9942.0480000000007</v>
      </c>
      <c r="K81" s="1"/>
      <c r="L81" s="49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5" ht="39.75" customHeight="1">
      <c r="A82" s="1"/>
      <c r="B82" s="50"/>
      <c r="C82" s="51"/>
      <c r="D82" s="51"/>
      <c r="E82" s="51"/>
      <c r="F82" s="51"/>
      <c r="G82" s="52"/>
      <c r="H82" s="35"/>
      <c r="I82" s="68" t="s">
        <v>15</v>
      </c>
      <c r="J82" s="48">
        <f>[1]Закуп!K82*[1]Закуп!O82</f>
        <v>10981.008000000002</v>
      </c>
      <c r="K82" s="1"/>
      <c r="L82" s="49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1:25" ht="39.75" customHeight="1" thickBot="1">
      <c r="A83" s="1"/>
      <c r="B83" s="62"/>
      <c r="C83" s="63"/>
      <c r="D83" s="63"/>
      <c r="E83" s="63"/>
      <c r="F83" s="63"/>
      <c r="G83" s="64"/>
      <c r="H83" s="39"/>
      <c r="I83" s="69" t="s">
        <v>16</v>
      </c>
      <c r="J83" s="66">
        <f>[1]Закуп!K83*[1]Закуп!O83</f>
        <v>11396.592000000001</v>
      </c>
      <c r="K83" s="1"/>
      <c r="L83" s="49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5" ht="22.5" customHeight="1" thickBot="1">
      <c r="A84" s="1"/>
      <c r="B84" s="90"/>
      <c r="C84" s="91"/>
      <c r="D84" s="91"/>
      <c r="E84" s="91"/>
      <c r="F84" s="91"/>
      <c r="G84" s="91"/>
      <c r="H84" s="92"/>
      <c r="I84" s="91"/>
      <c r="J84" s="25"/>
      <c r="K84" s="26"/>
      <c r="L84" s="27"/>
      <c r="M84" s="27"/>
      <c r="N84" s="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9.5" customHeight="1">
      <c r="A85" s="1"/>
      <c r="B85" s="93" t="s">
        <v>3</v>
      </c>
      <c r="C85" s="94" t="s">
        <v>4</v>
      </c>
      <c r="D85" s="95" t="s">
        <v>5</v>
      </c>
      <c r="E85" s="94" t="s">
        <v>6</v>
      </c>
      <c r="F85" s="96" t="s">
        <v>7</v>
      </c>
      <c r="G85" s="94" t="s">
        <v>8</v>
      </c>
      <c r="H85" s="94" t="s">
        <v>9</v>
      </c>
      <c r="I85" s="96" t="s">
        <v>10</v>
      </c>
      <c r="J85" s="97" t="s">
        <v>11</v>
      </c>
      <c r="K85" s="98"/>
      <c r="L85" s="99"/>
      <c r="M85" s="100"/>
      <c r="N85" s="11"/>
      <c r="O85" s="11"/>
      <c r="P85" s="11"/>
      <c r="Q85" s="11"/>
      <c r="R85" s="11"/>
      <c r="S85" s="11"/>
      <c r="T85" s="11"/>
      <c r="U85" s="11"/>
      <c r="V85" s="11"/>
      <c r="W85" s="11"/>
    </row>
    <row r="86" spans="1:25" ht="21" customHeight="1">
      <c r="A86" s="1"/>
      <c r="B86" s="34"/>
      <c r="C86" s="35"/>
      <c r="D86" s="36"/>
      <c r="E86" s="35"/>
      <c r="F86" s="36"/>
      <c r="G86" s="35"/>
      <c r="H86" s="35"/>
      <c r="I86" s="36"/>
      <c r="J86" s="101"/>
      <c r="K86" s="102"/>
      <c r="L86" s="103"/>
      <c r="M86" s="104"/>
      <c r="N86" s="11"/>
      <c r="O86" s="11"/>
      <c r="P86" s="11"/>
      <c r="Q86" s="11"/>
      <c r="R86" s="11"/>
      <c r="S86" s="11"/>
      <c r="T86" s="11"/>
      <c r="U86" s="11"/>
      <c r="V86" s="11"/>
      <c r="W86" s="11"/>
    </row>
    <row r="87" spans="1:25" ht="15.75" customHeight="1" thickBot="1">
      <c r="A87" s="1"/>
      <c r="B87" s="105"/>
      <c r="C87" s="106"/>
      <c r="D87" s="107"/>
      <c r="E87" s="106"/>
      <c r="F87" s="107"/>
      <c r="G87" s="106"/>
      <c r="H87" s="106"/>
      <c r="I87" s="36"/>
      <c r="J87" s="101"/>
      <c r="K87" s="102"/>
      <c r="L87" s="103"/>
      <c r="M87" s="104"/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1:25" ht="36.9" customHeight="1" thickBot="1">
      <c r="A88" s="1"/>
      <c r="B88" s="108">
        <v>25</v>
      </c>
      <c r="C88" s="109" t="s">
        <v>63</v>
      </c>
      <c r="D88" s="110" t="s">
        <v>64</v>
      </c>
      <c r="E88" s="111"/>
      <c r="F88" s="111"/>
      <c r="G88" s="112"/>
      <c r="H88" s="113"/>
      <c r="I88" s="114" t="s">
        <v>65</v>
      </c>
      <c r="J88" s="115">
        <f>[1]Закуп!K88*[1]Закуп!O88</f>
        <v>21635.200000000001</v>
      </c>
      <c r="K88" s="116"/>
      <c r="L88" s="103"/>
      <c r="M88" s="104"/>
      <c r="N88" s="11"/>
      <c r="O88" s="11"/>
      <c r="P88" s="11"/>
      <c r="Q88" s="11"/>
      <c r="R88" s="11"/>
      <c r="S88" s="11"/>
      <c r="T88" s="11"/>
      <c r="U88" s="11"/>
      <c r="V88" s="11"/>
      <c r="W88" s="11"/>
    </row>
    <row r="89" spans="1:25" ht="36.9" customHeight="1" thickBot="1">
      <c r="A89" s="1"/>
      <c r="B89" s="50"/>
      <c r="C89" s="44"/>
      <c r="D89" s="44"/>
      <c r="E89" s="51"/>
      <c r="F89" s="51"/>
      <c r="G89" s="52"/>
      <c r="H89" s="101"/>
      <c r="I89" s="117" t="s">
        <v>66</v>
      </c>
      <c r="J89" s="115">
        <f>[1]Закуп!K89*[1]Закуп!O89</f>
        <v>22873.600000000002</v>
      </c>
      <c r="K89" s="116"/>
      <c r="L89" s="103"/>
      <c r="M89" s="104"/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1:25" ht="36.9" customHeight="1" thickBot="1">
      <c r="A90" s="1"/>
      <c r="B90" s="50"/>
      <c r="C90" s="44"/>
      <c r="D90" s="44"/>
      <c r="E90" s="51"/>
      <c r="F90" s="51"/>
      <c r="G90" s="52"/>
      <c r="H90" s="101"/>
      <c r="I90" s="117" t="s">
        <v>67</v>
      </c>
      <c r="J90" s="115">
        <f>[1]Закуп!K90*[1]Закуп!O90</f>
        <v>24745.600000000002</v>
      </c>
      <c r="K90" s="116"/>
      <c r="L90" s="103"/>
      <c r="M90" s="104"/>
      <c r="N90" s="11"/>
      <c r="O90" s="11"/>
      <c r="P90" s="11"/>
      <c r="Q90" s="11"/>
      <c r="R90" s="11"/>
      <c r="S90" s="11"/>
      <c r="T90" s="11"/>
      <c r="U90" s="11"/>
      <c r="V90" s="11"/>
      <c r="W90" s="11"/>
    </row>
    <row r="91" spans="1:25" ht="36.9" customHeight="1" thickBot="1">
      <c r="A91" s="1"/>
      <c r="B91" s="108">
        <v>25</v>
      </c>
      <c r="C91" s="109" t="s">
        <v>68</v>
      </c>
      <c r="D91" s="110" t="s">
        <v>69</v>
      </c>
      <c r="E91" s="111"/>
      <c r="F91" s="111"/>
      <c r="G91" s="112"/>
      <c r="H91" s="113"/>
      <c r="I91" s="114" t="s">
        <v>65</v>
      </c>
      <c r="J91" s="115">
        <f>[1]Закуп!K91*[1]Закуп!O91</f>
        <v>21635.200000000001</v>
      </c>
      <c r="K91" s="116"/>
      <c r="L91" s="103"/>
      <c r="M91" s="104"/>
      <c r="N91" s="11"/>
      <c r="O91" s="11"/>
      <c r="P91" s="11"/>
      <c r="Q91" s="11"/>
      <c r="R91" s="11"/>
      <c r="S91" s="11"/>
      <c r="T91" s="11"/>
      <c r="U91" s="11"/>
      <c r="V91" s="11"/>
      <c r="W91" s="11"/>
    </row>
    <row r="92" spans="1:25" ht="36.9" customHeight="1" thickBot="1">
      <c r="A92" s="1"/>
      <c r="B92" s="50"/>
      <c r="C92" s="44"/>
      <c r="D92" s="44"/>
      <c r="E92" s="51"/>
      <c r="F92" s="51"/>
      <c r="G92" s="52"/>
      <c r="H92" s="101"/>
      <c r="I92" s="117" t="s">
        <v>66</v>
      </c>
      <c r="J92" s="115">
        <f>[1]Закуп!K92*[1]Закуп!O92</f>
        <v>22873.600000000002</v>
      </c>
      <c r="K92" s="116"/>
      <c r="L92" s="103"/>
      <c r="M92" s="104"/>
      <c r="N92" s="11"/>
      <c r="O92" s="11"/>
      <c r="P92" s="11"/>
      <c r="Q92" s="11"/>
      <c r="R92" s="11"/>
      <c r="S92" s="11"/>
      <c r="T92" s="11"/>
      <c r="U92" s="11"/>
      <c r="V92" s="11"/>
      <c r="W92" s="11"/>
    </row>
    <row r="93" spans="1:25" ht="36.9" customHeight="1" thickBot="1">
      <c r="A93" s="1"/>
      <c r="B93" s="50"/>
      <c r="C93" s="44"/>
      <c r="D93" s="44"/>
      <c r="E93" s="51"/>
      <c r="F93" s="51"/>
      <c r="G93" s="52"/>
      <c r="H93" s="101"/>
      <c r="I93" s="117" t="s">
        <v>67</v>
      </c>
      <c r="J93" s="115">
        <f>[1]Закуп!K93*[1]Закуп!O93</f>
        <v>24737.600000000002</v>
      </c>
      <c r="K93" s="116"/>
      <c r="L93" s="103"/>
      <c r="M93" s="104"/>
      <c r="N93" s="11"/>
      <c r="O93" s="11"/>
      <c r="P93" s="11"/>
      <c r="Q93" s="11"/>
      <c r="R93" s="11"/>
      <c r="S93" s="11"/>
      <c r="T93" s="11"/>
      <c r="U93" s="11"/>
      <c r="V93" s="11"/>
      <c r="W93" s="11"/>
    </row>
    <row r="94" spans="1:25" ht="36.9" customHeight="1" thickBot="1">
      <c r="A94" s="1"/>
      <c r="B94" s="108">
        <v>26</v>
      </c>
      <c r="C94" s="109" t="s">
        <v>70</v>
      </c>
      <c r="D94" s="110" t="s">
        <v>71</v>
      </c>
      <c r="E94" s="111"/>
      <c r="F94" s="111"/>
      <c r="G94" s="112"/>
      <c r="H94" s="113"/>
      <c r="I94" s="114" t="s">
        <v>65</v>
      </c>
      <c r="J94" s="115">
        <f>[1]Закуп!K94*[1]Закуп!O94</f>
        <v>21635.200000000001</v>
      </c>
      <c r="K94" s="116"/>
      <c r="L94" s="103"/>
      <c r="M94" s="104"/>
      <c r="N94" s="11"/>
      <c r="O94" s="11"/>
      <c r="P94" s="11"/>
      <c r="Q94" s="11"/>
      <c r="R94" s="11"/>
      <c r="S94" s="11"/>
      <c r="T94" s="11"/>
      <c r="U94" s="11"/>
      <c r="V94" s="11"/>
      <c r="W94" s="11"/>
    </row>
    <row r="95" spans="1:25" ht="36.9" customHeight="1" thickBot="1">
      <c r="A95" s="1"/>
      <c r="B95" s="50"/>
      <c r="C95" s="44"/>
      <c r="D95" s="44"/>
      <c r="E95" s="51"/>
      <c r="F95" s="51"/>
      <c r="G95" s="52"/>
      <c r="H95" s="101"/>
      <c r="I95" s="117" t="s">
        <v>66</v>
      </c>
      <c r="J95" s="115">
        <f>[1]Закуп!K95*[1]Закуп!O95</f>
        <v>22873.600000000002</v>
      </c>
      <c r="K95" s="116"/>
      <c r="L95" s="103"/>
      <c r="M95" s="104"/>
      <c r="N95" s="11"/>
      <c r="O95" s="11"/>
      <c r="P95" s="11"/>
      <c r="Q95" s="11"/>
      <c r="R95" s="11"/>
      <c r="S95" s="11"/>
      <c r="T95" s="11"/>
      <c r="U95" s="11"/>
      <c r="V95" s="11"/>
      <c r="W95" s="11"/>
    </row>
    <row r="96" spans="1:25" ht="36.9" customHeight="1" thickBot="1">
      <c r="A96" s="1"/>
      <c r="B96" s="50"/>
      <c r="C96" s="44"/>
      <c r="D96" s="44"/>
      <c r="E96" s="51"/>
      <c r="F96" s="51"/>
      <c r="G96" s="52"/>
      <c r="H96" s="101"/>
      <c r="I96" s="117" t="s">
        <v>67</v>
      </c>
      <c r="J96" s="115">
        <f>[1]Закуп!K96*[1]Закуп!O96</f>
        <v>24737.600000000002</v>
      </c>
      <c r="K96" s="116"/>
      <c r="L96" s="103"/>
      <c r="M96" s="104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ht="36.9" customHeight="1" thickBot="1">
      <c r="A97" s="1"/>
      <c r="B97" s="108">
        <v>27</v>
      </c>
      <c r="C97" s="109" t="s">
        <v>72</v>
      </c>
      <c r="D97" s="110" t="s">
        <v>73</v>
      </c>
      <c r="E97" s="111"/>
      <c r="F97" s="111"/>
      <c r="G97" s="112"/>
      <c r="H97" s="113"/>
      <c r="I97" s="114" t="s">
        <v>65</v>
      </c>
      <c r="J97" s="115">
        <f>[1]Закуп!K97*[1]Закуп!O97</f>
        <v>25140.800000000003</v>
      </c>
      <c r="K97" s="116"/>
      <c r="L97" s="103"/>
      <c r="M97" s="104"/>
      <c r="N97" s="11"/>
      <c r="O97" s="11"/>
      <c r="P97" s="11"/>
      <c r="Q97" s="11"/>
      <c r="R97" s="11"/>
      <c r="S97" s="11"/>
      <c r="T97" s="11"/>
      <c r="U97" s="11"/>
      <c r="V97" s="11"/>
      <c r="W97" s="11"/>
    </row>
    <row r="98" spans="1:23" ht="36.9" customHeight="1" thickBot="1">
      <c r="A98" s="1"/>
      <c r="B98" s="50"/>
      <c r="C98" s="44"/>
      <c r="D98" s="44"/>
      <c r="E98" s="51"/>
      <c r="F98" s="51"/>
      <c r="G98" s="52"/>
      <c r="H98" s="101"/>
      <c r="I98" s="117" t="s">
        <v>66</v>
      </c>
      <c r="J98" s="115">
        <f>[1]Закуп!K98*[1]Закуп!O98</f>
        <v>26384</v>
      </c>
      <c r="K98" s="116"/>
      <c r="L98" s="103"/>
      <c r="M98" s="104"/>
      <c r="N98" s="11"/>
      <c r="O98" s="11"/>
      <c r="P98" s="11"/>
      <c r="Q98" s="11"/>
      <c r="R98" s="11"/>
      <c r="S98" s="11"/>
      <c r="T98" s="11"/>
      <c r="U98" s="11"/>
      <c r="V98" s="11"/>
      <c r="W98" s="11"/>
    </row>
    <row r="99" spans="1:23" ht="36.9" customHeight="1" thickBot="1">
      <c r="A99" s="1"/>
      <c r="B99" s="50"/>
      <c r="C99" s="44"/>
      <c r="D99" s="44"/>
      <c r="E99" s="51"/>
      <c r="F99" s="51"/>
      <c r="G99" s="52"/>
      <c r="H99" s="101"/>
      <c r="I99" s="117" t="s">
        <v>67</v>
      </c>
      <c r="J99" s="115">
        <f>[1]Закуп!K99*[1]Закуп!O99</f>
        <v>29105.600000000002</v>
      </c>
      <c r="K99" s="116"/>
      <c r="L99" s="103"/>
      <c r="M99" s="104"/>
      <c r="N99" s="11"/>
      <c r="O99" s="11"/>
      <c r="P99" s="11"/>
      <c r="Q99" s="11"/>
      <c r="R99" s="11"/>
      <c r="S99" s="11"/>
      <c r="T99" s="11"/>
      <c r="U99" s="11"/>
      <c r="V99" s="11"/>
      <c r="W99" s="11"/>
    </row>
    <row r="100" spans="1:23" ht="36.9" customHeight="1" thickBot="1">
      <c r="A100" s="1"/>
      <c r="B100" s="108">
        <v>28</v>
      </c>
      <c r="C100" s="109" t="s">
        <v>74</v>
      </c>
      <c r="D100" s="110" t="s">
        <v>75</v>
      </c>
      <c r="E100" s="111"/>
      <c r="F100" s="111"/>
      <c r="G100" s="112"/>
      <c r="H100" s="113"/>
      <c r="I100" s="114" t="s">
        <v>65</v>
      </c>
      <c r="J100" s="115">
        <f>[1]Закуп!K100*[1]Закуп!O100</f>
        <v>29904</v>
      </c>
      <c r="K100" s="116"/>
      <c r="L100" s="103"/>
      <c r="M100" s="104"/>
      <c r="N100" s="11"/>
      <c r="O100" s="11"/>
      <c r="P100" s="11"/>
      <c r="Q100" s="11"/>
      <c r="R100" s="11"/>
      <c r="S100" s="11"/>
      <c r="T100" s="11"/>
      <c r="U100" s="11"/>
      <c r="V100" s="11"/>
      <c r="W100" s="11"/>
    </row>
    <row r="101" spans="1:23" ht="36.9" customHeight="1" thickBot="1">
      <c r="A101" s="1"/>
      <c r="B101" s="50"/>
      <c r="C101" s="44"/>
      <c r="D101" s="44"/>
      <c r="E101" s="51"/>
      <c r="F101" s="51"/>
      <c r="G101" s="52"/>
      <c r="H101" s="101"/>
      <c r="I101" s="117" t="s">
        <v>66</v>
      </c>
      <c r="J101" s="115">
        <f>[1]Закуп!K101*[1]Закуп!O101</f>
        <v>31374.400000000001</v>
      </c>
      <c r="K101" s="116"/>
      <c r="L101" s="103"/>
      <c r="M101" s="104"/>
      <c r="N101" s="11"/>
      <c r="O101" s="11"/>
      <c r="P101" s="11"/>
      <c r="Q101" s="11"/>
      <c r="R101" s="11"/>
      <c r="S101" s="11"/>
      <c r="T101" s="11"/>
      <c r="U101" s="11"/>
      <c r="V101" s="11"/>
      <c r="W101" s="11"/>
    </row>
    <row r="102" spans="1:23" ht="36.9" customHeight="1" thickBot="1">
      <c r="A102" s="1"/>
      <c r="B102" s="50"/>
      <c r="C102" s="44"/>
      <c r="D102" s="44"/>
      <c r="E102" s="51"/>
      <c r="F102" s="51"/>
      <c r="G102" s="52"/>
      <c r="H102" s="101"/>
      <c r="I102" s="117" t="s">
        <v>67</v>
      </c>
      <c r="J102" s="115">
        <f>[1]Закуп!K102*[1]Закуп!O102</f>
        <v>34515.200000000004</v>
      </c>
      <c r="K102" s="116"/>
      <c r="L102" s="103"/>
      <c r="M102" s="104"/>
      <c r="N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3" ht="36.9" customHeight="1" thickBot="1">
      <c r="A103" s="1"/>
      <c r="B103" s="108">
        <v>29</v>
      </c>
      <c r="C103" s="109" t="s">
        <v>76</v>
      </c>
      <c r="D103" s="110" t="s">
        <v>77</v>
      </c>
      <c r="E103" s="111"/>
      <c r="F103" s="111"/>
      <c r="G103" s="112"/>
      <c r="H103" s="113"/>
      <c r="I103" s="114" t="s">
        <v>65</v>
      </c>
      <c r="J103" s="115">
        <f>[1]Закуп!K103*[1]Закуп!O103</f>
        <v>33457.599999999999</v>
      </c>
      <c r="K103" s="116"/>
      <c r="L103" s="103"/>
      <c r="M103" s="104"/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ht="36.9" customHeight="1" thickBot="1">
      <c r="A104" s="1"/>
      <c r="B104" s="50"/>
      <c r="C104" s="44"/>
      <c r="D104" s="44"/>
      <c r="E104" s="51"/>
      <c r="F104" s="51"/>
      <c r="G104" s="52"/>
      <c r="H104" s="101"/>
      <c r="I104" s="117" t="s">
        <v>66</v>
      </c>
      <c r="J104" s="115">
        <f>[1]Закуп!K104*[1]Закуп!O104</f>
        <v>35153.599999999999</v>
      </c>
      <c r="K104" s="116"/>
      <c r="L104" s="103"/>
      <c r="M104" s="104"/>
      <c r="N104" s="11"/>
      <c r="O104" s="11"/>
      <c r="P104" s="11"/>
      <c r="Q104" s="11"/>
      <c r="R104" s="11"/>
      <c r="S104" s="11"/>
      <c r="T104" s="11"/>
      <c r="U104" s="11"/>
      <c r="V104" s="11"/>
      <c r="W104" s="11"/>
    </row>
    <row r="105" spans="1:23" ht="36.9" customHeight="1" thickBot="1">
      <c r="A105" s="1"/>
      <c r="B105" s="50"/>
      <c r="C105" s="44"/>
      <c r="D105" s="44"/>
      <c r="E105" s="51"/>
      <c r="F105" s="51"/>
      <c r="G105" s="52"/>
      <c r="H105" s="101"/>
      <c r="I105" s="117" t="s">
        <v>67</v>
      </c>
      <c r="J105" s="115">
        <f>[1]Закуп!K105*[1]Закуп!O105</f>
        <v>38640</v>
      </c>
      <c r="K105" s="116"/>
      <c r="L105" s="103"/>
      <c r="M105" s="104"/>
      <c r="N105" s="11"/>
      <c r="O105" s="11"/>
      <c r="P105" s="11"/>
      <c r="Q105" s="11"/>
      <c r="R105" s="11"/>
      <c r="S105" s="11"/>
      <c r="T105" s="11"/>
      <c r="U105" s="11"/>
      <c r="V105" s="11"/>
      <c r="W105" s="11"/>
    </row>
    <row r="106" spans="1:23" ht="36.9" customHeight="1" thickBot="1">
      <c r="A106" s="1"/>
      <c r="B106" s="108">
        <v>30</v>
      </c>
      <c r="C106" s="109" t="s">
        <v>78</v>
      </c>
      <c r="D106" s="110" t="s">
        <v>79</v>
      </c>
      <c r="E106" s="111"/>
      <c r="F106" s="111"/>
      <c r="G106" s="112"/>
      <c r="H106" s="113"/>
      <c r="I106" s="114" t="s">
        <v>65</v>
      </c>
      <c r="J106" s="115">
        <f>[1]Закуп!K106*[1]Закуп!O106</f>
        <v>38556.800000000003</v>
      </c>
      <c r="K106" s="116"/>
      <c r="L106" s="103"/>
      <c r="M106" s="104"/>
      <c r="N106" s="11"/>
      <c r="O106" s="11"/>
      <c r="P106" s="11"/>
      <c r="Q106" s="11"/>
      <c r="R106" s="11"/>
      <c r="S106" s="11"/>
      <c r="T106" s="11"/>
      <c r="U106" s="11"/>
      <c r="V106" s="11"/>
      <c r="W106" s="11"/>
    </row>
    <row r="107" spans="1:23" ht="36.9" customHeight="1" thickBot="1">
      <c r="A107" s="1"/>
      <c r="B107" s="50"/>
      <c r="C107" s="44"/>
      <c r="D107" s="44"/>
      <c r="E107" s="51"/>
      <c r="F107" s="51"/>
      <c r="G107" s="52"/>
      <c r="H107" s="101"/>
      <c r="I107" s="117" t="s">
        <v>66</v>
      </c>
      <c r="J107" s="115">
        <f>[1]Закуп!K107*[1]Закуп!O107</f>
        <v>40539.200000000004</v>
      </c>
      <c r="K107" s="116"/>
      <c r="L107" s="103"/>
      <c r="M107" s="104"/>
      <c r="N107" s="11"/>
      <c r="O107" s="11"/>
      <c r="P107" s="11"/>
      <c r="Q107" s="11"/>
      <c r="R107" s="11"/>
      <c r="S107" s="11"/>
      <c r="T107" s="11"/>
      <c r="U107" s="11"/>
      <c r="V107" s="11"/>
      <c r="W107" s="11"/>
    </row>
    <row r="108" spans="1:23" ht="36.9" customHeight="1" thickBot="1">
      <c r="A108" s="1"/>
      <c r="B108" s="50"/>
      <c r="C108" s="44"/>
      <c r="D108" s="44"/>
      <c r="E108" s="51"/>
      <c r="F108" s="51"/>
      <c r="G108" s="52"/>
      <c r="H108" s="101"/>
      <c r="I108" s="117" t="s">
        <v>67</v>
      </c>
      <c r="J108" s="115">
        <f>[1]Закуп!K108*[1]Закуп!O108</f>
        <v>44604.800000000003</v>
      </c>
      <c r="K108" s="116"/>
      <c r="L108" s="103"/>
      <c r="M108" s="104"/>
      <c r="N108" s="11"/>
      <c r="O108" s="11"/>
      <c r="P108" s="11"/>
      <c r="Q108" s="11"/>
      <c r="R108" s="11"/>
      <c r="S108" s="11"/>
      <c r="T108" s="11"/>
      <c r="U108" s="11"/>
      <c r="V108" s="11"/>
      <c r="W108" s="11"/>
    </row>
    <row r="109" spans="1:23" ht="36.9" customHeight="1" thickBot="1">
      <c r="A109" s="1"/>
      <c r="B109" s="108">
        <v>31</v>
      </c>
      <c r="C109" s="109" t="s">
        <v>80</v>
      </c>
      <c r="D109" s="110" t="s">
        <v>73</v>
      </c>
      <c r="E109" s="111"/>
      <c r="F109" s="111"/>
      <c r="G109" s="112"/>
      <c r="H109" s="113"/>
      <c r="I109" s="114" t="s">
        <v>65</v>
      </c>
      <c r="J109" s="115">
        <f>[1]Закуп!K109*[1]Закуп!O109</f>
        <v>23892.800000000003</v>
      </c>
      <c r="K109" s="116"/>
      <c r="L109" s="103"/>
      <c r="M109" s="104"/>
      <c r="N109" s="11"/>
      <c r="O109" s="11"/>
      <c r="P109" s="11"/>
      <c r="Q109" s="11"/>
      <c r="R109" s="11"/>
      <c r="S109" s="11"/>
      <c r="T109" s="11"/>
      <c r="U109" s="11"/>
      <c r="V109" s="11"/>
      <c r="W109" s="11"/>
    </row>
    <row r="110" spans="1:23" ht="36.9" customHeight="1" thickBot="1">
      <c r="A110" s="1"/>
      <c r="B110" s="50"/>
      <c r="C110" s="44"/>
      <c r="D110" s="44"/>
      <c r="E110" s="51"/>
      <c r="F110" s="51"/>
      <c r="G110" s="52"/>
      <c r="H110" s="101"/>
      <c r="I110" s="117" t="s">
        <v>66</v>
      </c>
      <c r="J110" s="115">
        <f>[1]Закуп!K110*[1]Закуп!O110</f>
        <v>25200</v>
      </c>
      <c r="K110" s="116"/>
      <c r="L110" s="103"/>
      <c r="M110" s="104"/>
      <c r="N110" s="11"/>
      <c r="O110" s="11"/>
      <c r="P110" s="11"/>
      <c r="Q110" s="11"/>
      <c r="R110" s="11"/>
      <c r="S110" s="11"/>
      <c r="T110" s="11"/>
      <c r="U110" s="11"/>
      <c r="V110" s="11"/>
      <c r="W110" s="11"/>
    </row>
    <row r="111" spans="1:23" ht="36.9" customHeight="1" thickBot="1">
      <c r="A111" s="1"/>
      <c r="B111" s="108">
        <v>32</v>
      </c>
      <c r="C111" s="109" t="s">
        <v>81</v>
      </c>
      <c r="D111" s="110" t="s">
        <v>82</v>
      </c>
      <c r="E111" s="111"/>
      <c r="F111" s="111"/>
      <c r="G111" s="112"/>
      <c r="H111" s="113"/>
      <c r="I111" s="114" t="s">
        <v>65</v>
      </c>
      <c r="J111" s="115">
        <f>[1]Закуп!K111*[1]Закуп!O111</f>
        <v>27654.400000000001</v>
      </c>
      <c r="K111" s="116"/>
      <c r="L111" s="103"/>
      <c r="M111" s="104"/>
      <c r="N111" s="11"/>
      <c r="O111" s="11"/>
      <c r="P111" s="11"/>
      <c r="Q111" s="11"/>
      <c r="R111" s="11"/>
      <c r="S111" s="11"/>
      <c r="T111" s="11"/>
      <c r="U111" s="11"/>
      <c r="V111" s="11"/>
      <c r="W111" s="11"/>
    </row>
    <row r="112" spans="1:23" ht="36.9" customHeight="1" thickBot="1">
      <c r="A112" s="1"/>
      <c r="B112" s="50"/>
      <c r="C112" s="44"/>
      <c r="D112" s="44"/>
      <c r="E112" s="51"/>
      <c r="F112" s="51"/>
      <c r="G112" s="52"/>
      <c r="H112" s="101"/>
      <c r="I112" s="117" t="s">
        <v>66</v>
      </c>
      <c r="J112" s="115">
        <f>[1]Закуп!K112*[1]Закуп!O112</f>
        <v>29182.400000000001</v>
      </c>
      <c r="K112" s="116"/>
      <c r="L112" s="103"/>
      <c r="M112" s="104"/>
      <c r="N112" s="11"/>
      <c r="O112" s="11"/>
      <c r="P112" s="11"/>
      <c r="Q112" s="11"/>
      <c r="R112" s="11"/>
      <c r="S112" s="11"/>
      <c r="T112" s="11"/>
      <c r="U112" s="11"/>
      <c r="V112" s="11"/>
      <c r="W112" s="11"/>
    </row>
    <row r="113" spans="1:23" ht="36.9" customHeight="1" thickBot="1">
      <c r="A113" s="1"/>
      <c r="B113" s="108">
        <v>33</v>
      </c>
      <c r="C113" s="109" t="s">
        <v>83</v>
      </c>
      <c r="D113" s="110" t="s">
        <v>84</v>
      </c>
      <c r="E113" s="111"/>
      <c r="F113" s="111"/>
      <c r="G113" s="112"/>
      <c r="H113" s="113"/>
      <c r="I113" s="114" t="s">
        <v>65</v>
      </c>
      <c r="J113" s="115">
        <f>[1]Закуп!K113*[1]Закуп!O113</f>
        <v>31694.400000000001</v>
      </c>
      <c r="K113" s="116"/>
      <c r="L113" s="103"/>
      <c r="M113" s="104"/>
      <c r="N113" s="11"/>
      <c r="O113" s="11"/>
      <c r="P113" s="11"/>
      <c r="Q113" s="11"/>
      <c r="R113" s="11"/>
      <c r="S113" s="11"/>
      <c r="T113" s="11"/>
      <c r="U113" s="11"/>
      <c r="V113" s="11"/>
      <c r="W113" s="11"/>
    </row>
    <row r="114" spans="1:23" ht="36.9" customHeight="1" thickBot="1">
      <c r="A114" s="1"/>
      <c r="B114" s="50"/>
      <c r="C114" s="44"/>
      <c r="D114" s="44"/>
      <c r="E114" s="51"/>
      <c r="F114" s="51"/>
      <c r="G114" s="52"/>
      <c r="H114" s="101"/>
      <c r="I114" s="117" t="s">
        <v>66</v>
      </c>
      <c r="J114" s="115">
        <f>[1]Закуп!K114*[1]Закуп!O114</f>
        <v>33432</v>
      </c>
      <c r="K114" s="116"/>
      <c r="L114" s="103"/>
      <c r="M114" s="104"/>
      <c r="N114" s="11"/>
      <c r="O114" s="11"/>
      <c r="P114" s="11"/>
      <c r="Q114" s="11"/>
      <c r="R114" s="11"/>
      <c r="S114" s="11"/>
      <c r="T114" s="11"/>
      <c r="U114" s="11"/>
      <c r="V114" s="11"/>
      <c r="W114" s="11"/>
    </row>
    <row r="115" spans="1:23" ht="36.9" customHeight="1" thickBot="1">
      <c r="A115" s="1"/>
      <c r="B115" s="108">
        <v>34</v>
      </c>
      <c r="C115" s="109" t="s">
        <v>85</v>
      </c>
      <c r="D115" s="110" t="s">
        <v>86</v>
      </c>
      <c r="E115" s="111"/>
      <c r="F115" s="111"/>
      <c r="G115" s="112"/>
      <c r="H115" s="113"/>
      <c r="I115" s="114" t="s">
        <v>65</v>
      </c>
      <c r="J115" s="115">
        <f>[1]Закуп!K115*[1]Закуп!O115</f>
        <v>35040</v>
      </c>
      <c r="K115" s="116"/>
      <c r="L115" s="103"/>
      <c r="M115" s="104"/>
      <c r="N115" s="11"/>
      <c r="O115" s="11"/>
      <c r="P115" s="11"/>
      <c r="Q115" s="11"/>
      <c r="R115" s="11"/>
      <c r="S115" s="11"/>
      <c r="T115" s="11"/>
      <c r="U115" s="11"/>
      <c r="V115" s="11"/>
      <c r="W115" s="11"/>
    </row>
    <row r="116" spans="1:23" ht="36.9" customHeight="1" thickBot="1">
      <c r="A116" s="1"/>
      <c r="B116" s="50"/>
      <c r="C116" s="44"/>
      <c r="D116" s="44"/>
      <c r="E116" s="51"/>
      <c r="F116" s="51"/>
      <c r="G116" s="52"/>
      <c r="H116" s="101"/>
      <c r="I116" s="117" t="s">
        <v>66</v>
      </c>
      <c r="J116" s="115">
        <f>[1]Закуп!K116*[1]Закуп!O116</f>
        <v>38001.599999999999</v>
      </c>
      <c r="K116" s="116"/>
      <c r="L116" s="103"/>
      <c r="M116" s="104"/>
      <c r="N116" s="11"/>
      <c r="O116" s="11"/>
      <c r="P116" s="11"/>
      <c r="Q116" s="11"/>
      <c r="R116" s="11"/>
      <c r="S116" s="11"/>
      <c r="T116" s="11"/>
      <c r="U116" s="11"/>
      <c r="V116" s="11"/>
      <c r="W116" s="11"/>
    </row>
    <row r="117" spans="1:23" ht="36.9" customHeight="1" thickBot="1">
      <c r="A117" s="1"/>
      <c r="B117" s="108">
        <v>35</v>
      </c>
      <c r="C117" s="109" t="s">
        <v>87</v>
      </c>
      <c r="D117" s="110" t="s">
        <v>88</v>
      </c>
      <c r="E117" s="111"/>
      <c r="F117" s="111"/>
      <c r="G117" s="112"/>
      <c r="H117" s="113"/>
      <c r="I117" s="114" t="s">
        <v>65</v>
      </c>
      <c r="J117" s="115">
        <f>[1]Закуп!K117*[1]Закуп!O117</f>
        <v>26243.200000000001</v>
      </c>
      <c r="K117" s="116"/>
      <c r="L117" s="103"/>
      <c r="M117" s="104"/>
      <c r="N117" s="11"/>
      <c r="O117" s="11"/>
      <c r="P117" s="11"/>
      <c r="Q117" s="11"/>
      <c r="R117" s="11"/>
      <c r="S117" s="11"/>
      <c r="T117" s="11"/>
      <c r="U117" s="11"/>
      <c r="V117" s="11"/>
      <c r="W117" s="11"/>
    </row>
    <row r="118" spans="1:23" ht="36.9" customHeight="1" thickBot="1">
      <c r="A118" s="1"/>
      <c r="B118" s="50"/>
      <c r="C118" s="44"/>
      <c r="D118" s="44"/>
      <c r="E118" s="51"/>
      <c r="F118" s="51"/>
      <c r="G118" s="52"/>
      <c r="H118" s="101"/>
      <c r="I118" s="117" t="s">
        <v>66</v>
      </c>
      <c r="J118" s="115">
        <f>[1]Закуп!K118*[1]Закуп!O118</f>
        <v>27686.400000000001</v>
      </c>
      <c r="K118" s="116"/>
      <c r="L118" s="103"/>
      <c r="M118" s="104"/>
      <c r="N118" s="11"/>
      <c r="O118" s="11"/>
      <c r="P118" s="11"/>
      <c r="Q118" s="11"/>
      <c r="R118" s="11"/>
      <c r="S118" s="11"/>
      <c r="T118" s="11"/>
      <c r="U118" s="11"/>
      <c r="V118" s="11"/>
      <c r="W118" s="11"/>
    </row>
    <row r="119" spans="1:23" ht="36.9" customHeight="1" thickBot="1">
      <c r="A119" s="1"/>
      <c r="B119" s="50"/>
      <c r="C119" s="44"/>
      <c r="D119" s="44"/>
      <c r="E119" s="51"/>
      <c r="F119" s="51"/>
      <c r="G119" s="52"/>
      <c r="H119" s="101"/>
      <c r="I119" s="117" t="s">
        <v>67</v>
      </c>
      <c r="J119" s="115">
        <f>[1]Закуп!K119*[1]Закуп!O119</f>
        <v>28592</v>
      </c>
      <c r="K119" s="116"/>
      <c r="L119" s="103"/>
      <c r="M119" s="104"/>
      <c r="N119" s="11"/>
      <c r="O119" s="11"/>
      <c r="P119" s="11"/>
      <c r="Q119" s="11"/>
      <c r="R119" s="11"/>
      <c r="S119" s="11"/>
      <c r="T119" s="11"/>
      <c r="U119" s="11"/>
      <c r="V119" s="11"/>
      <c r="W119" s="11"/>
    </row>
    <row r="120" spans="1:23" ht="36.9" customHeight="1" thickBot="1">
      <c r="A120" s="1"/>
      <c r="B120" s="108">
        <v>36</v>
      </c>
      <c r="C120" s="109" t="s">
        <v>89</v>
      </c>
      <c r="D120" s="110" t="s">
        <v>82</v>
      </c>
      <c r="E120" s="111"/>
      <c r="F120" s="111"/>
      <c r="G120" s="112"/>
      <c r="H120" s="113"/>
      <c r="I120" s="114" t="s">
        <v>65</v>
      </c>
      <c r="J120" s="115">
        <f>[1]Закуп!K120*[1]Закуп!O120</f>
        <v>31601.600000000002</v>
      </c>
      <c r="K120" s="116"/>
      <c r="L120" s="103"/>
      <c r="M120" s="104"/>
      <c r="N120" s="11"/>
      <c r="O120" s="11"/>
      <c r="P120" s="11"/>
      <c r="Q120" s="11"/>
      <c r="R120" s="11"/>
      <c r="S120" s="11"/>
      <c r="T120" s="11"/>
      <c r="U120" s="11"/>
      <c r="V120" s="11"/>
      <c r="W120" s="11"/>
    </row>
    <row r="121" spans="1:23" ht="36.9" customHeight="1" thickBot="1">
      <c r="A121" s="1"/>
      <c r="B121" s="50"/>
      <c r="C121" s="44"/>
      <c r="D121" s="44"/>
      <c r="E121" s="51"/>
      <c r="F121" s="51"/>
      <c r="G121" s="52"/>
      <c r="H121" s="101"/>
      <c r="I121" s="117" t="s">
        <v>66</v>
      </c>
      <c r="J121" s="115">
        <f>[1]Закуп!K121*[1]Закуп!O121</f>
        <v>33339.200000000004</v>
      </c>
      <c r="K121" s="116"/>
      <c r="L121" s="103"/>
      <c r="M121" s="104"/>
      <c r="N121" s="11"/>
      <c r="O121" s="11"/>
      <c r="P121" s="11"/>
      <c r="Q121" s="11"/>
      <c r="R121" s="11"/>
      <c r="S121" s="11"/>
      <c r="T121" s="11"/>
      <c r="U121" s="11"/>
      <c r="V121" s="11"/>
      <c r="W121" s="11"/>
    </row>
    <row r="122" spans="1:23" ht="36.9" customHeight="1" thickBot="1">
      <c r="A122" s="1"/>
      <c r="B122" s="50"/>
      <c r="C122" s="44"/>
      <c r="D122" s="44"/>
      <c r="E122" s="51"/>
      <c r="F122" s="51"/>
      <c r="G122" s="52"/>
      <c r="H122" s="101"/>
      <c r="I122" s="117" t="s">
        <v>67</v>
      </c>
      <c r="J122" s="115">
        <f>[1]Закуп!K122*[1]Закуп!O122</f>
        <v>33852.800000000003</v>
      </c>
      <c r="K122" s="116"/>
      <c r="L122" s="103"/>
      <c r="M122" s="104"/>
      <c r="N122" s="11"/>
      <c r="O122" s="11"/>
      <c r="P122" s="11"/>
      <c r="Q122" s="11"/>
      <c r="R122" s="11"/>
      <c r="S122" s="11"/>
      <c r="T122" s="11"/>
      <c r="U122" s="11"/>
      <c r="V122" s="11"/>
      <c r="W122" s="11"/>
    </row>
    <row r="123" spans="1:23" ht="36.9" customHeight="1" thickBot="1">
      <c r="A123" s="1"/>
      <c r="B123" s="108">
        <v>37</v>
      </c>
      <c r="C123" s="109" t="s">
        <v>90</v>
      </c>
      <c r="D123" s="110" t="s">
        <v>84</v>
      </c>
      <c r="E123" s="111"/>
      <c r="F123" s="111"/>
      <c r="G123" s="112"/>
      <c r="H123" s="113"/>
      <c r="I123" s="114" t="s">
        <v>65</v>
      </c>
      <c r="J123" s="115">
        <f>[1]Закуп!K123*[1]Закуп!O123</f>
        <v>34428.800000000003</v>
      </c>
      <c r="K123" s="116"/>
      <c r="L123" s="103"/>
      <c r="M123" s="104"/>
      <c r="N123" s="11"/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1:23" ht="36.9" customHeight="1" thickBot="1">
      <c r="A124" s="1"/>
      <c r="B124" s="50"/>
      <c r="C124" s="44"/>
      <c r="D124" s="44"/>
      <c r="E124" s="51"/>
      <c r="F124" s="51"/>
      <c r="G124" s="52"/>
      <c r="H124" s="101"/>
      <c r="I124" s="117" t="s">
        <v>66</v>
      </c>
      <c r="J124" s="115">
        <f>[1]Закуп!K124*[1]Закуп!O124</f>
        <v>36321.599999999999</v>
      </c>
      <c r="K124" s="116"/>
      <c r="L124" s="103"/>
      <c r="M124" s="104"/>
      <c r="N124" s="11"/>
      <c r="O124" s="11"/>
      <c r="P124" s="11"/>
      <c r="Q124" s="11"/>
      <c r="R124" s="11"/>
      <c r="S124" s="11"/>
      <c r="T124" s="11"/>
      <c r="U124" s="11"/>
      <c r="V124" s="11"/>
      <c r="W124" s="11"/>
    </row>
    <row r="125" spans="1:23" ht="36.9" customHeight="1" thickBot="1">
      <c r="A125" s="1"/>
      <c r="B125" s="50"/>
      <c r="C125" s="44"/>
      <c r="D125" s="44"/>
      <c r="E125" s="51"/>
      <c r="F125" s="51"/>
      <c r="G125" s="52"/>
      <c r="H125" s="101"/>
      <c r="I125" s="117" t="s">
        <v>67</v>
      </c>
      <c r="J125" s="115">
        <f>[1]Закуп!K125*[1]Закуп!O125</f>
        <v>38390.400000000001</v>
      </c>
      <c r="K125" s="116"/>
      <c r="L125" s="103"/>
      <c r="M125" s="104"/>
      <c r="N125" s="11"/>
      <c r="O125" s="11"/>
      <c r="P125" s="11"/>
      <c r="Q125" s="11"/>
      <c r="R125" s="11"/>
      <c r="S125" s="11"/>
      <c r="T125" s="11"/>
      <c r="U125" s="11"/>
      <c r="V125" s="11"/>
      <c r="W125" s="11"/>
    </row>
    <row r="126" spans="1:23" ht="36.9" customHeight="1" thickBot="1">
      <c r="A126" s="1"/>
      <c r="B126" s="108">
        <v>38</v>
      </c>
      <c r="C126" s="109" t="s">
        <v>91</v>
      </c>
      <c r="D126" s="110" t="s">
        <v>86</v>
      </c>
      <c r="E126" s="111"/>
      <c r="F126" s="111"/>
      <c r="G126" s="112"/>
      <c r="H126" s="113"/>
      <c r="I126" s="114" t="s">
        <v>65</v>
      </c>
      <c r="J126" s="115">
        <f>[1]Закуп!K126*[1]Закуп!O126</f>
        <v>39993.600000000006</v>
      </c>
      <c r="K126" s="116"/>
      <c r="L126" s="103"/>
      <c r="M126" s="104"/>
      <c r="N126" s="11"/>
      <c r="O126" s="11"/>
      <c r="P126" s="11"/>
      <c r="Q126" s="11"/>
      <c r="R126" s="11"/>
      <c r="S126" s="11"/>
      <c r="T126" s="11"/>
      <c r="U126" s="11"/>
      <c r="V126" s="11"/>
      <c r="W126" s="11"/>
    </row>
    <row r="127" spans="1:23" ht="36.9" customHeight="1" thickBot="1">
      <c r="A127" s="1"/>
      <c r="B127" s="50"/>
      <c r="C127" s="44"/>
      <c r="D127" s="44"/>
      <c r="E127" s="51"/>
      <c r="F127" s="51"/>
      <c r="G127" s="52"/>
      <c r="H127" s="101"/>
      <c r="I127" s="117" t="s">
        <v>66</v>
      </c>
      <c r="J127" s="115">
        <f>[1]Закуп!K127*[1]Закуп!O127</f>
        <v>42739.200000000004</v>
      </c>
      <c r="K127" s="116"/>
      <c r="L127" s="103"/>
      <c r="M127" s="104"/>
      <c r="N127" s="11"/>
      <c r="O127" s="11"/>
      <c r="P127" s="11"/>
      <c r="Q127" s="11"/>
      <c r="R127" s="11"/>
      <c r="S127" s="11"/>
      <c r="T127" s="11"/>
      <c r="U127" s="11"/>
      <c r="V127" s="11"/>
      <c r="W127" s="11"/>
    </row>
    <row r="128" spans="1:23" ht="36.9" customHeight="1" thickBot="1">
      <c r="A128" s="1"/>
      <c r="B128" s="50"/>
      <c r="C128" s="44"/>
      <c r="D128" s="44"/>
      <c r="E128" s="51"/>
      <c r="F128" s="51"/>
      <c r="G128" s="52"/>
      <c r="H128" s="101"/>
      <c r="I128" s="117" t="s">
        <v>67</v>
      </c>
      <c r="J128" s="115">
        <f>[1]Закуп!K128*[1]Закуп!O128</f>
        <v>46401.600000000006</v>
      </c>
      <c r="K128" s="116"/>
      <c r="L128" s="103"/>
      <c r="M128" s="104"/>
      <c r="N128" s="11"/>
      <c r="O128" s="11"/>
      <c r="P128" s="11"/>
      <c r="Q128" s="11"/>
      <c r="R128" s="11"/>
      <c r="S128" s="11"/>
      <c r="T128" s="11"/>
      <c r="U128" s="11"/>
      <c r="V128" s="11"/>
      <c r="W128" s="11"/>
    </row>
    <row r="129" spans="1:23" ht="36.9" customHeight="1" thickBot="1">
      <c r="A129" s="1"/>
      <c r="B129" s="108">
        <v>39</v>
      </c>
      <c r="C129" s="109" t="s">
        <v>92</v>
      </c>
      <c r="D129" s="110" t="s">
        <v>88</v>
      </c>
      <c r="E129" s="111"/>
      <c r="F129" s="111"/>
      <c r="G129" s="112"/>
      <c r="H129" s="113"/>
      <c r="I129" s="114" t="s">
        <v>65</v>
      </c>
      <c r="J129" s="115">
        <f>[1]Закуп!K129*[1]Закуп!O129</f>
        <v>25022.400000000001</v>
      </c>
      <c r="K129" s="116"/>
      <c r="L129" s="103"/>
      <c r="M129" s="104"/>
      <c r="N129" s="11"/>
      <c r="O129" s="11"/>
      <c r="P129" s="11"/>
      <c r="Q129" s="11"/>
      <c r="R129" s="11"/>
      <c r="S129" s="11"/>
      <c r="T129" s="11"/>
      <c r="U129" s="11"/>
      <c r="V129" s="11"/>
      <c r="W129" s="11"/>
    </row>
    <row r="130" spans="1:23" ht="36.9" customHeight="1" thickBot="1">
      <c r="A130" s="1"/>
      <c r="B130" s="50"/>
      <c r="C130" s="44"/>
      <c r="D130" s="44"/>
      <c r="E130" s="51"/>
      <c r="F130" s="51"/>
      <c r="G130" s="52"/>
      <c r="H130" s="101"/>
      <c r="I130" s="117" t="s">
        <v>66</v>
      </c>
      <c r="J130" s="115">
        <f>[1]Закуп!K130*[1]Закуп!O130</f>
        <v>26401.600000000002</v>
      </c>
      <c r="K130" s="116"/>
      <c r="L130" s="103"/>
      <c r="M130" s="104"/>
      <c r="N130" s="11"/>
      <c r="O130" s="11"/>
      <c r="P130" s="11"/>
      <c r="Q130" s="11"/>
      <c r="R130" s="11"/>
      <c r="S130" s="11"/>
      <c r="T130" s="11"/>
      <c r="U130" s="11"/>
      <c r="V130" s="11"/>
      <c r="W130" s="11"/>
    </row>
    <row r="131" spans="1:23" ht="36.9" customHeight="1" thickBot="1">
      <c r="A131" s="1"/>
      <c r="B131" s="50"/>
      <c r="C131" s="44"/>
      <c r="D131" s="44"/>
      <c r="E131" s="51"/>
      <c r="F131" s="51"/>
      <c r="G131" s="52"/>
      <c r="H131" s="101"/>
      <c r="I131" s="117" t="s">
        <v>67</v>
      </c>
      <c r="J131" s="115">
        <f>[1]Закуп!K131*[1]Закуп!O131</f>
        <v>28032</v>
      </c>
      <c r="K131" s="116"/>
      <c r="L131" s="103"/>
      <c r="M131" s="104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ht="36.9" customHeight="1" thickBot="1">
      <c r="A132" s="1"/>
      <c r="B132" s="108">
        <v>40</v>
      </c>
      <c r="C132" s="109" t="s">
        <v>93</v>
      </c>
      <c r="D132" s="110" t="s">
        <v>82</v>
      </c>
      <c r="E132" s="111"/>
      <c r="F132" s="111"/>
      <c r="G132" s="112"/>
      <c r="H132" s="113"/>
      <c r="I132" s="114" t="s">
        <v>65</v>
      </c>
      <c r="J132" s="115">
        <f>[1]Закуп!K132*[1]Закуп!O132</f>
        <v>29720</v>
      </c>
      <c r="K132" s="116"/>
      <c r="L132" s="103"/>
      <c r="M132" s="104"/>
      <c r="N132" s="11"/>
      <c r="O132" s="11"/>
      <c r="P132" s="11"/>
      <c r="Q132" s="11"/>
      <c r="R132" s="11"/>
      <c r="S132" s="11"/>
      <c r="T132" s="11"/>
      <c r="U132" s="11"/>
      <c r="V132" s="11"/>
      <c r="W132" s="11"/>
    </row>
    <row r="133" spans="1:23" ht="36.9" customHeight="1" thickBot="1">
      <c r="A133" s="1"/>
      <c r="B133" s="50"/>
      <c r="C133" s="44"/>
      <c r="D133" s="44"/>
      <c r="E133" s="51"/>
      <c r="F133" s="51"/>
      <c r="G133" s="52"/>
      <c r="H133" s="101"/>
      <c r="I133" s="117" t="s">
        <v>66</v>
      </c>
      <c r="J133" s="115">
        <f>[1]Закуп!K133*[1]Закуп!O133</f>
        <v>31366.400000000001</v>
      </c>
      <c r="K133" s="116"/>
      <c r="L133" s="103"/>
      <c r="M133" s="104"/>
      <c r="N133" s="11"/>
      <c r="O133" s="11"/>
      <c r="P133" s="11"/>
      <c r="Q133" s="11"/>
      <c r="R133" s="11"/>
      <c r="S133" s="11"/>
      <c r="T133" s="11"/>
      <c r="U133" s="11"/>
      <c r="V133" s="11"/>
      <c r="W133" s="11"/>
    </row>
    <row r="134" spans="1:23" ht="36.9" customHeight="1" thickBot="1">
      <c r="A134" s="1"/>
      <c r="B134" s="50"/>
      <c r="C134" s="44"/>
      <c r="D134" s="44"/>
      <c r="E134" s="51"/>
      <c r="F134" s="51"/>
      <c r="G134" s="52"/>
      <c r="H134" s="101"/>
      <c r="I134" s="117" t="s">
        <v>67</v>
      </c>
      <c r="J134" s="115">
        <f>[1]Закуп!K134*[1]Закуп!O134</f>
        <v>33371.200000000004</v>
      </c>
      <c r="K134" s="116"/>
      <c r="L134" s="103"/>
      <c r="M134" s="104"/>
      <c r="N134" s="11"/>
      <c r="O134" s="11"/>
      <c r="P134" s="11"/>
      <c r="Q134" s="11"/>
      <c r="R134" s="11"/>
      <c r="S134" s="11"/>
      <c r="T134" s="11"/>
      <c r="U134" s="11"/>
      <c r="V134" s="11"/>
      <c r="W134" s="11"/>
    </row>
    <row r="135" spans="1:23" ht="36.9" customHeight="1" thickBot="1">
      <c r="A135" s="1"/>
      <c r="B135" s="108">
        <v>41</v>
      </c>
      <c r="C135" s="109" t="s">
        <v>94</v>
      </c>
      <c r="D135" s="110" t="s">
        <v>84</v>
      </c>
      <c r="E135" s="111"/>
      <c r="F135" s="111"/>
      <c r="G135" s="112"/>
      <c r="H135" s="113"/>
      <c r="I135" s="114" t="s">
        <v>65</v>
      </c>
      <c r="J135" s="115">
        <f>[1]Закуп!K135*[1]Закуп!O135</f>
        <v>33299.200000000004</v>
      </c>
      <c r="K135" s="116"/>
      <c r="L135" s="103"/>
      <c r="M135" s="104"/>
      <c r="N135" s="11"/>
      <c r="O135" s="11"/>
      <c r="P135" s="11"/>
      <c r="Q135" s="11"/>
      <c r="R135" s="11"/>
      <c r="S135" s="11"/>
      <c r="T135" s="11"/>
      <c r="U135" s="11"/>
      <c r="V135" s="11"/>
      <c r="W135" s="11"/>
    </row>
    <row r="136" spans="1:23" ht="36.9" customHeight="1" thickBot="1">
      <c r="A136" s="1"/>
      <c r="B136" s="50"/>
      <c r="C136" s="44"/>
      <c r="D136" s="44"/>
      <c r="E136" s="51"/>
      <c r="F136" s="51"/>
      <c r="G136" s="52"/>
      <c r="H136" s="101"/>
      <c r="I136" s="117" t="s">
        <v>66</v>
      </c>
      <c r="J136" s="115">
        <f>[1]Закуп!K136*[1]Закуп!O136</f>
        <v>35129.599999999999</v>
      </c>
      <c r="K136" s="116"/>
      <c r="L136" s="103"/>
      <c r="M136" s="104"/>
      <c r="N136" s="11"/>
      <c r="O136" s="11"/>
      <c r="P136" s="11"/>
      <c r="Q136" s="11"/>
      <c r="R136" s="11"/>
      <c r="S136" s="11"/>
      <c r="T136" s="11"/>
      <c r="U136" s="11"/>
      <c r="V136" s="11"/>
      <c r="W136" s="11"/>
    </row>
    <row r="137" spans="1:23" ht="36.9" customHeight="1" thickBot="1">
      <c r="A137" s="1"/>
      <c r="B137" s="50"/>
      <c r="C137" s="44"/>
      <c r="D137" s="44"/>
      <c r="E137" s="51"/>
      <c r="F137" s="51"/>
      <c r="G137" s="52"/>
      <c r="H137" s="101"/>
      <c r="I137" s="117" t="s">
        <v>67</v>
      </c>
      <c r="J137" s="115">
        <f>[1]Закуп!K137*[1]Закуп!O137</f>
        <v>37142.400000000001</v>
      </c>
      <c r="K137" s="116"/>
      <c r="L137" s="103"/>
      <c r="M137" s="104"/>
      <c r="N137" s="11"/>
      <c r="O137" s="11"/>
      <c r="P137" s="11"/>
      <c r="Q137" s="11"/>
      <c r="R137" s="11"/>
      <c r="S137" s="11"/>
      <c r="T137" s="11"/>
      <c r="U137" s="11"/>
      <c r="V137" s="11"/>
      <c r="W137" s="11"/>
    </row>
    <row r="138" spans="1:23" ht="36.9" customHeight="1" thickBot="1">
      <c r="A138" s="1"/>
      <c r="B138" s="108">
        <v>42</v>
      </c>
      <c r="C138" s="109" t="s">
        <v>95</v>
      </c>
      <c r="D138" s="110" t="s">
        <v>86</v>
      </c>
      <c r="E138" s="111"/>
      <c r="F138" s="111"/>
      <c r="G138" s="112"/>
      <c r="H138" s="113"/>
      <c r="I138" s="114" t="s">
        <v>65</v>
      </c>
      <c r="J138" s="115">
        <f>[1]Закуп!K138*[1]Закуп!O138</f>
        <v>37924.800000000003</v>
      </c>
      <c r="K138" s="116"/>
      <c r="L138" s="103"/>
      <c r="M138" s="104"/>
      <c r="N138" s="11"/>
      <c r="O138" s="11"/>
      <c r="P138" s="11"/>
      <c r="Q138" s="11"/>
      <c r="R138" s="11"/>
      <c r="S138" s="11"/>
      <c r="T138" s="11"/>
      <c r="U138" s="11"/>
      <c r="V138" s="11"/>
      <c r="W138" s="11"/>
    </row>
    <row r="139" spans="1:23" ht="36.9" customHeight="1" thickBot="1">
      <c r="A139" s="1"/>
      <c r="B139" s="50"/>
      <c r="C139" s="44"/>
      <c r="D139" s="44"/>
      <c r="E139" s="51"/>
      <c r="F139" s="51"/>
      <c r="G139" s="52"/>
      <c r="H139" s="101"/>
      <c r="I139" s="117" t="s">
        <v>66</v>
      </c>
      <c r="J139" s="115">
        <f>[1]Закуп!K139*[1]Закуп!O139</f>
        <v>40488</v>
      </c>
      <c r="K139" s="116"/>
      <c r="L139" s="103"/>
      <c r="M139" s="104"/>
      <c r="N139" s="11"/>
      <c r="O139" s="11"/>
      <c r="P139" s="11"/>
      <c r="Q139" s="11"/>
      <c r="R139" s="11"/>
      <c r="S139" s="11"/>
      <c r="T139" s="11"/>
      <c r="U139" s="11"/>
      <c r="V139" s="11"/>
      <c r="W139" s="11"/>
    </row>
    <row r="140" spans="1:23" ht="36.9" customHeight="1" thickBot="1">
      <c r="A140" s="1"/>
      <c r="B140" s="50"/>
      <c r="C140" s="44"/>
      <c r="D140" s="44"/>
      <c r="E140" s="51"/>
      <c r="F140" s="51"/>
      <c r="G140" s="52"/>
      <c r="H140" s="101"/>
      <c r="I140" s="117" t="s">
        <v>67</v>
      </c>
      <c r="J140" s="115">
        <f>[1]Закуп!K140*[1]Закуп!O140</f>
        <v>44168</v>
      </c>
      <c r="K140" s="116"/>
      <c r="L140" s="103"/>
      <c r="M140" s="104"/>
      <c r="N140" s="11"/>
      <c r="O140" s="11"/>
      <c r="P140" s="11"/>
      <c r="Q140" s="11"/>
      <c r="R140" s="11"/>
      <c r="S140" s="11"/>
      <c r="T140" s="11"/>
      <c r="U140" s="11"/>
      <c r="V140" s="11"/>
      <c r="W140" s="11"/>
    </row>
    <row r="141" spans="1:23" ht="36.9" customHeight="1" thickBot="1">
      <c r="A141" s="1"/>
      <c r="B141" s="108">
        <v>43</v>
      </c>
      <c r="C141" s="109" t="s">
        <v>96</v>
      </c>
      <c r="D141" s="110" t="s">
        <v>97</v>
      </c>
      <c r="E141" s="111"/>
      <c r="F141" s="111"/>
      <c r="G141" s="112"/>
      <c r="H141" s="113"/>
      <c r="I141" s="114" t="s">
        <v>65</v>
      </c>
      <c r="J141" s="115">
        <f>[1]Закуп!K141*[1]Закуп!O141</f>
        <v>38334.400000000001</v>
      </c>
      <c r="K141" s="116"/>
      <c r="L141" s="103"/>
      <c r="M141" s="104"/>
      <c r="N141" s="11"/>
      <c r="O141" s="11"/>
      <c r="P141" s="11"/>
      <c r="Q141" s="11"/>
      <c r="R141" s="11"/>
      <c r="S141" s="11"/>
      <c r="T141" s="11"/>
      <c r="U141" s="11"/>
      <c r="V141" s="11"/>
      <c r="W141" s="11"/>
    </row>
    <row r="142" spans="1:23" ht="36.9" customHeight="1" thickBot="1">
      <c r="A142" s="1"/>
      <c r="B142" s="50"/>
      <c r="C142" s="44"/>
      <c r="D142" s="44"/>
      <c r="E142" s="51"/>
      <c r="F142" s="51"/>
      <c r="G142" s="52"/>
      <c r="H142" s="101"/>
      <c r="I142" s="117" t="s">
        <v>66</v>
      </c>
      <c r="J142" s="115">
        <f>[1]Закуп!K142*[1]Закуп!O142</f>
        <v>40075.200000000004</v>
      </c>
      <c r="K142" s="116"/>
      <c r="L142" s="103"/>
      <c r="M142" s="104"/>
      <c r="N142" s="11"/>
      <c r="O142" s="11"/>
      <c r="P142" s="11"/>
      <c r="Q142" s="11"/>
      <c r="R142" s="11"/>
      <c r="S142" s="11"/>
      <c r="T142" s="11"/>
      <c r="U142" s="11"/>
      <c r="V142" s="11"/>
      <c r="W142" s="11"/>
    </row>
    <row r="143" spans="1:23" ht="36.9" customHeight="1" thickBot="1">
      <c r="A143" s="1"/>
      <c r="B143" s="50"/>
      <c r="C143" s="44"/>
      <c r="D143" s="44"/>
      <c r="E143" s="51"/>
      <c r="F143" s="51"/>
      <c r="G143" s="52"/>
      <c r="H143" s="101"/>
      <c r="I143" s="117" t="s">
        <v>67</v>
      </c>
      <c r="J143" s="115">
        <f>[1]Закуп!K143*[1]Закуп!O143</f>
        <v>43636.800000000003</v>
      </c>
      <c r="K143" s="116"/>
      <c r="L143" s="103"/>
      <c r="M143" s="104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1:23" ht="36.9" customHeight="1" thickBot="1">
      <c r="A144" s="1"/>
      <c r="B144" s="108">
        <v>44</v>
      </c>
      <c r="C144" s="109" t="s">
        <v>98</v>
      </c>
      <c r="D144" s="110" t="s">
        <v>99</v>
      </c>
      <c r="E144" s="111"/>
      <c r="F144" s="111"/>
      <c r="G144" s="112"/>
      <c r="H144" s="113"/>
      <c r="I144" s="114" t="s">
        <v>65</v>
      </c>
      <c r="J144" s="115">
        <f>[1]Закуп!K144*[1]Закуп!O144</f>
        <v>55145.600000000006</v>
      </c>
      <c r="K144" s="116"/>
      <c r="L144" s="103"/>
      <c r="M144" s="104"/>
      <c r="N144" s="11"/>
      <c r="O144" s="11"/>
      <c r="P144" s="11"/>
      <c r="Q144" s="11"/>
      <c r="R144" s="11"/>
      <c r="S144" s="11"/>
      <c r="T144" s="11"/>
      <c r="U144" s="11"/>
      <c r="V144" s="11"/>
      <c r="W144" s="11"/>
    </row>
    <row r="145" spans="1:23" ht="36.9" customHeight="1" thickBot="1">
      <c r="A145" s="1"/>
      <c r="B145" s="50"/>
      <c r="C145" s="44"/>
      <c r="D145" s="44"/>
      <c r="E145" s="51"/>
      <c r="F145" s="51"/>
      <c r="G145" s="52"/>
      <c r="H145" s="101"/>
      <c r="I145" s="117" t="s">
        <v>66</v>
      </c>
      <c r="J145" s="115">
        <f>[1]Закуп!K145*[1]Закуп!O145</f>
        <v>58942.400000000001</v>
      </c>
      <c r="K145" s="116"/>
      <c r="L145" s="103"/>
      <c r="M145" s="104"/>
      <c r="N145" s="11"/>
      <c r="O145" s="11"/>
      <c r="P145" s="11"/>
      <c r="Q145" s="11"/>
      <c r="R145" s="11"/>
      <c r="S145" s="11"/>
      <c r="T145" s="11"/>
      <c r="U145" s="11"/>
      <c r="V145" s="11"/>
      <c r="W145" s="11"/>
    </row>
    <row r="146" spans="1:23" ht="36.9" customHeight="1" thickBot="1">
      <c r="A146" s="1"/>
      <c r="B146" s="50"/>
      <c r="C146" s="44"/>
      <c r="D146" s="44"/>
      <c r="E146" s="51"/>
      <c r="F146" s="51"/>
      <c r="G146" s="52"/>
      <c r="H146" s="101"/>
      <c r="I146" s="117" t="s">
        <v>67</v>
      </c>
      <c r="J146" s="115">
        <f>[1]Закуп!K146*[1]Закуп!O146</f>
        <v>62227.200000000004</v>
      </c>
      <c r="K146" s="116"/>
      <c r="L146" s="103"/>
      <c r="M146" s="104"/>
      <c r="N146" s="11"/>
      <c r="O146" s="11"/>
      <c r="P146" s="11"/>
      <c r="Q146" s="11"/>
      <c r="R146" s="11"/>
      <c r="S146" s="11"/>
      <c r="T146" s="11"/>
      <c r="U146" s="11"/>
      <c r="V146" s="11"/>
      <c r="W146" s="11"/>
    </row>
    <row r="147" spans="1:23" ht="36.9" customHeight="1" thickBot="1">
      <c r="A147" s="1"/>
      <c r="B147" s="108">
        <v>45</v>
      </c>
      <c r="C147" s="109" t="s">
        <v>100</v>
      </c>
      <c r="D147" s="110" t="s">
        <v>101</v>
      </c>
      <c r="E147" s="111"/>
      <c r="F147" s="111"/>
      <c r="G147" s="112"/>
      <c r="H147" s="113"/>
      <c r="I147" s="114" t="s">
        <v>65</v>
      </c>
      <c r="J147" s="115">
        <f>[1]Закуп!K147*[1]Закуп!O147</f>
        <v>90857.600000000006</v>
      </c>
      <c r="K147" s="116"/>
      <c r="L147" s="103"/>
      <c r="M147" s="104"/>
      <c r="N147" s="11"/>
      <c r="O147" s="11"/>
      <c r="P147" s="11"/>
      <c r="Q147" s="11"/>
      <c r="R147" s="11"/>
      <c r="S147" s="11"/>
      <c r="T147" s="11"/>
      <c r="U147" s="11"/>
      <c r="V147" s="11"/>
      <c r="W147" s="11"/>
    </row>
    <row r="148" spans="1:23" ht="36.9" customHeight="1" thickBot="1">
      <c r="A148" s="1"/>
      <c r="B148" s="50"/>
      <c r="C148" s="44"/>
      <c r="D148" s="44"/>
      <c r="E148" s="51"/>
      <c r="F148" s="51"/>
      <c r="G148" s="52"/>
      <c r="H148" s="101"/>
      <c r="I148" s="117" t="s">
        <v>66</v>
      </c>
      <c r="J148" s="115">
        <f>[1]Закуп!K148*[1]Закуп!O148</f>
        <v>97238.400000000009</v>
      </c>
      <c r="K148" s="116"/>
      <c r="L148" s="103"/>
      <c r="M148" s="104"/>
      <c r="N148" s="11"/>
      <c r="O148" s="11"/>
      <c r="P148" s="11"/>
      <c r="Q148" s="11"/>
      <c r="R148" s="11"/>
      <c r="S148" s="11"/>
      <c r="T148" s="11"/>
      <c r="U148" s="11"/>
      <c r="V148" s="11"/>
      <c r="W148" s="11"/>
    </row>
    <row r="149" spans="1:23" ht="36.9" customHeight="1" thickBot="1">
      <c r="A149" s="1"/>
      <c r="B149" s="50"/>
      <c r="C149" s="44"/>
      <c r="D149" s="44"/>
      <c r="E149" s="51"/>
      <c r="F149" s="51"/>
      <c r="G149" s="52"/>
      <c r="H149" s="101"/>
      <c r="I149" s="117" t="s">
        <v>67</v>
      </c>
      <c r="J149" s="115">
        <f>[1]Закуп!K149*[1]Закуп!O149</f>
        <v>104902.40000000001</v>
      </c>
      <c r="K149" s="116"/>
      <c r="L149" s="103"/>
      <c r="M149" s="104"/>
      <c r="N149" s="11"/>
      <c r="O149" s="11"/>
      <c r="P149" s="11"/>
      <c r="Q149" s="11"/>
      <c r="R149" s="11"/>
      <c r="S149" s="11"/>
      <c r="T149" s="11"/>
      <c r="U149" s="11"/>
      <c r="V149" s="11"/>
      <c r="W149" s="11"/>
    </row>
    <row r="150" spans="1:23" ht="36.9" customHeight="1" thickBot="1">
      <c r="A150" s="1"/>
      <c r="B150" s="108">
        <v>46</v>
      </c>
      <c r="C150" s="109" t="s">
        <v>102</v>
      </c>
      <c r="D150" s="110" t="s">
        <v>103</v>
      </c>
      <c r="E150" s="111"/>
      <c r="F150" s="111"/>
      <c r="G150" s="112"/>
      <c r="H150" s="113"/>
      <c r="I150" s="114" t="s">
        <v>65</v>
      </c>
      <c r="J150" s="115">
        <f>[1]Закуп!K150*[1]Закуп!O150</f>
        <v>71820.800000000003</v>
      </c>
      <c r="K150" s="116"/>
      <c r="L150" s="103"/>
      <c r="M150" s="104"/>
      <c r="N150" s="11"/>
      <c r="O150" s="11"/>
      <c r="P150" s="11"/>
      <c r="Q150" s="11"/>
      <c r="R150" s="11"/>
      <c r="S150" s="11"/>
      <c r="T150" s="11"/>
      <c r="U150" s="11"/>
      <c r="V150" s="11"/>
      <c r="W150" s="11"/>
    </row>
    <row r="151" spans="1:23" ht="36.9" customHeight="1" thickBot="1">
      <c r="A151" s="1"/>
      <c r="B151" s="50"/>
      <c r="C151" s="44"/>
      <c r="D151" s="44"/>
      <c r="E151" s="51"/>
      <c r="F151" s="51"/>
      <c r="G151" s="52"/>
      <c r="H151" s="101"/>
      <c r="I151" s="117" t="s">
        <v>66</v>
      </c>
      <c r="J151" s="115">
        <f>[1]Закуп!K151*[1]Закуп!O151</f>
        <v>75416</v>
      </c>
      <c r="K151" s="116"/>
      <c r="L151" s="103"/>
      <c r="M151" s="104"/>
      <c r="N151" s="11"/>
      <c r="O151" s="11"/>
      <c r="P151" s="11"/>
      <c r="Q151" s="11"/>
      <c r="R151" s="11"/>
      <c r="S151" s="11"/>
      <c r="T151" s="11"/>
      <c r="U151" s="11"/>
      <c r="V151" s="11"/>
      <c r="W151" s="11"/>
    </row>
    <row r="152" spans="1:23" ht="36.9" customHeight="1" thickBot="1">
      <c r="A152" s="1"/>
      <c r="B152" s="50"/>
      <c r="C152" s="44"/>
      <c r="D152" s="44"/>
      <c r="E152" s="51"/>
      <c r="F152" s="51"/>
      <c r="G152" s="52"/>
      <c r="H152" s="101"/>
      <c r="I152" s="117" t="s">
        <v>67</v>
      </c>
      <c r="J152" s="115">
        <f>[1]Закуп!K152*[1]Закуп!O152</f>
        <v>82596.800000000003</v>
      </c>
      <c r="K152" s="116"/>
      <c r="L152" s="103"/>
      <c r="M152" s="104"/>
      <c r="N152" s="11"/>
      <c r="O152" s="11"/>
      <c r="P152" s="11"/>
      <c r="Q152" s="11"/>
      <c r="R152" s="11"/>
      <c r="S152" s="11"/>
      <c r="T152" s="11"/>
      <c r="U152" s="11"/>
      <c r="V152" s="11"/>
      <c r="W152" s="11"/>
    </row>
    <row r="153" spans="1:23" ht="36.9" customHeight="1" thickBot="1">
      <c r="A153" s="1"/>
      <c r="B153" s="108">
        <v>47</v>
      </c>
      <c r="C153" s="109" t="s">
        <v>104</v>
      </c>
      <c r="D153" s="110" t="s">
        <v>101</v>
      </c>
      <c r="E153" s="111"/>
      <c r="F153" s="111"/>
      <c r="G153" s="112"/>
      <c r="H153" s="113"/>
      <c r="I153" s="114" t="s">
        <v>65</v>
      </c>
      <c r="J153" s="115">
        <f>[1]Закуп!K153*[1]Закуп!O153</f>
        <v>106788.8</v>
      </c>
      <c r="K153" s="116"/>
      <c r="L153" s="103"/>
      <c r="M153" s="104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1:23" ht="36.9" customHeight="1" thickBot="1">
      <c r="A154" s="1"/>
      <c r="B154" s="50"/>
      <c r="C154" s="44"/>
      <c r="D154" s="44"/>
      <c r="E154" s="51"/>
      <c r="F154" s="51"/>
      <c r="G154" s="52"/>
      <c r="H154" s="101"/>
      <c r="I154" s="117" t="s">
        <v>66</v>
      </c>
      <c r="J154" s="115">
        <f>[1]Закуп!K154*[1]Закуп!O154</f>
        <v>112123.20000000001</v>
      </c>
      <c r="K154" s="116"/>
      <c r="L154" s="103"/>
      <c r="M154" s="104"/>
      <c r="N154" s="11"/>
      <c r="O154" s="11"/>
      <c r="P154" s="11"/>
      <c r="Q154" s="11"/>
      <c r="R154" s="11"/>
      <c r="S154" s="11"/>
      <c r="T154" s="11"/>
      <c r="U154" s="11"/>
      <c r="V154" s="11"/>
      <c r="W154" s="11"/>
    </row>
    <row r="155" spans="1:23" ht="36.9" customHeight="1" thickBot="1">
      <c r="A155" s="1"/>
      <c r="B155" s="50"/>
      <c r="C155" s="44"/>
      <c r="D155" s="44"/>
      <c r="E155" s="51"/>
      <c r="F155" s="51"/>
      <c r="G155" s="52"/>
      <c r="H155" s="101"/>
      <c r="I155" s="118" t="s">
        <v>67</v>
      </c>
      <c r="J155" s="119">
        <f>[1]Закуп!K155*[1]Закуп!O155</f>
        <v>122808</v>
      </c>
      <c r="K155" s="120"/>
      <c r="L155" s="103"/>
      <c r="M155" s="104"/>
      <c r="N155" s="11"/>
      <c r="O155" s="11"/>
      <c r="P155" s="11"/>
      <c r="Q155" s="11"/>
      <c r="R155" s="11"/>
      <c r="S155" s="11"/>
      <c r="T155" s="11"/>
      <c r="U155" s="11"/>
      <c r="V155" s="11"/>
      <c r="W155" s="11"/>
    </row>
    <row r="156" spans="1:23" ht="36.9" customHeight="1">
      <c r="A156" s="1"/>
      <c r="B156" s="56">
        <v>48</v>
      </c>
      <c r="C156" s="121" t="s">
        <v>105</v>
      </c>
      <c r="D156" s="122" t="s">
        <v>106</v>
      </c>
      <c r="E156" s="87"/>
      <c r="F156" s="87"/>
      <c r="G156" s="88"/>
      <c r="H156" s="123"/>
      <c r="I156" s="124" t="s">
        <v>107</v>
      </c>
      <c r="J156" s="125">
        <f>[1]Закуп!K156*[1]Закуп!O156</f>
        <v>55440</v>
      </c>
      <c r="K156" s="126"/>
      <c r="L156" s="103"/>
      <c r="M156" s="104"/>
      <c r="N156" s="11"/>
      <c r="O156" s="11"/>
      <c r="P156" s="11"/>
      <c r="Q156" s="11"/>
      <c r="R156" s="11"/>
      <c r="S156" s="11"/>
      <c r="T156" s="11"/>
      <c r="U156" s="11"/>
      <c r="V156" s="11"/>
      <c r="W156" s="11"/>
    </row>
    <row r="157" spans="1:23" ht="36.9" customHeight="1">
      <c r="A157" s="1"/>
      <c r="B157" s="50"/>
      <c r="C157" s="44"/>
      <c r="D157" s="44"/>
      <c r="E157" s="51"/>
      <c r="F157" s="51"/>
      <c r="G157" s="52"/>
      <c r="H157" s="101"/>
      <c r="I157" s="127"/>
      <c r="J157" s="128"/>
      <c r="K157" s="129"/>
      <c r="L157" s="103"/>
      <c r="M157" s="104"/>
      <c r="N157" s="11"/>
      <c r="O157" s="11"/>
      <c r="P157" s="11"/>
      <c r="Q157" s="11"/>
      <c r="R157" s="11"/>
      <c r="S157" s="11"/>
      <c r="T157" s="11"/>
      <c r="U157" s="11"/>
      <c r="V157" s="11"/>
      <c r="W157" s="11"/>
    </row>
    <row r="158" spans="1:23" ht="36.9" customHeight="1">
      <c r="A158" s="1"/>
      <c r="B158" s="50"/>
      <c r="C158" s="44"/>
      <c r="D158" s="44"/>
      <c r="E158" s="51"/>
      <c r="F158" s="51"/>
      <c r="G158" s="52"/>
      <c r="H158" s="101"/>
      <c r="I158" s="130" t="s">
        <v>66</v>
      </c>
      <c r="J158" s="131">
        <f>[1]Закуп!K158*[1]Закуп!O158</f>
        <v>59539.200000000004</v>
      </c>
      <c r="K158" s="132"/>
      <c r="L158" s="103"/>
      <c r="M158" s="104"/>
      <c r="N158" s="11"/>
      <c r="O158" s="11"/>
      <c r="P158" s="11"/>
      <c r="Q158" s="11"/>
      <c r="R158" s="11"/>
      <c r="S158" s="11"/>
      <c r="T158" s="11"/>
      <c r="U158" s="11"/>
      <c r="V158" s="11"/>
      <c r="W158" s="11"/>
    </row>
    <row r="159" spans="1:23" ht="36.9" customHeight="1" thickBot="1">
      <c r="A159" s="1"/>
      <c r="B159" s="62"/>
      <c r="C159" s="133"/>
      <c r="D159" s="133"/>
      <c r="E159" s="63"/>
      <c r="F159" s="63"/>
      <c r="G159" s="64"/>
      <c r="H159" s="134"/>
      <c r="I159" s="135"/>
      <c r="J159" s="64"/>
      <c r="K159" s="41"/>
      <c r="L159" s="103"/>
      <c r="M159" s="104"/>
      <c r="N159" s="11"/>
      <c r="O159" s="11"/>
      <c r="P159" s="11"/>
      <c r="Q159" s="11"/>
      <c r="R159" s="11"/>
      <c r="S159" s="11"/>
      <c r="T159" s="11"/>
      <c r="U159" s="11"/>
      <c r="V159" s="11"/>
      <c r="W159" s="11"/>
    </row>
    <row r="160" spans="1:23" ht="36.9" customHeight="1" thickBot="1">
      <c r="A160" s="1"/>
      <c r="B160" s="42">
        <v>49</v>
      </c>
      <c r="C160" s="136" t="s">
        <v>108</v>
      </c>
      <c r="D160" s="137" t="s">
        <v>109</v>
      </c>
      <c r="E160" s="83"/>
      <c r="F160" s="83"/>
      <c r="G160" s="84"/>
      <c r="H160" s="138"/>
      <c r="I160" s="139" t="s">
        <v>65</v>
      </c>
      <c r="J160" s="140">
        <f>[1]Закуп!K160*[1]Закуп!O160</f>
        <v>56137.600000000006</v>
      </c>
      <c r="K160" s="141"/>
      <c r="L160" s="103"/>
      <c r="M160" s="104"/>
      <c r="N160" s="11"/>
      <c r="O160" s="11"/>
      <c r="P160" s="11"/>
      <c r="Q160" s="11"/>
      <c r="R160" s="11"/>
      <c r="S160" s="11"/>
      <c r="T160" s="11"/>
      <c r="U160" s="11"/>
      <c r="V160" s="11"/>
      <c r="W160" s="11"/>
    </row>
    <row r="161" spans="1:23" ht="36.9" customHeight="1" thickBot="1">
      <c r="A161" s="1"/>
      <c r="B161" s="50"/>
      <c r="C161" s="44"/>
      <c r="D161" s="44"/>
      <c r="E161" s="51"/>
      <c r="F161" s="51"/>
      <c r="G161" s="52"/>
      <c r="H161" s="101"/>
      <c r="I161" s="117" t="s">
        <v>66</v>
      </c>
      <c r="J161" s="115">
        <f>[1]Закуп!K161*[1]Закуп!O161</f>
        <v>58918.400000000001</v>
      </c>
      <c r="K161" s="116"/>
      <c r="L161" s="103"/>
      <c r="M161" s="104"/>
      <c r="N161" s="11"/>
      <c r="O161" s="11"/>
      <c r="P161" s="11"/>
      <c r="Q161" s="11"/>
      <c r="R161" s="11"/>
      <c r="S161" s="11"/>
      <c r="T161" s="11"/>
      <c r="U161" s="11"/>
      <c r="V161" s="11"/>
      <c r="W161" s="11"/>
    </row>
    <row r="162" spans="1:23" ht="36.9" customHeight="1" thickBot="1">
      <c r="A162" s="1"/>
      <c r="B162" s="50"/>
      <c r="C162" s="44"/>
      <c r="D162" s="44"/>
      <c r="E162" s="51"/>
      <c r="F162" s="51"/>
      <c r="G162" s="52"/>
      <c r="H162" s="101"/>
      <c r="I162" s="117" t="s">
        <v>67</v>
      </c>
      <c r="J162" s="115">
        <f>[1]Закуп!K162*[1]Закуп!O162</f>
        <v>64814.400000000001</v>
      </c>
      <c r="K162" s="116"/>
      <c r="L162" s="103"/>
      <c r="M162" s="104"/>
      <c r="N162" s="11"/>
      <c r="O162" s="11"/>
      <c r="P162" s="11"/>
      <c r="Q162" s="11"/>
      <c r="R162" s="11"/>
      <c r="S162" s="11"/>
      <c r="T162" s="11"/>
      <c r="U162" s="11"/>
      <c r="V162" s="11"/>
      <c r="W162" s="11"/>
    </row>
    <row r="163" spans="1:23" ht="36.9" customHeight="1" thickBot="1">
      <c r="A163" s="1"/>
      <c r="B163" s="42">
        <v>50</v>
      </c>
      <c r="C163" s="136" t="s">
        <v>110</v>
      </c>
      <c r="D163" s="137" t="s">
        <v>111</v>
      </c>
      <c r="E163" s="83"/>
      <c r="F163" s="83"/>
      <c r="G163" s="84"/>
      <c r="H163" s="138"/>
      <c r="I163" s="114" t="s">
        <v>65</v>
      </c>
      <c r="J163" s="115">
        <f>[1]Закуп!K163*[1]Закуп!O163</f>
        <v>106788.8</v>
      </c>
      <c r="K163" s="116"/>
      <c r="L163" s="103"/>
      <c r="M163" s="104"/>
      <c r="N163" s="11"/>
      <c r="O163" s="11"/>
      <c r="P163" s="11"/>
      <c r="Q163" s="11"/>
      <c r="R163" s="11"/>
      <c r="S163" s="11"/>
      <c r="T163" s="11"/>
      <c r="U163" s="11"/>
      <c r="V163" s="11"/>
      <c r="W163" s="11"/>
    </row>
    <row r="164" spans="1:23" ht="36.9" customHeight="1" thickBot="1">
      <c r="A164" s="1"/>
      <c r="B164" s="50"/>
      <c r="C164" s="44"/>
      <c r="D164" s="44"/>
      <c r="E164" s="51"/>
      <c r="F164" s="51"/>
      <c r="G164" s="52"/>
      <c r="H164" s="101"/>
      <c r="I164" s="117" t="s">
        <v>66</v>
      </c>
      <c r="J164" s="115">
        <f>[1]Закуп!K164*[1]Закуп!O164</f>
        <v>112123.20000000001</v>
      </c>
      <c r="K164" s="116"/>
      <c r="L164" s="103"/>
      <c r="M164" s="104"/>
      <c r="N164" s="11"/>
      <c r="O164" s="11"/>
      <c r="P164" s="11"/>
      <c r="Q164" s="11"/>
      <c r="R164" s="11"/>
      <c r="S164" s="11"/>
      <c r="T164" s="11"/>
      <c r="U164" s="11"/>
      <c r="V164" s="11"/>
      <c r="W164" s="11"/>
    </row>
    <row r="165" spans="1:23" ht="36.9" customHeight="1" thickBot="1">
      <c r="A165" s="1"/>
      <c r="B165" s="50"/>
      <c r="C165" s="44"/>
      <c r="D165" s="44"/>
      <c r="E165" s="51"/>
      <c r="F165" s="51"/>
      <c r="G165" s="52"/>
      <c r="H165" s="101"/>
      <c r="I165" s="117" t="s">
        <v>67</v>
      </c>
      <c r="J165" s="115">
        <f>[1]Закуп!K165*[1]Закуп!O165</f>
        <v>122808</v>
      </c>
      <c r="K165" s="116"/>
      <c r="L165" s="103"/>
      <c r="M165" s="104"/>
      <c r="N165" s="11"/>
      <c r="O165" s="11"/>
      <c r="P165" s="11"/>
      <c r="Q165" s="11"/>
      <c r="R165" s="11"/>
      <c r="S165" s="11"/>
      <c r="T165" s="11"/>
      <c r="U165" s="11"/>
      <c r="V165" s="11"/>
      <c r="W165" s="11"/>
    </row>
    <row r="166" spans="1:23" ht="36.9" customHeight="1" thickBot="1">
      <c r="A166" s="1"/>
      <c r="B166" s="108">
        <v>51</v>
      </c>
      <c r="C166" s="109" t="s">
        <v>112</v>
      </c>
      <c r="D166" s="110" t="s">
        <v>111</v>
      </c>
      <c r="E166" s="111"/>
      <c r="F166" s="111"/>
      <c r="G166" s="112"/>
      <c r="H166" s="113"/>
      <c r="I166" s="114" t="s">
        <v>65</v>
      </c>
      <c r="J166" s="115">
        <f>[1]Закуп!K166*[1]Закуп!O166</f>
        <v>106788.8</v>
      </c>
      <c r="K166" s="116"/>
      <c r="L166" s="103"/>
      <c r="M166" s="104"/>
      <c r="N166" s="11"/>
      <c r="O166" s="11"/>
      <c r="P166" s="11"/>
      <c r="Q166" s="11"/>
      <c r="R166" s="11"/>
      <c r="S166" s="11"/>
      <c r="T166" s="11"/>
      <c r="U166" s="11"/>
      <c r="V166" s="11"/>
      <c r="W166" s="11"/>
    </row>
    <row r="167" spans="1:23" ht="36.9" customHeight="1" thickBot="1">
      <c r="A167" s="1"/>
      <c r="B167" s="50"/>
      <c r="C167" s="44"/>
      <c r="D167" s="44"/>
      <c r="E167" s="51"/>
      <c r="F167" s="51"/>
      <c r="G167" s="52"/>
      <c r="H167" s="101"/>
      <c r="I167" s="117" t="s">
        <v>66</v>
      </c>
      <c r="J167" s="115">
        <f>[1]Закуп!K167*[1]Закуп!O167</f>
        <v>112123.20000000001</v>
      </c>
      <c r="K167" s="116"/>
      <c r="L167" s="103"/>
      <c r="M167" s="104"/>
      <c r="N167" s="11"/>
      <c r="O167" s="11"/>
      <c r="P167" s="11"/>
      <c r="Q167" s="11"/>
      <c r="R167" s="11"/>
      <c r="S167" s="11"/>
      <c r="T167" s="11"/>
      <c r="U167" s="11"/>
      <c r="V167" s="11"/>
      <c r="W167" s="11"/>
    </row>
    <row r="168" spans="1:23" ht="36.9" customHeight="1" thickBot="1">
      <c r="A168" s="1"/>
      <c r="B168" s="50"/>
      <c r="C168" s="44"/>
      <c r="D168" s="44"/>
      <c r="E168" s="51"/>
      <c r="F168" s="51"/>
      <c r="G168" s="52"/>
      <c r="H168" s="101"/>
      <c r="I168" s="118" t="s">
        <v>67</v>
      </c>
      <c r="J168" s="119">
        <f>[1]Закуп!K168*[1]Закуп!O168</f>
        <v>123345.60000000001</v>
      </c>
      <c r="K168" s="120"/>
      <c r="L168" s="103"/>
      <c r="M168" s="104"/>
      <c r="N168" s="11"/>
      <c r="O168" s="11"/>
      <c r="P168" s="11"/>
      <c r="Q168" s="11"/>
      <c r="R168" s="11"/>
      <c r="S168" s="11"/>
      <c r="T168" s="11"/>
      <c r="U168" s="11"/>
      <c r="V168" s="11"/>
      <c r="W168" s="11"/>
    </row>
    <row r="169" spans="1:23" ht="36.9" customHeight="1">
      <c r="A169" s="1"/>
      <c r="B169" s="56">
        <v>52</v>
      </c>
      <c r="C169" s="121" t="s">
        <v>113</v>
      </c>
      <c r="D169" s="122" t="s">
        <v>114</v>
      </c>
      <c r="E169" s="87"/>
      <c r="F169" s="87"/>
      <c r="G169" s="88"/>
      <c r="H169" s="123"/>
      <c r="I169" s="124" t="s">
        <v>107</v>
      </c>
      <c r="J169" s="125">
        <f>[1]Закуп!K169*[1]Закуп!O169</f>
        <v>56700.800000000003</v>
      </c>
      <c r="K169" s="126"/>
      <c r="L169" s="103"/>
      <c r="M169" s="104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1:23" ht="36.9" customHeight="1">
      <c r="A170" s="1"/>
      <c r="B170" s="50"/>
      <c r="C170" s="44"/>
      <c r="D170" s="44"/>
      <c r="E170" s="51"/>
      <c r="F170" s="51"/>
      <c r="G170" s="52"/>
      <c r="H170" s="101"/>
      <c r="I170" s="127"/>
      <c r="J170" s="128"/>
      <c r="K170" s="129"/>
      <c r="L170" s="103"/>
      <c r="M170" s="104"/>
      <c r="N170" s="11"/>
      <c r="O170" s="11"/>
      <c r="P170" s="11"/>
      <c r="Q170" s="11"/>
      <c r="R170" s="11"/>
      <c r="S170" s="11"/>
      <c r="T170" s="11"/>
      <c r="U170" s="11"/>
      <c r="V170" s="11"/>
      <c r="W170" s="11"/>
    </row>
    <row r="171" spans="1:23" ht="36.9" customHeight="1">
      <c r="A171" s="1"/>
      <c r="B171" s="50"/>
      <c r="C171" s="44"/>
      <c r="D171" s="44"/>
      <c r="E171" s="51"/>
      <c r="F171" s="51"/>
      <c r="G171" s="52"/>
      <c r="H171" s="101"/>
      <c r="I171" s="130" t="s">
        <v>115</v>
      </c>
      <c r="J171" s="131">
        <f>[1]Закуп!K171*[1]Закуп!O171</f>
        <v>59539.200000000004</v>
      </c>
      <c r="K171" s="132"/>
      <c r="L171" s="103"/>
      <c r="M171" s="104"/>
      <c r="N171" s="11"/>
      <c r="O171" s="11"/>
      <c r="P171" s="11"/>
      <c r="Q171" s="11"/>
      <c r="R171" s="11"/>
      <c r="S171" s="11"/>
      <c r="T171" s="11"/>
      <c r="U171" s="11"/>
      <c r="V171" s="11"/>
      <c r="W171" s="11"/>
    </row>
    <row r="172" spans="1:23" ht="36.9" customHeight="1" thickBot="1">
      <c r="A172" s="1"/>
      <c r="B172" s="62"/>
      <c r="C172" s="133"/>
      <c r="D172" s="133"/>
      <c r="E172" s="63"/>
      <c r="F172" s="63"/>
      <c r="G172" s="64"/>
      <c r="H172" s="134"/>
      <c r="I172" s="135"/>
      <c r="J172" s="64"/>
      <c r="K172" s="41"/>
      <c r="L172" s="103"/>
      <c r="M172" s="104"/>
      <c r="N172" s="11"/>
      <c r="O172" s="11"/>
      <c r="P172" s="11"/>
      <c r="Q172" s="11"/>
      <c r="R172" s="11"/>
      <c r="S172" s="11"/>
      <c r="T172" s="11"/>
      <c r="U172" s="11"/>
      <c r="V172" s="11"/>
      <c r="W172" s="11"/>
    </row>
    <row r="173" spans="1:23" ht="36.9" customHeight="1" thickBot="1">
      <c r="A173" s="1"/>
      <c r="B173" s="56">
        <v>53</v>
      </c>
      <c r="C173" s="121" t="s">
        <v>116</v>
      </c>
      <c r="D173" s="122" t="s">
        <v>117</v>
      </c>
      <c r="E173" s="87"/>
      <c r="F173" s="87"/>
      <c r="G173" s="88"/>
      <c r="H173" s="123"/>
      <c r="I173" s="142" t="s">
        <v>65</v>
      </c>
      <c r="J173" s="143">
        <f>[1]Закуп!K173*[1]Закуп!O173</f>
        <v>20604.800000000003</v>
      </c>
      <c r="K173" s="144"/>
      <c r="L173" s="103"/>
      <c r="M173" s="104"/>
      <c r="N173" s="11"/>
      <c r="O173" s="11"/>
      <c r="P173" s="11"/>
      <c r="Q173" s="11"/>
      <c r="R173" s="11"/>
      <c r="S173" s="11"/>
      <c r="T173" s="11"/>
      <c r="U173" s="11"/>
      <c r="V173" s="11"/>
      <c r="W173" s="11"/>
    </row>
    <row r="174" spans="1:23" ht="36.9" customHeight="1" thickBot="1">
      <c r="A174" s="1"/>
      <c r="B174" s="62"/>
      <c r="C174" s="133"/>
      <c r="D174" s="133"/>
      <c r="E174" s="63"/>
      <c r="F174" s="63"/>
      <c r="G174" s="64"/>
      <c r="H174" s="134"/>
      <c r="I174" s="145" t="s">
        <v>66</v>
      </c>
      <c r="J174" s="146">
        <f>[1]Закуп!K174*[1]Закуп!O174</f>
        <v>21622.400000000001</v>
      </c>
      <c r="K174" s="147"/>
      <c r="L174" s="103"/>
      <c r="M174" s="104"/>
      <c r="N174" s="11"/>
      <c r="O174" s="11"/>
      <c r="P174" s="11"/>
      <c r="Q174" s="11"/>
      <c r="R174" s="11"/>
      <c r="S174" s="11"/>
      <c r="T174" s="11"/>
      <c r="U174" s="11"/>
      <c r="V174" s="11"/>
      <c r="W174" s="11"/>
    </row>
    <row r="175" spans="1:23" ht="36.9" customHeight="1" thickBot="1">
      <c r="A175" s="1"/>
      <c r="B175" s="56">
        <v>54</v>
      </c>
      <c r="C175" s="121" t="s">
        <v>118</v>
      </c>
      <c r="D175" s="122" t="s">
        <v>82</v>
      </c>
      <c r="E175" s="87"/>
      <c r="F175" s="87"/>
      <c r="G175" s="88"/>
      <c r="H175" s="123"/>
      <c r="I175" s="142" t="s">
        <v>65</v>
      </c>
      <c r="J175" s="143">
        <f>[1]Закуп!K175*[1]Закуп!O175</f>
        <v>26334.400000000001</v>
      </c>
      <c r="K175" s="144"/>
      <c r="L175" s="103"/>
      <c r="M175" s="104"/>
      <c r="N175" s="11"/>
      <c r="O175" s="11"/>
      <c r="P175" s="11"/>
      <c r="Q175" s="11"/>
      <c r="R175" s="11"/>
      <c r="S175" s="11"/>
      <c r="T175" s="11"/>
      <c r="U175" s="11"/>
      <c r="V175" s="11"/>
      <c r="W175" s="11"/>
    </row>
    <row r="176" spans="1:23" ht="36.9" customHeight="1" thickBot="1">
      <c r="A176" s="1"/>
      <c r="B176" s="50"/>
      <c r="C176" s="44"/>
      <c r="D176" s="44"/>
      <c r="E176" s="51"/>
      <c r="F176" s="51"/>
      <c r="G176" s="52"/>
      <c r="H176" s="101"/>
      <c r="I176" s="117" t="s">
        <v>66</v>
      </c>
      <c r="J176" s="115">
        <f>[1]Закуп!K176*[1]Закуп!O176</f>
        <v>27787.200000000001</v>
      </c>
      <c r="K176" s="148"/>
      <c r="L176" s="103"/>
      <c r="M176" s="104"/>
      <c r="N176" s="11"/>
      <c r="O176" s="11"/>
      <c r="P176" s="11"/>
      <c r="Q176" s="11"/>
      <c r="R176" s="11"/>
      <c r="S176" s="11"/>
      <c r="T176" s="11"/>
      <c r="U176" s="11"/>
      <c r="V176" s="11"/>
      <c r="W176" s="11"/>
    </row>
    <row r="177" spans="1:23" ht="36.9" customHeight="1" thickBot="1">
      <c r="A177" s="1"/>
      <c r="B177" s="62"/>
      <c r="C177" s="133"/>
      <c r="D177" s="133"/>
      <c r="E177" s="63"/>
      <c r="F177" s="63"/>
      <c r="G177" s="64"/>
      <c r="H177" s="134"/>
      <c r="I177" s="145" t="s">
        <v>67</v>
      </c>
      <c r="J177" s="146">
        <f>[1]Закуп!K177*[1]Закуп!O177</f>
        <v>30617.600000000002</v>
      </c>
      <c r="K177" s="147"/>
      <c r="L177" s="103"/>
      <c r="M177" s="104"/>
      <c r="N177" s="11"/>
      <c r="O177" s="11"/>
      <c r="P177" s="11"/>
      <c r="Q177" s="11"/>
      <c r="R177" s="11"/>
      <c r="S177" s="11"/>
      <c r="T177" s="11"/>
      <c r="U177" s="11"/>
      <c r="V177" s="11"/>
      <c r="W177" s="11"/>
    </row>
    <row r="178" spans="1:23" ht="36.9" customHeight="1">
      <c r="A178" s="1"/>
      <c r="B178" s="56">
        <v>55</v>
      </c>
      <c r="C178" s="121" t="s">
        <v>119</v>
      </c>
      <c r="D178" s="122" t="s">
        <v>120</v>
      </c>
      <c r="E178" s="87"/>
      <c r="F178" s="87"/>
      <c r="G178" s="88"/>
      <c r="H178" s="123"/>
      <c r="I178" s="124" t="s">
        <v>107</v>
      </c>
      <c r="J178" s="125">
        <f>[1]Закуп!K178*[1]Закуп!O178</f>
        <v>21569.600000000002</v>
      </c>
      <c r="K178" s="126"/>
      <c r="L178" s="103"/>
      <c r="M178" s="104"/>
      <c r="N178" s="11"/>
      <c r="O178" s="11"/>
      <c r="P178" s="11"/>
      <c r="Q178" s="11"/>
      <c r="R178" s="11"/>
      <c r="S178" s="11"/>
      <c r="T178" s="11"/>
      <c r="U178" s="11"/>
      <c r="V178" s="11"/>
      <c r="W178" s="11"/>
    </row>
    <row r="179" spans="1:23" ht="36.9" customHeight="1">
      <c r="A179" s="1"/>
      <c r="B179" s="50"/>
      <c r="C179" s="44"/>
      <c r="D179" s="44"/>
      <c r="E179" s="51"/>
      <c r="F179" s="51"/>
      <c r="G179" s="52"/>
      <c r="H179" s="101"/>
      <c r="I179" s="127"/>
      <c r="J179" s="128"/>
      <c r="K179" s="129"/>
      <c r="L179" s="103"/>
      <c r="M179" s="104"/>
      <c r="N179" s="11"/>
      <c r="O179" s="11"/>
      <c r="P179" s="11"/>
      <c r="Q179" s="11"/>
      <c r="R179" s="11"/>
      <c r="S179" s="11"/>
      <c r="T179" s="11"/>
      <c r="U179" s="11"/>
      <c r="V179" s="11"/>
      <c r="W179" s="11"/>
    </row>
    <row r="180" spans="1:23" ht="36.9" customHeight="1">
      <c r="A180" s="1"/>
      <c r="B180" s="50"/>
      <c r="C180" s="44"/>
      <c r="D180" s="44"/>
      <c r="E180" s="51"/>
      <c r="F180" s="51"/>
      <c r="G180" s="52"/>
      <c r="H180" s="101"/>
      <c r="I180" s="130" t="s">
        <v>115</v>
      </c>
      <c r="J180" s="131">
        <f>[1]Закуп!K180*[1]Закуп!O180</f>
        <v>22873.600000000002</v>
      </c>
      <c r="K180" s="132"/>
      <c r="L180" s="103"/>
      <c r="M180" s="104"/>
      <c r="N180" s="11"/>
      <c r="O180" s="11"/>
      <c r="P180" s="11"/>
      <c r="Q180" s="11"/>
      <c r="R180" s="11"/>
      <c r="S180" s="11"/>
      <c r="T180" s="11"/>
      <c r="U180" s="11"/>
      <c r="V180" s="11"/>
      <c r="W180" s="11"/>
    </row>
    <row r="181" spans="1:23" ht="36.9" customHeight="1" thickBot="1">
      <c r="A181" s="1"/>
      <c r="B181" s="62"/>
      <c r="C181" s="133"/>
      <c r="D181" s="133"/>
      <c r="E181" s="63"/>
      <c r="F181" s="63"/>
      <c r="G181" s="64"/>
      <c r="H181" s="134"/>
      <c r="I181" s="135"/>
      <c r="J181" s="64"/>
      <c r="K181" s="41"/>
      <c r="L181" s="103"/>
      <c r="M181" s="104"/>
      <c r="N181" s="11"/>
      <c r="O181" s="11"/>
      <c r="P181" s="11"/>
      <c r="Q181" s="11"/>
      <c r="R181" s="11"/>
      <c r="S181" s="11"/>
      <c r="T181" s="11"/>
      <c r="U181" s="11"/>
      <c r="V181" s="11"/>
      <c r="W181" s="11"/>
    </row>
    <row r="182" spans="1:23" ht="36.9" customHeight="1" thickBot="1">
      <c r="A182" s="1"/>
      <c r="B182" s="56">
        <v>56</v>
      </c>
      <c r="C182" s="149" t="s">
        <v>121</v>
      </c>
      <c r="D182" s="150" t="s">
        <v>122</v>
      </c>
      <c r="E182" s="151"/>
      <c r="F182" s="87"/>
      <c r="G182" s="88"/>
      <c r="H182" s="123"/>
      <c r="I182" s="142" t="s">
        <v>107</v>
      </c>
      <c r="J182" s="143">
        <f>[1]Закуп!K182*[1]Закуп!O182</f>
        <v>19281.600000000002</v>
      </c>
      <c r="K182" s="144"/>
      <c r="L182" s="103"/>
      <c r="M182" s="104"/>
      <c r="N182" s="11"/>
      <c r="O182" s="11"/>
      <c r="P182" s="11"/>
      <c r="Q182" s="11"/>
      <c r="R182" s="11"/>
      <c r="S182" s="11"/>
      <c r="T182" s="11"/>
      <c r="U182" s="11"/>
      <c r="V182" s="11"/>
      <c r="W182" s="11"/>
    </row>
    <row r="183" spans="1:23" ht="36.9" customHeight="1" thickBot="1">
      <c r="A183" s="1"/>
      <c r="B183" s="50"/>
      <c r="C183" s="45"/>
      <c r="D183" s="46"/>
      <c r="E183" s="80"/>
      <c r="F183" s="51"/>
      <c r="G183" s="52"/>
      <c r="H183" s="101"/>
      <c r="I183" s="117" t="s">
        <v>115</v>
      </c>
      <c r="J183" s="115">
        <f>[1]Закуп!K183*[1]Закуп!O183</f>
        <v>21268.800000000003</v>
      </c>
      <c r="K183" s="148"/>
      <c r="L183" s="103"/>
      <c r="M183" s="104"/>
      <c r="N183" s="11"/>
      <c r="O183" s="11"/>
      <c r="P183" s="11"/>
      <c r="Q183" s="11"/>
      <c r="R183" s="11"/>
      <c r="S183" s="11"/>
      <c r="T183" s="11"/>
      <c r="U183" s="11"/>
      <c r="V183" s="11"/>
      <c r="W183" s="11"/>
    </row>
    <row r="184" spans="1:23" ht="36.9" customHeight="1" thickBot="1">
      <c r="A184" s="1"/>
      <c r="B184" s="50"/>
      <c r="C184" s="45"/>
      <c r="D184" s="152"/>
      <c r="E184" s="80"/>
      <c r="F184" s="51"/>
      <c r="G184" s="52"/>
      <c r="H184" s="101"/>
      <c r="I184" s="153" t="s">
        <v>67</v>
      </c>
      <c r="J184" s="115">
        <f>[1]Закуп!K184*[1]Закуп!O184</f>
        <v>22032</v>
      </c>
      <c r="K184" s="148"/>
      <c r="L184" s="103"/>
      <c r="M184" s="104"/>
      <c r="N184" s="11"/>
      <c r="O184" s="11"/>
      <c r="P184" s="11"/>
      <c r="Q184" s="11"/>
      <c r="R184" s="11"/>
      <c r="S184" s="11"/>
      <c r="T184" s="11"/>
      <c r="U184" s="11"/>
      <c r="V184" s="11"/>
      <c r="W184" s="11"/>
    </row>
    <row r="185" spans="1:23" ht="36.9" customHeight="1" thickBot="1">
      <c r="A185" s="1"/>
      <c r="B185" s="50"/>
      <c r="C185" s="45"/>
      <c r="D185" s="154" t="s">
        <v>123</v>
      </c>
      <c r="E185" s="80"/>
      <c r="F185" s="51"/>
      <c r="G185" s="52"/>
      <c r="H185" s="101"/>
      <c r="I185" s="114" t="s">
        <v>107</v>
      </c>
      <c r="J185" s="115">
        <f>[1]Закуп!K185*[1]Закуп!O185</f>
        <v>15848</v>
      </c>
      <c r="K185" s="148"/>
      <c r="L185" s="103"/>
      <c r="M185" s="104"/>
      <c r="N185" s="11"/>
      <c r="O185" s="11"/>
      <c r="P185" s="11"/>
      <c r="Q185" s="11"/>
      <c r="R185" s="11"/>
      <c r="S185" s="11"/>
      <c r="T185" s="11"/>
      <c r="U185" s="11"/>
      <c r="V185" s="11"/>
      <c r="W185" s="11"/>
    </row>
    <row r="186" spans="1:23" ht="36.9" customHeight="1" thickBot="1">
      <c r="A186" s="1"/>
      <c r="B186" s="50"/>
      <c r="C186" s="45"/>
      <c r="D186" s="46"/>
      <c r="E186" s="80"/>
      <c r="F186" s="51"/>
      <c r="G186" s="52"/>
      <c r="H186" s="101"/>
      <c r="I186" s="117" t="s">
        <v>115</v>
      </c>
      <c r="J186" s="115">
        <f>[1]Закуп!K186*[1]Закуп!O186</f>
        <v>17643.2</v>
      </c>
      <c r="K186" s="148"/>
      <c r="L186" s="103"/>
      <c r="M186" s="104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1:23" ht="36.9" customHeight="1" thickBot="1">
      <c r="A187" s="1"/>
      <c r="B187" s="62"/>
      <c r="C187" s="155"/>
      <c r="D187" s="156"/>
      <c r="E187" s="157"/>
      <c r="F187" s="63"/>
      <c r="G187" s="64"/>
      <c r="H187" s="134"/>
      <c r="I187" s="145" t="s">
        <v>67</v>
      </c>
      <c r="J187" s="146">
        <f>[1]Закуп!K187*[1]Закуп!O187</f>
        <v>19403.2</v>
      </c>
      <c r="K187" s="147"/>
      <c r="L187" s="103"/>
      <c r="M187" s="104"/>
      <c r="N187" s="11"/>
      <c r="O187" s="11"/>
      <c r="P187" s="11"/>
      <c r="Q187" s="11"/>
      <c r="R187" s="11"/>
      <c r="S187" s="11"/>
      <c r="T187" s="11"/>
      <c r="U187" s="11"/>
      <c r="V187" s="11"/>
      <c r="W187" s="11"/>
    </row>
    <row r="188" spans="1:23" ht="36.9" customHeight="1" thickBot="1">
      <c r="A188" s="1"/>
      <c r="B188" s="56">
        <v>57</v>
      </c>
      <c r="C188" s="149" t="s">
        <v>124</v>
      </c>
      <c r="D188" s="150" t="s">
        <v>125</v>
      </c>
      <c r="E188" s="151"/>
      <c r="F188" s="87"/>
      <c r="G188" s="88"/>
      <c r="H188" s="123"/>
      <c r="I188" s="142" t="s">
        <v>107</v>
      </c>
      <c r="J188" s="143">
        <f>[1]Закуп!K188*[1]Закуп!O188</f>
        <v>17976</v>
      </c>
      <c r="K188" s="144"/>
      <c r="L188" s="103"/>
      <c r="M188" s="104"/>
      <c r="N188" s="11"/>
      <c r="O188" s="11"/>
      <c r="P188" s="11"/>
      <c r="Q188" s="11"/>
      <c r="R188" s="11"/>
      <c r="S188" s="11"/>
      <c r="T188" s="11"/>
      <c r="U188" s="11"/>
      <c r="V188" s="11"/>
      <c r="W188" s="11"/>
    </row>
    <row r="189" spans="1:23" ht="36.9" customHeight="1" thickBot="1">
      <c r="A189" s="1"/>
      <c r="B189" s="50"/>
      <c r="C189" s="45"/>
      <c r="D189" s="46"/>
      <c r="E189" s="80"/>
      <c r="F189" s="51"/>
      <c r="G189" s="52"/>
      <c r="H189" s="101"/>
      <c r="I189" s="117" t="s">
        <v>115</v>
      </c>
      <c r="J189" s="115">
        <f>[1]Закуп!K189*[1]Закуп!O189</f>
        <v>17920</v>
      </c>
      <c r="K189" s="148"/>
      <c r="L189" s="103"/>
      <c r="M189" s="104"/>
      <c r="N189" s="11"/>
      <c r="O189" s="11"/>
      <c r="P189" s="11"/>
      <c r="Q189" s="11"/>
      <c r="R189" s="11"/>
      <c r="S189" s="11"/>
      <c r="T189" s="11"/>
      <c r="U189" s="11"/>
      <c r="V189" s="11"/>
      <c r="W189" s="11"/>
    </row>
    <row r="190" spans="1:23" ht="36.9" customHeight="1" thickBot="1">
      <c r="A190" s="1"/>
      <c r="B190" s="50"/>
      <c r="C190" s="45"/>
      <c r="D190" s="152"/>
      <c r="E190" s="80"/>
      <c r="F190" s="51"/>
      <c r="G190" s="52"/>
      <c r="H190" s="101"/>
      <c r="I190" s="153" t="s">
        <v>67</v>
      </c>
      <c r="J190" s="115">
        <f>[1]Закуп!K190*[1]Закуп!O190</f>
        <v>20664</v>
      </c>
      <c r="K190" s="148"/>
      <c r="L190" s="103"/>
      <c r="M190" s="104"/>
      <c r="N190" s="11"/>
      <c r="O190" s="11"/>
      <c r="P190" s="11"/>
      <c r="Q190" s="11"/>
      <c r="R190" s="11"/>
      <c r="S190" s="11"/>
      <c r="T190" s="11"/>
      <c r="U190" s="11"/>
      <c r="V190" s="11"/>
      <c r="W190" s="11"/>
    </row>
    <row r="191" spans="1:23" ht="36.9" customHeight="1" thickBot="1">
      <c r="A191" s="1"/>
      <c r="B191" s="50"/>
      <c r="C191" s="45"/>
      <c r="D191" s="158" t="s">
        <v>126</v>
      </c>
      <c r="E191" s="80"/>
      <c r="F191" s="51"/>
      <c r="G191" s="52"/>
      <c r="H191" s="101"/>
      <c r="I191" s="114" t="s">
        <v>107</v>
      </c>
      <c r="J191" s="115">
        <f>[1]Закуп!K191*[1]Закуп!O191</f>
        <v>20664</v>
      </c>
      <c r="K191" s="148"/>
      <c r="L191" s="103"/>
      <c r="M191" s="104"/>
      <c r="N191" s="11"/>
      <c r="O191" s="11"/>
      <c r="P191" s="11"/>
      <c r="Q191" s="11"/>
      <c r="R191" s="11"/>
      <c r="S191" s="11"/>
      <c r="T191" s="11"/>
      <c r="U191" s="11"/>
      <c r="V191" s="11"/>
      <c r="W191" s="11"/>
    </row>
    <row r="192" spans="1:23" ht="36.9" customHeight="1" thickBot="1">
      <c r="A192" s="1"/>
      <c r="B192" s="50"/>
      <c r="C192" s="45"/>
      <c r="D192" s="46"/>
      <c r="E192" s="80"/>
      <c r="F192" s="51"/>
      <c r="G192" s="52"/>
      <c r="H192" s="101"/>
      <c r="I192" s="117" t="s">
        <v>115</v>
      </c>
      <c r="J192" s="115">
        <f>[1]Закуп!K192*[1]Закуп!O192</f>
        <v>21755.200000000001</v>
      </c>
      <c r="K192" s="148"/>
      <c r="L192" s="103"/>
      <c r="M192" s="104"/>
      <c r="N192" s="11"/>
      <c r="O192" s="11"/>
      <c r="P192" s="11"/>
      <c r="Q192" s="11"/>
      <c r="R192" s="11"/>
      <c r="S192" s="11"/>
      <c r="T192" s="11"/>
      <c r="U192" s="11"/>
      <c r="V192" s="11"/>
      <c r="W192" s="11"/>
    </row>
    <row r="193" spans="1:23" ht="36.9" customHeight="1" thickBot="1">
      <c r="A193" s="1"/>
      <c r="B193" s="50"/>
      <c r="C193" s="45"/>
      <c r="D193" s="152"/>
      <c r="E193" s="80"/>
      <c r="F193" s="51"/>
      <c r="G193" s="52"/>
      <c r="H193" s="101"/>
      <c r="I193" s="153" t="s">
        <v>67</v>
      </c>
      <c r="J193" s="115">
        <f>[1]Закуп!K193*[1]Закуп!O193</f>
        <v>24024</v>
      </c>
      <c r="K193" s="148"/>
      <c r="L193" s="103"/>
      <c r="M193" s="104"/>
      <c r="N193" s="11"/>
      <c r="O193" s="11"/>
      <c r="P193" s="11"/>
      <c r="Q193" s="11"/>
      <c r="R193" s="11"/>
      <c r="S193" s="11"/>
      <c r="T193" s="11"/>
      <c r="U193" s="11"/>
      <c r="V193" s="11"/>
      <c r="W193" s="11"/>
    </row>
    <row r="194" spans="1:23" ht="36.9" customHeight="1" thickBot="1">
      <c r="A194" s="1"/>
      <c r="B194" s="50"/>
      <c r="C194" s="45"/>
      <c r="D194" s="158" t="s">
        <v>120</v>
      </c>
      <c r="E194" s="80"/>
      <c r="F194" s="51"/>
      <c r="G194" s="52"/>
      <c r="H194" s="101"/>
      <c r="I194" s="114" t="s">
        <v>107</v>
      </c>
      <c r="J194" s="115">
        <f>[1]Закуп!K194*[1]Закуп!O194</f>
        <v>26712</v>
      </c>
      <c r="K194" s="148"/>
      <c r="L194" s="103"/>
      <c r="M194" s="104"/>
      <c r="N194" s="11"/>
      <c r="O194" s="11"/>
      <c r="P194" s="11"/>
      <c r="Q194" s="11"/>
      <c r="R194" s="11"/>
      <c r="S194" s="11"/>
      <c r="T194" s="11"/>
      <c r="U194" s="11"/>
      <c r="V194" s="11"/>
      <c r="W194" s="11"/>
    </row>
    <row r="195" spans="1:23" ht="36.9" customHeight="1" thickBot="1">
      <c r="A195" s="1"/>
      <c r="B195" s="50"/>
      <c r="C195" s="45"/>
      <c r="D195" s="46"/>
      <c r="E195" s="80"/>
      <c r="F195" s="51"/>
      <c r="G195" s="52"/>
      <c r="H195" s="101"/>
      <c r="I195" s="117" t="s">
        <v>115</v>
      </c>
      <c r="J195" s="115">
        <f>[1]Закуп!K195*[1]Закуп!O195</f>
        <v>28048</v>
      </c>
      <c r="K195" s="148"/>
      <c r="L195" s="103"/>
      <c r="M195" s="104"/>
      <c r="N195" s="11"/>
      <c r="O195" s="11"/>
      <c r="P195" s="11"/>
      <c r="Q195" s="11"/>
      <c r="R195" s="11"/>
      <c r="S195" s="11"/>
      <c r="T195" s="11"/>
      <c r="U195" s="11"/>
      <c r="V195" s="11"/>
      <c r="W195" s="11"/>
    </row>
    <row r="196" spans="1:23" ht="36.9" customHeight="1" thickBot="1">
      <c r="A196" s="1"/>
      <c r="B196" s="62"/>
      <c r="C196" s="155"/>
      <c r="D196" s="156"/>
      <c r="E196" s="157"/>
      <c r="F196" s="63"/>
      <c r="G196" s="64"/>
      <c r="H196" s="134"/>
      <c r="I196" s="145" t="s">
        <v>67</v>
      </c>
      <c r="J196" s="146">
        <f>[1]Закуп!K196*[1]Закуп!O196</f>
        <v>30844.800000000003</v>
      </c>
      <c r="K196" s="147"/>
      <c r="L196" s="103"/>
      <c r="M196" s="104"/>
      <c r="N196" s="11"/>
      <c r="O196" s="11"/>
      <c r="P196" s="11"/>
      <c r="Q196" s="11"/>
      <c r="R196" s="11"/>
      <c r="S196" s="11"/>
      <c r="T196" s="11"/>
      <c r="U196" s="11"/>
      <c r="V196" s="11"/>
      <c r="W196" s="11"/>
    </row>
    <row r="197" spans="1:23" ht="36.9" customHeight="1" thickBot="1">
      <c r="A197" s="1"/>
      <c r="B197" s="56">
        <v>58</v>
      </c>
      <c r="C197" s="149" t="s">
        <v>127</v>
      </c>
      <c r="D197" s="150" t="s">
        <v>125</v>
      </c>
      <c r="E197" s="151"/>
      <c r="F197" s="87"/>
      <c r="G197" s="88"/>
      <c r="H197" s="123"/>
      <c r="I197" s="142" t="s">
        <v>107</v>
      </c>
      <c r="J197" s="143">
        <f>[1]Закуп!K197*[1]Закуп!O197</f>
        <v>11699.2</v>
      </c>
      <c r="K197" s="144"/>
      <c r="L197" s="103"/>
      <c r="M197" s="104"/>
      <c r="N197" s="11"/>
      <c r="O197" s="11"/>
      <c r="P197" s="11"/>
      <c r="Q197" s="11"/>
      <c r="R197" s="11"/>
      <c r="S197" s="11"/>
      <c r="T197" s="11"/>
      <c r="U197" s="11"/>
      <c r="V197" s="11"/>
      <c r="W197" s="11"/>
    </row>
    <row r="198" spans="1:23" ht="36.9" customHeight="1" thickBot="1">
      <c r="A198" s="1"/>
      <c r="B198" s="50"/>
      <c r="C198" s="45"/>
      <c r="D198" s="152"/>
      <c r="E198" s="80"/>
      <c r="F198" s="51"/>
      <c r="G198" s="52"/>
      <c r="H198" s="101"/>
      <c r="I198" s="153" t="s">
        <v>115</v>
      </c>
      <c r="J198" s="115">
        <f>[1]Закуп!K198*[1]Закуп!O198</f>
        <v>12851.2</v>
      </c>
      <c r="K198" s="148"/>
      <c r="L198" s="103"/>
      <c r="M198" s="104"/>
      <c r="N198" s="11"/>
      <c r="O198" s="11"/>
      <c r="P198" s="11"/>
      <c r="Q198" s="11"/>
      <c r="R198" s="11"/>
      <c r="S198" s="11"/>
      <c r="T198" s="11"/>
      <c r="U198" s="11"/>
      <c r="V198" s="11"/>
      <c r="W198" s="11"/>
    </row>
    <row r="199" spans="1:23" ht="36.9" customHeight="1" thickBot="1">
      <c r="A199" s="1"/>
      <c r="B199" s="50"/>
      <c r="C199" s="45"/>
      <c r="D199" s="158" t="s">
        <v>126</v>
      </c>
      <c r="E199" s="80"/>
      <c r="F199" s="51"/>
      <c r="G199" s="52"/>
      <c r="H199" s="101"/>
      <c r="I199" s="114" t="s">
        <v>107</v>
      </c>
      <c r="J199" s="115">
        <f>[1]Закуп!K199*[1]Закуп!O199</f>
        <v>13760</v>
      </c>
      <c r="K199" s="148"/>
      <c r="L199" s="103"/>
      <c r="M199" s="104"/>
      <c r="N199" s="11"/>
      <c r="O199" s="11"/>
      <c r="P199" s="11"/>
      <c r="Q199" s="11"/>
      <c r="R199" s="11"/>
      <c r="S199" s="11"/>
      <c r="T199" s="11"/>
      <c r="U199" s="11"/>
      <c r="V199" s="11"/>
      <c r="W199" s="11"/>
    </row>
    <row r="200" spans="1:23" ht="36.9" customHeight="1" thickBot="1">
      <c r="A200" s="1"/>
      <c r="B200" s="50"/>
      <c r="C200" s="45"/>
      <c r="D200" s="152"/>
      <c r="E200" s="80"/>
      <c r="F200" s="51"/>
      <c r="G200" s="52"/>
      <c r="H200" s="101"/>
      <c r="I200" s="153" t="s">
        <v>115</v>
      </c>
      <c r="J200" s="115">
        <f>[1]Закуп!K200*[1]Закуп!O200</f>
        <v>14548.800000000001</v>
      </c>
      <c r="K200" s="148"/>
      <c r="L200" s="103"/>
      <c r="M200" s="104"/>
      <c r="N200" s="11"/>
      <c r="O200" s="11"/>
      <c r="P200" s="11"/>
      <c r="Q200" s="11"/>
      <c r="R200" s="11"/>
      <c r="S200" s="11"/>
      <c r="T200" s="11"/>
      <c r="U200" s="11"/>
      <c r="V200" s="11"/>
      <c r="W200" s="11"/>
    </row>
    <row r="201" spans="1:23" ht="36.9" customHeight="1" thickBot="1">
      <c r="A201" s="1"/>
      <c r="B201" s="50"/>
      <c r="C201" s="45"/>
      <c r="D201" s="158" t="s">
        <v>120</v>
      </c>
      <c r="E201" s="80"/>
      <c r="F201" s="51"/>
      <c r="G201" s="52"/>
      <c r="H201" s="101"/>
      <c r="I201" s="114" t="s">
        <v>107</v>
      </c>
      <c r="J201" s="115">
        <f>[1]Закуп!K201*[1]Закуп!O201</f>
        <v>19563.2</v>
      </c>
      <c r="K201" s="148"/>
      <c r="L201" s="103"/>
      <c r="M201" s="104"/>
      <c r="N201" s="11"/>
      <c r="O201" s="11"/>
      <c r="P201" s="11"/>
      <c r="Q201" s="11"/>
      <c r="R201" s="11"/>
      <c r="S201" s="11"/>
      <c r="T201" s="11"/>
      <c r="U201" s="11"/>
      <c r="V201" s="11"/>
      <c r="W201" s="11"/>
    </row>
    <row r="202" spans="1:23" ht="36.9" customHeight="1" thickBot="1">
      <c r="A202" s="1"/>
      <c r="B202" s="62"/>
      <c r="C202" s="155"/>
      <c r="D202" s="156"/>
      <c r="E202" s="157"/>
      <c r="F202" s="63"/>
      <c r="G202" s="64"/>
      <c r="H202" s="134"/>
      <c r="I202" s="145" t="s">
        <v>115</v>
      </c>
      <c r="J202" s="146">
        <f>[1]Закуп!K202*[1]Закуп!O202</f>
        <v>20747.2</v>
      </c>
      <c r="K202" s="147"/>
      <c r="L202" s="103"/>
      <c r="M202" s="104"/>
      <c r="N202" s="11"/>
      <c r="O202" s="11"/>
      <c r="P202" s="11"/>
      <c r="Q202" s="11"/>
      <c r="R202" s="11"/>
      <c r="S202" s="11"/>
      <c r="T202" s="11"/>
      <c r="U202" s="11"/>
      <c r="V202" s="11"/>
      <c r="W202" s="11"/>
    </row>
    <row r="203" spans="1:23" ht="36.9" customHeight="1">
      <c r="A203" s="1"/>
      <c r="B203" s="56">
        <v>59</v>
      </c>
      <c r="C203" s="121" t="s">
        <v>128</v>
      </c>
      <c r="D203" s="122" t="s">
        <v>129</v>
      </c>
      <c r="E203" s="87"/>
      <c r="F203" s="87"/>
      <c r="G203" s="88"/>
      <c r="H203" s="123"/>
      <c r="I203" s="124" t="s">
        <v>107</v>
      </c>
      <c r="J203" s="125">
        <f>[1]Закуп!K203*[1]Закуп!O203</f>
        <v>17857.600000000002</v>
      </c>
      <c r="K203" s="126"/>
      <c r="L203" s="103"/>
      <c r="M203" s="104"/>
      <c r="N203" s="11"/>
      <c r="O203" s="11"/>
      <c r="P203" s="11"/>
      <c r="Q203" s="11"/>
      <c r="R203" s="11"/>
      <c r="S203" s="11"/>
      <c r="T203" s="11"/>
      <c r="U203" s="11"/>
      <c r="V203" s="11"/>
      <c r="W203" s="11"/>
    </row>
    <row r="204" spans="1:23" ht="36.9" customHeight="1" thickBot="1">
      <c r="A204" s="1"/>
      <c r="B204" s="50"/>
      <c r="C204" s="44"/>
      <c r="D204" s="44"/>
      <c r="E204" s="51"/>
      <c r="F204" s="51"/>
      <c r="G204" s="52"/>
      <c r="H204" s="101"/>
      <c r="I204" s="159"/>
      <c r="J204" s="128"/>
      <c r="K204" s="129"/>
      <c r="L204" s="103"/>
      <c r="M204" s="104"/>
      <c r="N204" s="11"/>
      <c r="O204" s="11"/>
      <c r="P204" s="11"/>
      <c r="Q204" s="11"/>
      <c r="R204" s="11"/>
      <c r="S204" s="11"/>
      <c r="T204" s="11"/>
      <c r="U204" s="11"/>
      <c r="V204" s="11"/>
      <c r="W204" s="11"/>
    </row>
    <row r="205" spans="1:23" ht="36.9" customHeight="1">
      <c r="A205" s="1"/>
      <c r="B205" s="50"/>
      <c r="C205" s="44"/>
      <c r="D205" s="44"/>
      <c r="E205" s="51"/>
      <c r="F205" s="51"/>
      <c r="G205" s="52"/>
      <c r="H205" s="101"/>
      <c r="I205" s="160" t="s">
        <v>115</v>
      </c>
      <c r="J205" s="131">
        <f>[1]Закуп!K205*[1]Закуп!O205</f>
        <v>18144</v>
      </c>
      <c r="K205" s="132"/>
      <c r="L205" s="103"/>
      <c r="M205" s="104"/>
      <c r="N205" s="11"/>
      <c r="O205" s="11"/>
      <c r="P205" s="11"/>
      <c r="Q205" s="11"/>
      <c r="R205" s="11"/>
      <c r="S205" s="11"/>
      <c r="T205" s="11"/>
      <c r="U205" s="11"/>
      <c r="V205" s="11"/>
      <c r="W205" s="11"/>
    </row>
    <row r="206" spans="1:23" ht="36.9" customHeight="1" thickBot="1">
      <c r="A206" s="1"/>
      <c r="B206" s="62"/>
      <c r="C206" s="133"/>
      <c r="D206" s="133"/>
      <c r="E206" s="63"/>
      <c r="F206" s="63"/>
      <c r="G206" s="64"/>
      <c r="H206" s="134"/>
      <c r="I206" s="135"/>
      <c r="J206" s="64"/>
      <c r="K206" s="41"/>
      <c r="L206" s="103"/>
      <c r="M206" s="104"/>
      <c r="N206" s="11"/>
      <c r="O206" s="11"/>
      <c r="P206" s="11"/>
      <c r="Q206" s="11"/>
      <c r="R206" s="11"/>
      <c r="S206" s="11"/>
      <c r="T206" s="11"/>
      <c r="U206" s="11"/>
      <c r="V206" s="11"/>
      <c r="W206" s="11"/>
    </row>
    <row r="207" spans="1:23" ht="36.9" customHeight="1" thickBot="1">
      <c r="A207" s="1"/>
      <c r="B207" s="56">
        <v>60</v>
      </c>
      <c r="C207" s="121" t="s">
        <v>130</v>
      </c>
      <c r="D207" s="122" t="s">
        <v>131</v>
      </c>
      <c r="E207" s="87"/>
      <c r="F207" s="87"/>
      <c r="G207" s="88"/>
      <c r="H207" s="123"/>
      <c r="I207" s="142" t="s">
        <v>125</v>
      </c>
      <c r="J207" s="143">
        <f>[1]Закуп!K207*[1]Закуп!O207</f>
        <v>9614.4</v>
      </c>
      <c r="K207" s="144"/>
      <c r="L207" s="103"/>
      <c r="M207" s="104"/>
      <c r="N207" s="11"/>
      <c r="O207" s="11"/>
      <c r="P207" s="11"/>
      <c r="Q207" s="11"/>
      <c r="R207" s="11"/>
      <c r="S207" s="11"/>
      <c r="T207" s="11"/>
      <c r="U207" s="11"/>
      <c r="V207" s="11"/>
      <c r="W207" s="11"/>
    </row>
    <row r="208" spans="1:23" ht="36.9" customHeight="1" thickBot="1">
      <c r="A208" s="1"/>
      <c r="B208" s="50"/>
      <c r="C208" s="44"/>
      <c r="D208" s="44"/>
      <c r="E208" s="51"/>
      <c r="F208" s="51"/>
      <c r="G208" s="52"/>
      <c r="H208" s="101"/>
      <c r="I208" s="117" t="s">
        <v>126</v>
      </c>
      <c r="J208" s="115">
        <f>[1]Закуп!K208*[1]Закуп!O208</f>
        <v>10449.6</v>
      </c>
      <c r="K208" s="148"/>
      <c r="L208" s="103"/>
      <c r="M208" s="104"/>
      <c r="N208" s="11"/>
      <c r="O208" s="11"/>
      <c r="P208" s="11"/>
      <c r="Q208" s="11"/>
      <c r="R208" s="11"/>
      <c r="S208" s="11"/>
      <c r="T208" s="11"/>
      <c r="U208" s="11"/>
      <c r="V208" s="11"/>
      <c r="W208" s="11"/>
    </row>
    <row r="209" spans="1:23" ht="36.9" customHeight="1" thickBot="1">
      <c r="A209" s="1"/>
      <c r="B209" s="50"/>
      <c r="C209" s="44"/>
      <c r="D209" s="44"/>
      <c r="E209" s="51"/>
      <c r="F209" s="51"/>
      <c r="G209" s="52"/>
      <c r="H209" s="101"/>
      <c r="I209" s="117" t="s">
        <v>132</v>
      </c>
      <c r="J209" s="115">
        <f>[1]Закуп!K209*[1]Закуп!O209</f>
        <v>10868.800000000001</v>
      </c>
      <c r="K209" s="148"/>
      <c r="L209" s="103"/>
      <c r="M209" s="104"/>
      <c r="N209" s="11"/>
      <c r="O209" s="11"/>
      <c r="P209" s="11"/>
      <c r="Q209" s="11"/>
      <c r="R209" s="11"/>
      <c r="S209" s="11"/>
      <c r="T209" s="11"/>
      <c r="U209" s="11"/>
      <c r="V209" s="11"/>
      <c r="W209" s="11"/>
    </row>
    <row r="210" spans="1:23" ht="36.9" customHeight="1" thickBot="1">
      <c r="A210" s="1"/>
      <c r="B210" s="108">
        <v>61</v>
      </c>
      <c r="C210" s="109" t="s">
        <v>133</v>
      </c>
      <c r="D210" s="110" t="s">
        <v>125</v>
      </c>
      <c r="E210" s="111"/>
      <c r="F210" s="111"/>
      <c r="G210" s="112"/>
      <c r="H210" s="113"/>
      <c r="I210" s="114" t="s">
        <v>107</v>
      </c>
      <c r="J210" s="115">
        <f>[1]Закуп!K210*[1]Закуп!O210</f>
        <v>19824</v>
      </c>
      <c r="K210" s="148"/>
      <c r="L210" s="103"/>
      <c r="M210" s="104"/>
      <c r="N210" s="11"/>
      <c r="O210" s="11"/>
      <c r="P210" s="11"/>
      <c r="Q210" s="11"/>
      <c r="R210" s="11"/>
      <c r="S210" s="11"/>
      <c r="T210" s="11"/>
      <c r="U210" s="11"/>
      <c r="V210" s="11"/>
      <c r="W210" s="11"/>
    </row>
    <row r="211" spans="1:23" ht="36.9" customHeight="1" thickBot="1">
      <c r="A211" s="1"/>
      <c r="B211" s="50"/>
      <c r="C211" s="44"/>
      <c r="D211" s="44"/>
      <c r="E211" s="51"/>
      <c r="F211" s="51"/>
      <c r="G211" s="52"/>
      <c r="H211" s="101"/>
      <c r="I211" s="117" t="s">
        <v>115</v>
      </c>
      <c r="J211" s="115">
        <f>[1]Закуп!K211*[1]Закуп!O211</f>
        <v>21000</v>
      </c>
      <c r="K211" s="148"/>
      <c r="L211" s="103"/>
      <c r="M211" s="104"/>
      <c r="N211" s="11"/>
      <c r="O211" s="11"/>
      <c r="P211" s="11"/>
      <c r="Q211" s="11"/>
      <c r="R211" s="11"/>
      <c r="S211" s="11"/>
      <c r="T211" s="11"/>
      <c r="U211" s="11"/>
      <c r="V211" s="11"/>
      <c r="W211" s="11"/>
    </row>
    <row r="212" spans="1:23" ht="36.9" customHeight="1" thickBot="1">
      <c r="A212" s="1"/>
      <c r="B212" s="161"/>
      <c r="C212" s="162"/>
      <c r="D212" s="162"/>
      <c r="E212" s="163"/>
      <c r="F212" s="163"/>
      <c r="G212" s="164"/>
      <c r="H212" s="165"/>
      <c r="I212" s="153" t="s">
        <v>67</v>
      </c>
      <c r="J212" s="115">
        <f>[1]Закуп!K212*[1]Закуп!O212</f>
        <v>22798.400000000001</v>
      </c>
      <c r="K212" s="148"/>
      <c r="L212" s="103"/>
      <c r="M212" s="104"/>
      <c r="N212" s="11"/>
      <c r="O212" s="11"/>
      <c r="P212" s="11"/>
      <c r="Q212" s="11"/>
      <c r="R212" s="11"/>
      <c r="S212" s="11"/>
      <c r="T212" s="11"/>
      <c r="U212" s="11"/>
      <c r="V212" s="11"/>
      <c r="W212" s="11"/>
    </row>
    <row r="213" spans="1:23" ht="36.9" customHeight="1" thickBot="1">
      <c r="A213" s="1"/>
      <c r="B213" s="108">
        <v>62</v>
      </c>
      <c r="C213" s="109" t="s">
        <v>134</v>
      </c>
      <c r="D213" s="110" t="s">
        <v>126</v>
      </c>
      <c r="E213" s="111"/>
      <c r="F213" s="111"/>
      <c r="G213" s="112"/>
      <c r="H213" s="113"/>
      <c r="I213" s="114" t="s">
        <v>107</v>
      </c>
      <c r="J213" s="115">
        <f>[1]Закуп!K213*[1]Закуп!O213</f>
        <v>31920</v>
      </c>
      <c r="K213" s="148"/>
      <c r="L213" s="103"/>
      <c r="M213" s="104"/>
      <c r="N213" s="11"/>
      <c r="O213" s="11"/>
      <c r="P213" s="11"/>
      <c r="Q213" s="11"/>
      <c r="R213" s="11"/>
      <c r="S213" s="11"/>
      <c r="T213" s="11"/>
      <c r="U213" s="11"/>
      <c r="V213" s="11"/>
      <c r="W213" s="11"/>
    </row>
    <row r="214" spans="1:23" ht="36.9" customHeight="1" thickBot="1">
      <c r="A214" s="1"/>
      <c r="B214" s="50"/>
      <c r="C214" s="44"/>
      <c r="D214" s="44"/>
      <c r="E214" s="51"/>
      <c r="F214" s="51"/>
      <c r="G214" s="52"/>
      <c r="H214" s="101"/>
      <c r="I214" s="117" t="s">
        <v>115</v>
      </c>
      <c r="J214" s="115">
        <f>[1]Закуп!K214*[1]Закуп!O214</f>
        <v>33550.400000000001</v>
      </c>
      <c r="K214" s="148"/>
      <c r="L214" s="103"/>
      <c r="M214" s="104"/>
      <c r="N214" s="11"/>
      <c r="O214" s="11"/>
      <c r="P214" s="11"/>
      <c r="Q214" s="11"/>
      <c r="R214" s="11"/>
      <c r="S214" s="11"/>
      <c r="T214" s="11"/>
      <c r="U214" s="11"/>
      <c r="V214" s="11"/>
      <c r="W214" s="11"/>
    </row>
    <row r="215" spans="1:23" ht="36.9" customHeight="1" thickBot="1">
      <c r="A215" s="1"/>
      <c r="B215" s="161"/>
      <c r="C215" s="162"/>
      <c r="D215" s="162"/>
      <c r="E215" s="163"/>
      <c r="F215" s="163"/>
      <c r="G215" s="164"/>
      <c r="H215" s="165"/>
      <c r="I215" s="153" t="s">
        <v>67</v>
      </c>
      <c r="J215" s="115">
        <f>[1]Закуп!K215*[1]Закуп!O215</f>
        <v>36859.200000000004</v>
      </c>
      <c r="K215" s="148"/>
      <c r="L215" s="103"/>
      <c r="M215" s="104"/>
      <c r="N215" s="11"/>
      <c r="O215" s="11"/>
      <c r="P215" s="11"/>
      <c r="Q215" s="11"/>
      <c r="R215" s="11"/>
      <c r="S215" s="11"/>
      <c r="T215" s="11"/>
      <c r="U215" s="11"/>
      <c r="V215" s="11"/>
      <c r="W215" s="11"/>
    </row>
    <row r="216" spans="1:23" ht="36.9" customHeight="1" thickBot="1">
      <c r="A216" s="1"/>
      <c r="B216" s="108">
        <v>63</v>
      </c>
      <c r="C216" s="109" t="s">
        <v>135</v>
      </c>
      <c r="D216" s="110" t="s">
        <v>125</v>
      </c>
      <c r="E216" s="111"/>
      <c r="F216" s="111"/>
      <c r="G216" s="112"/>
      <c r="H216" s="113"/>
      <c r="I216" s="114" t="s">
        <v>107</v>
      </c>
      <c r="J216" s="115">
        <f>[1]Закуп!K216*[1]Закуп!O216</f>
        <v>19824</v>
      </c>
      <c r="K216" s="148"/>
      <c r="L216" s="103"/>
      <c r="M216" s="104"/>
      <c r="N216" s="11"/>
      <c r="O216" s="11"/>
      <c r="P216" s="11"/>
      <c r="Q216" s="11"/>
      <c r="R216" s="11"/>
      <c r="S216" s="11"/>
      <c r="T216" s="11"/>
      <c r="U216" s="11"/>
      <c r="V216" s="11"/>
      <c r="W216" s="11"/>
    </row>
    <row r="217" spans="1:23" ht="36.9" customHeight="1" thickBot="1">
      <c r="A217" s="1"/>
      <c r="B217" s="50"/>
      <c r="C217" s="44"/>
      <c r="D217" s="44"/>
      <c r="E217" s="51"/>
      <c r="F217" s="51"/>
      <c r="G217" s="52"/>
      <c r="H217" s="101"/>
      <c r="I217" s="117" t="s">
        <v>115</v>
      </c>
      <c r="J217" s="115">
        <f>[1]Закуп!K217*[1]Закуп!O217</f>
        <v>21000</v>
      </c>
      <c r="K217" s="148"/>
      <c r="L217" s="103"/>
      <c r="M217" s="104"/>
      <c r="N217" s="11"/>
      <c r="O217" s="11"/>
      <c r="P217" s="11"/>
      <c r="Q217" s="11"/>
      <c r="R217" s="11"/>
      <c r="S217" s="11"/>
      <c r="T217" s="11"/>
      <c r="U217" s="11"/>
      <c r="V217" s="11"/>
      <c r="W217" s="11"/>
    </row>
    <row r="218" spans="1:23" ht="36.9" customHeight="1" thickBot="1">
      <c r="A218" s="1"/>
      <c r="B218" s="62"/>
      <c r="C218" s="133"/>
      <c r="D218" s="133"/>
      <c r="E218" s="63"/>
      <c r="F218" s="63"/>
      <c r="G218" s="64"/>
      <c r="H218" s="134"/>
      <c r="I218" s="145" t="s">
        <v>67</v>
      </c>
      <c r="J218" s="146">
        <f>[1]Закуп!K218*[1]Закуп!O218</f>
        <v>22798.400000000001</v>
      </c>
      <c r="K218" s="147"/>
      <c r="L218" s="103"/>
      <c r="M218" s="104"/>
      <c r="N218" s="11"/>
      <c r="O218" s="11"/>
      <c r="P218" s="11"/>
      <c r="Q218" s="11"/>
      <c r="R218" s="11"/>
      <c r="S218" s="11"/>
      <c r="T218" s="11"/>
      <c r="U218" s="11"/>
      <c r="V218" s="11"/>
      <c r="W218" s="11"/>
    </row>
    <row r="219" spans="1:23" ht="36.9" customHeight="1" thickBot="1">
      <c r="A219" s="1"/>
      <c r="B219" s="56">
        <v>64</v>
      </c>
      <c r="C219" s="121" t="s">
        <v>136</v>
      </c>
      <c r="D219" s="122" t="s">
        <v>137</v>
      </c>
      <c r="E219" s="87"/>
      <c r="F219" s="87"/>
      <c r="G219" s="88"/>
      <c r="H219" s="123"/>
      <c r="I219" s="142" t="s">
        <v>107</v>
      </c>
      <c r="J219" s="143">
        <f>[1]Закуп!K219*[1]Закуп!O219</f>
        <v>14680</v>
      </c>
      <c r="K219" s="144"/>
      <c r="L219" s="103"/>
      <c r="M219" s="104"/>
      <c r="N219" s="11"/>
      <c r="O219" s="11"/>
      <c r="P219" s="11"/>
      <c r="Q219" s="11"/>
      <c r="R219" s="11"/>
      <c r="S219" s="11"/>
      <c r="T219" s="11"/>
      <c r="U219" s="11"/>
      <c r="V219" s="11"/>
      <c r="W219" s="11"/>
    </row>
    <row r="220" spans="1:23" ht="36.9" customHeight="1">
      <c r="A220" s="1"/>
      <c r="B220" s="50"/>
      <c r="C220" s="44"/>
      <c r="D220" s="44"/>
      <c r="E220" s="51"/>
      <c r="F220" s="51"/>
      <c r="G220" s="52"/>
      <c r="H220" s="101"/>
      <c r="I220" s="117" t="s">
        <v>115</v>
      </c>
      <c r="J220" s="115">
        <f>[1]Закуп!K220*[1]Закуп!O220</f>
        <v>15489.6</v>
      </c>
      <c r="K220" s="148"/>
      <c r="L220" s="103"/>
      <c r="M220" s="104"/>
      <c r="N220" s="11"/>
      <c r="O220" s="11"/>
      <c r="P220" s="11"/>
      <c r="Q220" s="11"/>
      <c r="R220" s="11"/>
      <c r="S220" s="11"/>
      <c r="T220" s="11"/>
      <c r="U220" s="11"/>
      <c r="V220" s="11"/>
      <c r="W220" s="11"/>
    </row>
    <row r="221" spans="1:23" ht="36.9" customHeight="1">
      <c r="A221" s="1"/>
      <c r="B221" s="50"/>
      <c r="C221" s="44"/>
      <c r="D221" s="44"/>
      <c r="E221" s="51"/>
      <c r="F221" s="51"/>
      <c r="G221" s="52"/>
      <c r="H221" s="101"/>
      <c r="I221" s="130" t="s">
        <v>138</v>
      </c>
      <c r="J221" s="131">
        <f>[1]Закуп!K221*[1]Закуп!O221</f>
        <v>17556.8</v>
      </c>
      <c r="K221" s="132"/>
      <c r="L221" s="103"/>
      <c r="M221" s="104"/>
      <c r="N221" s="11"/>
      <c r="O221" s="11"/>
      <c r="P221" s="11"/>
      <c r="Q221" s="11"/>
      <c r="R221" s="11"/>
      <c r="S221" s="11"/>
      <c r="T221" s="11"/>
      <c r="U221" s="11"/>
      <c r="V221" s="11"/>
      <c r="W221" s="11"/>
    </row>
    <row r="222" spans="1:23" ht="36.9" customHeight="1" thickBot="1">
      <c r="A222" s="1"/>
      <c r="B222" s="161"/>
      <c r="C222" s="162"/>
      <c r="D222" s="162"/>
      <c r="E222" s="163"/>
      <c r="F222" s="163"/>
      <c r="G222" s="164"/>
      <c r="H222" s="165"/>
      <c r="I222" s="127"/>
      <c r="J222" s="128"/>
      <c r="K222" s="129"/>
      <c r="L222" s="103"/>
      <c r="M222" s="104"/>
      <c r="N222" s="11"/>
      <c r="O222" s="11"/>
      <c r="P222" s="11"/>
      <c r="Q222" s="11"/>
      <c r="R222" s="11"/>
      <c r="S222" s="11"/>
      <c r="T222" s="11"/>
      <c r="U222" s="11"/>
      <c r="V222" s="11"/>
      <c r="W222" s="11"/>
    </row>
    <row r="223" spans="1:23" ht="36.9" customHeight="1" thickBot="1">
      <c r="A223" s="1"/>
      <c r="B223" s="108">
        <v>65</v>
      </c>
      <c r="C223" s="109" t="s">
        <v>139</v>
      </c>
      <c r="D223" s="110" t="s">
        <v>140</v>
      </c>
      <c r="E223" s="111"/>
      <c r="F223" s="111"/>
      <c r="G223" s="112"/>
      <c r="H223" s="113"/>
      <c r="I223" s="114" t="s">
        <v>107</v>
      </c>
      <c r="J223" s="115">
        <f>[1]Закуп!K223*[1]Закуп!O223</f>
        <v>21736</v>
      </c>
      <c r="K223" s="148"/>
      <c r="L223" s="103"/>
      <c r="M223" s="104"/>
      <c r="N223" s="11"/>
      <c r="O223" s="11"/>
      <c r="P223" s="11"/>
      <c r="Q223" s="11"/>
      <c r="R223" s="11"/>
      <c r="S223" s="11"/>
      <c r="T223" s="11"/>
      <c r="U223" s="11"/>
      <c r="V223" s="11"/>
      <c r="W223" s="11"/>
    </row>
    <row r="224" spans="1:23" ht="36.9" customHeight="1">
      <c r="A224" s="1"/>
      <c r="B224" s="50"/>
      <c r="C224" s="44"/>
      <c r="D224" s="44"/>
      <c r="E224" s="51"/>
      <c r="F224" s="51"/>
      <c r="G224" s="52"/>
      <c r="H224" s="101"/>
      <c r="I224" s="117" t="s">
        <v>115</v>
      </c>
      <c r="J224" s="115">
        <f>[1]Закуп!K224*[1]Закуп!O224</f>
        <v>24612.800000000003</v>
      </c>
      <c r="K224" s="148"/>
      <c r="L224" s="103"/>
      <c r="M224" s="104"/>
      <c r="N224" s="11"/>
      <c r="O224" s="11"/>
      <c r="P224" s="11"/>
      <c r="Q224" s="11"/>
      <c r="R224" s="11"/>
      <c r="S224" s="11"/>
      <c r="T224" s="11"/>
      <c r="U224" s="11"/>
      <c r="V224" s="11"/>
      <c r="W224" s="11"/>
    </row>
    <row r="225" spans="1:25" ht="36.9" customHeight="1" thickBot="1">
      <c r="A225" s="1"/>
      <c r="B225" s="50"/>
      <c r="C225" s="44"/>
      <c r="D225" s="44"/>
      <c r="E225" s="51"/>
      <c r="F225" s="51"/>
      <c r="G225" s="52"/>
      <c r="H225" s="101"/>
      <c r="I225" s="166"/>
      <c r="J225" s="167"/>
      <c r="K225" s="168"/>
      <c r="L225" s="103"/>
      <c r="M225" s="104"/>
      <c r="N225" s="11"/>
      <c r="O225" s="11"/>
      <c r="P225" s="11"/>
      <c r="Q225" s="11"/>
      <c r="R225" s="11"/>
      <c r="S225" s="11"/>
      <c r="T225" s="11"/>
      <c r="U225" s="11"/>
      <c r="V225" s="11"/>
      <c r="W225" s="11"/>
    </row>
    <row r="226" spans="1:25" ht="36.9" customHeight="1" thickBot="1">
      <c r="A226" s="1"/>
      <c r="B226" s="56">
        <v>66</v>
      </c>
      <c r="C226" s="121" t="s">
        <v>141</v>
      </c>
      <c r="D226" s="122" t="s">
        <v>126</v>
      </c>
      <c r="E226" s="87"/>
      <c r="F226" s="87"/>
      <c r="G226" s="88"/>
      <c r="H226" s="123"/>
      <c r="I226" s="142" t="s">
        <v>107</v>
      </c>
      <c r="J226" s="143">
        <f>[1]Закуп!K226*[1]Закуп!O226</f>
        <v>32256</v>
      </c>
      <c r="K226" s="169"/>
      <c r="L226" s="99"/>
      <c r="M226" s="100"/>
      <c r="N226" s="11"/>
      <c r="O226" s="11"/>
      <c r="P226" s="11"/>
      <c r="Q226" s="11"/>
      <c r="R226" s="11"/>
      <c r="S226" s="11"/>
      <c r="T226" s="11"/>
      <c r="U226" s="11"/>
      <c r="V226" s="11"/>
      <c r="W226" s="11"/>
    </row>
    <row r="227" spans="1:25" ht="36.9" customHeight="1">
      <c r="A227" s="1"/>
      <c r="B227" s="50"/>
      <c r="C227" s="44"/>
      <c r="D227" s="44"/>
      <c r="E227" s="51"/>
      <c r="F227" s="51"/>
      <c r="G227" s="52"/>
      <c r="H227" s="101"/>
      <c r="I227" s="117" t="s">
        <v>115</v>
      </c>
      <c r="J227" s="115">
        <f>[1]Закуп!K227*[1]Закуп!O227</f>
        <v>33868.800000000003</v>
      </c>
      <c r="K227" s="116"/>
      <c r="L227" s="103"/>
      <c r="M227" s="104"/>
      <c r="N227" s="11"/>
      <c r="O227" s="11"/>
      <c r="P227" s="11"/>
      <c r="Q227" s="11"/>
      <c r="R227" s="11"/>
      <c r="S227" s="11"/>
      <c r="T227" s="11"/>
      <c r="U227" s="11"/>
      <c r="V227" s="11"/>
      <c r="W227" s="11"/>
    </row>
    <row r="228" spans="1:25" ht="36.9" customHeight="1" thickBot="1">
      <c r="A228" s="1"/>
      <c r="B228" s="161"/>
      <c r="C228" s="162"/>
      <c r="D228" s="162"/>
      <c r="E228" s="163"/>
      <c r="F228" s="163"/>
      <c r="G228" s="164"/>
      <c r="H228" s="165"/>
      <c r="I228" s="170"/>
      <c r="J228" s="171"/>
      <c r="K228" s="171"/>
      <c r="L228" s="103"/>
      <c r="M228" s="104"/>
      <c r="N228" s="11"/>
      <c r="O228" s="11"/>
      <c r="P228" s="11"/>
      <c r="Q228" s="11"/>
      <c r="R228" s="11"/>
      <c r="S228" s="11"/>
      <c r="T228" s="11"/>
      <c r="U228" s="11"/>
      <c r="V228" s="11"/>
      <c r="W228" s="11"/>
    </row>
    <row r="229" spans="1:25" ht="36.9" customHeight="1" thickBot="1">
      <c r="A229" s="1"/>
      <c r="B229" s="108">
        <v>67</v>
      </c>
      <c r="C229" s="109" t="s">
        <v>142</v>
      </c>
      <c r="D229" s="110" t="s">
        <v>126</v>
      </c>
      <c r="E229" s="111"/>
      <c r="F229" s="111"/>
      <c r="G229" s="112"/>
      <c r="H229" s="113"/>
      <c r="I229" s="114" t="s">
        <v>107</v>
      </c>
      <c r="J229" s="115">
        <f>[1]Закуп!K229*[1]Закуп!O229</f>
        <v>25520</v>
      </c>
      <c r="K229" s="116"/>
      <c r="L229" s="103"/>
      <c r="M229" s="104"/>
      <c r="N229" s="11"/>
      <c r="O229" s="11"/>
      <c r="P229" s="11"/>
      <c r="Q229" s="11"/>
      <c r="R229" s="11"/>
      <c r="S229" s="11"/>
      <c r="T229" s="11"/>
      <c r="U229" s="11"/>
      <c r="V229" s="11"/>
      <c r="W229" s="11"/>
    </row>
    <row r="230" spans="1:25" ht="36.9" customHeight="1">
      <c r="A230" s="1"/>
      <c r="B230" s="50"/>
      <c r="C230" s="44"/>
      <c r="D230" s="44"/>
      <c r="E230" s="51"/>
      <c r="F230" s="51"/>
      <c r="G230" s="52"/>
      <c r="H230" s="101"/>
      <c r="I230" s="117" t="s">
        <v>115</v>
      </c>
      <c r="J230" s="115">
        <f>[1]Закуп!K230*[1]Закуп!O230</f>
        <v>26846.400000000001</v>
      </c>
      <c r="K230" s="116"/>
      <c r="L230" s="103"/>
      <c r="M230" s="104"/>
      <c r="N230" s="11"/>
      <c r="O230" s="11"/>
      <c r="P230" s="11"/>
      <c r="Q230" s="11"/>
      <c r="R230" s="11"/>
      <c r="S230" s="11"/>
      <c r="T230" s="11"/>
      <c r="U230" s="11"/>
      <c r="V230" s="11"/>
      <c r="W230" s="11"/>
    </row>
    <row r="231" spans="1:25" ht="36.9" customHeight="1" thickBot="1">
      <c r="A231" s="1"/>
      <c r="B231" s="161"/>
      <c r="C231" s="162"/>
      <c r="D231" s="162"/>
      <c r="E231" s="163"/>
      <c r="F231" s="163"/>
      <c r="G231" s="164"/>
      <c r="H231" s="165"/>
      <c r="I231" s="172" t="s">
        <v>143</v>
      </c>
      <c r="J231" s="173"/>
      <c r="K231" s="173"/>
      <c r="L231" s="173"/>
      <c r="M231" s="174"/>
      <c r="N231" s="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1:25" ht="36.9" customHeight="1" thickBot="1">
      <c r="A232" s="1"/>
      <c r="B232" s="108">
        <v>68</v>
      </c>
      <c r="C232" s="109" t="s">
        <v>144</v>
      </c>
      <c r="D232" s="110" t="s">
        <v>125</v>
      </c>
      <c r="E232" s="111"/>
      <c r="F232" s="111"/>
      <c r="G232" s="112"/>
      <c r="H232" s="113"/>
      <c r="I232" s="114" t="s">
        <v>107</v>
      </c>
      <c r="J232" s="115">
        <f>[1]Закуп!K232*[1]Закуп!O232</f>
        <v>23822.400000000001</v>
      </c>
      <c r="K232" s="116"/>
      <c r="L232" s="103"/>
      <c r="M232" s="104"/>
      <c r="N232" s="11"/>
      <c r="O232" s="11"/>
      <c r="P232" s="11"/>
      <c r="Q232" s="11"/>
      <c r="R232" s="11"/>
      <c r="S232" s="11"/>
      <c r="T232" s="11"/>
      <c r="U232" s="11"/>
      <c r="V232" s="11"/>
      <c r="W232" s="11"/>
    </row>
    <row r="233" spans="1:25" ht="36.9" customHeight="1">
      <c r="A233" s="1"/>
      <c r="B233" s="50"/>
      <c r="C233" s="44"/>
      <c r="D233" s="44"/>
      <c r="E233" s="51"/>
      <c r="F233" s="51"/>
      <c r="G233" s="52"/>
      <c r="H233" s="101"/>
      <c r="I233" s="117" t="s">
        <v>115</v>
      </c>
      <c r="J233" s="115">
        <f>[1]Закуп!K233*[1]Закуп!O233</f>
        <v>25032</v>
      </c>
      <c r="K233" s="116"/>
      <c r="L233" s="103"/>
      <c r="M233" s="104"/>
      <c r="N233" s="11"/>
      <c r="O233" s="11"/>
      <c r="P233" s="11"/>
      <c r="Q233" s="11"/>
      <c r="R233" s="11"/>
      <c r="S233" s="11"/>
      <c r="T233" s="11"/>
      <c r="U233" s="11"/>
      <c r="V233" s="11"/>
      <c r="W233" s="11"/>
    </row>
    <row r="234" spans="1:25" ht="36.9" customHeight="1" thickBot="1">
      <c r="A234" s="1"/>
      <c r="B234" s="161"/>
      <c r="C234" s="162"/>
      <c r="D234" s="162"/>
      <c r="E234" s="163"/>
      <c r="F234" s="163"/>
      <c r="G234" s="164"/>
      <c r="H234" s="165"/>
      <c r="I234" s="172" t="s">
        <v>143</v>
      </c>
      <c r="J234" s="173"/>
      <c r="K234" s="173"/>
      <c r="L234" s="173"/>
      <c r="M234" s="174"/>
      <c r="N234" s="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1:25" ht="36.9" customHeight="1">
      <c r="A235" s="1"/>
      <c r="B235" s="108">
        <v>69</v>
      </c>
      <c r="C235" s="109" t="s">
        <v>145</v>
      </c>
      <c r="D235" s="110" t="s">
        <v>146</v>
      </c>
      <c r="E235" s="111"/>
      <c r="F235" s="111"/>
      <c r="G235" s="112"/>
      <c r="H235" s="175"/>
      <c r="I235" s="176" t="s">
        <v>147</v>
      </c>
      <c r="J235" s="36"/>
      <c r="K235" s="36"/>
      <c r="L235" s="36"/>
      <c r="M235" s="132"/>
      <c r="N235" s="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1:25" ht="36.9" customHeight="1">
      <c r="A236" s="1"/>
      <c r="B236" s="50"/>
      <c r="C236" s="44"/>
      <c r="D236" s="44"/>
      <c r="E236" s="51"/>
      <c r="F236" s="51"/>
      <c r="G236" s="52"/>
      <c r="H236" s="35"/>
      <c r="I236" s="177"/>
      <c r="J236" s="177"/>
      <c r="K236" s="177"/>
      <c r="L236" s="177"/>
      <c r="M236" s="129"/>
      <c r="N236" s="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1:25" ht="36.9" customHeight="1" thickBot="1">
      <c r="A237" s="1"/>
      <c r="B237" s="161"/>
      <c r="C237" s="162"/>
      <c r="D237" s="162"/>
      <c r="E237" s="163"/>
      <c r="F237" s="163"/>
      <c r="G237" s="164"/>
      <c r="H237" s="106"/>
      <c r="I237" s="178" t="s">
        <v>143</v>
      </c>
      <c r="J237" s="173"/>
      <c r="K237" s="173"/>
      <c r="L237" s="173"/>
      <c r="M237" s="174"/>
      <c r="N237" s="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1:25" ht="36.9" customHeight="1">
      <c r="A238" s="1"/>
      <c r="B238" s="108">
        <v>70</v>
      </c>
      <c r="C238" s="109" t="s">
        <v>148</v>
      </c>
      <c r="D238" s="110" t="s">
        <v>147</v>
      </c>
      <c r="E238" s="111"/>
      <c r="F238" s="111"/>
      <c r="G238" s="112"/>
      <c r="H238" s="175"/>
      <c r="I238" s="179" t="s">
        <v>147</v>
      </c>
      <c r="J238" s="180"/>
      <c r="K238" s="180"/>
      <c r="L238" s="180"/>
      <c r="M238" s="181"/>
      <c r="N238" s="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spans="1:25" ht="36.9" customHeight="1">
      <c r="A239" s="1"/>
      <c r="B239" s="50"/>
      <c r="C239" s="44"/>
      <c r="D239" s="44"/>
      <c r="E239" s="51"/>
      <c r="F239" s="51"/>
      <c r="G239" s="52"/>
      <c r="H239" s="35"/>
      <c r="I239" s="177"/>
      <c r="J239" s="177"/>
      <c r="K239" s="177"/>
      <c r="L239" s="177"/>
      <c r="M239" s="129"/>
      <c r="N239" s="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spans="1:25" ht="36.9" customHeight="1" thickBot="1">
      <c r="A240" s="1"/>
      <c r="B240" s="161"/>
      <c r="C240" s="162"/>
      <c r="D240" s="162"/>
      <c r="E240" s="163"/>
      <c r="F240" s="163"/>
      <c r="G240" s="164"/>
      <c r="H240" s="106"/>
      <c r="I240" s="178" t="s">
        <v>143</v>
      </c>
      <c r="J240" s="173"/>
      <c r="K240" s="173"/>
      <c r="L240" s="173"/>
      <c r="M240" s="174"/>
      <c r="N240" s="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spans="1:25" ht="36.9" customHeight="1">
      <c r="A241" s="1"/>
      <c r="B241" s="108">
        <v>71</v>
      </c>
      <c r="C241" s="109" t="s">
        <v>149</v>
      </c>
      <c r="D241" s="110" t="s">
        <v>150</v>
      </c>
      <c r="E241" s="111"/>
      <c r="F241" s="111"/>
      <c r="G241" s="112"/>
      <c r="H241" s="175"/>
      <c r="I241" s="182" t="s">
        <v>107</v>
      </c>
      <c r="J241" s="183"/>
      <c r="K241" s="184"/>
      <c r="L241" s="185"/>
      <c r="M241" s="186"/>
      <c r="N241" s="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spans="1:25" ht="36.9" customHeight="1">
      <c r="A242" s="1"/>
      <c r="B242" s="50"/>
      <c r="C242" s="44"/>
      <c r="D242" s="44"/>
      <c r="E242" s="51"/>
      <c r="F242" s="51"/>
      <c r="G242" s="52"/>
      <c r="H242" s="35"/>
      <c r="I242" s="187"/>
      <c r="J242" s="188"/>
      <c r="K242" s="189"/>
      <c r="L242" s="190"/>
      <c r="M242" s="191"/>
      <c r="N242" s="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spans="1:25" ht="36.9" customHeight="1" thickBot="1">
      <c r="A243" s="1"/>
      <c r="B243" s="161"/>
      <c r="C243" s="162"/>
      <c r="D243" s="162"/>
      <c r="E243" s="163"/>
      <c r="F243" s="163"/>
      <c r="G243" s="164"/>
      <c r="H243" s="106"/>
      <c r="I243" s="178" t="s">
        <v>143</v>
      </c>
      <c r="J243" s="173"/>
      <c r="K243" s="173"/>
      <c r="L243" s="173"/>
      <c r="M243" s="174"/>
      <c r="N243" s="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ht="36.9" customHeight="1">
      <c r="A244" s="1"/>
      <c r="B244" s="108">
        <v>72</v>
      </c>
      <c r="C244" s="109" t="s">
        <v>151</v>
      </c>
      <c r="D244" s="110" t="s">
        <v>152</v>
      </c>
      <c r="E244" s="111"/>
      <c r="F244" s="111"/>
      <c r="G244" s="112"/>
      <c r="H244" s="175"/>
      <c r="I244" s="182" t="s">
        <v>107</v>
      </c>
      <c r="J244" s="183"/>
      <c r="K244" s="184"/>
      <c r="L244" s="192"/>
      <c r="M244" s="193"/>
      <c r="N244" s="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spans="1:25" ht="36.9" customHeight="1">
      <c r="A245" s="1"/>
      <c r="B245" s="50"/>
      <c r="C245" s="44"/>
      <c r="D245" s="44"/>
      <c r="E245" s="51"/>
      <c r="F245" s="51"/>
      <c r="G245" s="52"/>
      <c r="H245" s="35"/>
      <c r="I245" s="187"/>
      <c r="J245" s="188"/>
      <c r="K245" s="189"/>
      <c r="L245" s="194"/>
      <c r="M245" s="195"/>
      <c r="N245" s="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spans="1:25" ht="36.9" customHeight="1" thickBot="1">
      <c r="A246" s="1"/>
      <c r="B246" s="161"/>
      <c r="C246" s="162"/>
      <c r="D246" s="162"/>
      <c r="E246" s="163"/>
      <c r="F246" s="163"/>
      <c r="G246" s="164"/>
      <c r="H246" s="106"/>
      <c r="I246" s="178" t="s">
        <v>143</v>
      </c>
      <c r="J246" s="173"/>
      <c r="K246" s="173"/>
      <c r="L246" s="173"/>
      <c r="M246" s="174"/>
      <c r="N246" s="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spans="1:25" ht="36.9" customHeight="1">
      <c r="A247" s="1"/>
      <c r="B247" s="108">
        <v>73</v>
      </c>
      <c r="C247" s="109" t="s">
        <v>153</v>
      </c>
      <c r="D247" s="110" t="s">
        <v>154</v>
      </c>
      <c r="E247" s="111"/>
      <c r="F247" s="111"/>
      <c r="G247" s="112"/>
      <c r="H247" s="175"/>
      <c r="I247" s="182" t="s">
        <v>107</v>
      </c>
      <c r="J247" s="115">
        <f>[1]Закуп!K247*[1]Закуп!O247</f>
        <v>44643.200000000004</v>
      </c>
      <c r="K247" s="116"/>
      <c r="L247" s="185"/>
      <c r="M247" s="186"/>
      <c r="N247" s="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1:25" ht="36.9" customHeight="1">
      <c r="A248" s="1"/>
      <c r="B248" s="50"/>
      <c r="C248" s="44"/>
      <c r="D248" s="44"/>
      <c r="E248" s="51"/>
      <c r="F248" s="51"/>
      <c r="G248" s="52"/>
      <c r="H248" s="35"/>
      <c r="I248" s="196" t="s">
        <v>143</v>
      </c>
      <c r="J248" s="197"/>
      <c r="K248" s="197"/>
      <c r="L248" s="197"/>
      <c r="M248" s="198"/>
      <c r="N248" s="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spans="1:25" ht="36.9" customHeight="1">
      <c r="A249" s="1"/>
      <c r="B249" s="50"/>
      <c r="C249" s="44"/>
      <c r="D249" s="44"/>
      <c r="E249" s="51"/>
      <c r="F249" s="51"/>
      <c r="G249" s="52"/>
      <c r="H249" s="35"/>
      <c r="I249" s="196" t="s">
        <v>147</v>
      </c>
      <c r="J249" s="197"/>
      <c r="K249" s="197"/>
      <c r="L249" s="197"/>
      <c r="M249" s="198"/>
      <c r="N249" s="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ht="36.9" customHeight="1" thickBot="1">
      <c r="A250" s="1"/>
      <c r="B250" s="62"/>
      <c r="C250" s="133"/>
      <c r="D250" s="133"/>
      <c r="E250" s="63"/>
      <c r="F250" s="63"/>
      <c r="G250" s="64"/>
      <c r="H250" s="39"/>
      <c r="I250" s="65"/>
      <c r="J250" s="199"/>
      <c r="K250" s="200"/>
      <c r="L250" s="201"/>
      <c r="M250" s="202"/>
      <c r="N250" s="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spans="1:25" ht="36.9" customHeight="1" thickBot="1">
      <c r="A251" s="1"/>
      <c r="B251" s="203" t="s">
        <v>155</v>
      </c>
      <c r="C251" s="204"/>
      <c r="D251" s="204"/>
      <c r="E251" s="204"/>
      <c r="F251" s="204"/>
      <c r="G251" s="204"/>
      <c r="H251" s="204"/>
      <c r="I251" s="204"/>
      <c r="J251" s="204"/>
      <c r="K251" s="204"/>
      <c r="L251" s="204"/>
      <c r="M251" s="205"/>
      <c r="N251" s="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spans="1:25" ht="36.9" customHeight="1">
      <c r="A252" s="1"/>
      <c r="B252" s="206">
        <v>72</v>
      </c>
      <c r="C252" s="109" t="s">
        <v>156</v>
      </c>
      <c r="D252" s="110" t="s">
        <v>157</v>
      </c>
      <c r="E252" s="111">
        <v>36</v>
      </c>
      <c r="F252" s="111">
        <v>1</v>
      </c>
      <c r="G252" s="207" t="s">
        <v>158</v>
      </c>
      <c r="H252" s="175"/>
      <c r="I252" s="182" t="s">
        <v>159</v>
      </c>
      <c r="J252" s="115">
        <f>[1]Закуп!K252*[1]Закуп!O252</f>
        <v>11518.560000000001</v>
      </c>
      <c r="K252" s="116"/>
      <c r="L252" s="192"/>
      <c r="M252" s="208"/>
      <c r="N252" s="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1:25" ht="36.9" customHeight="1">
      <c r="A253" s="1"/>
      <c r="B253" s="209"/>
      <c r="C253" s="136"/>
      <c r="D253" s="137"/>
      <c r="E253" s="83"/>
      <c r="F253" s="83"/>
      <c r="G253" s="210"/>
      <c r="H253" s="85"/>
      <c r="I253" s="187"/>
      <c r="J253" s="188"/>
      <c r="K253" s="189"/>
      <c r="L253" s="194"/>
      <c r="M253" s="211"/>
      <c r="N253" s="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1:25" ht="43.5" customHeight="1" thickBot="1">
      <c r="A254" s="1"/>
      <c r="B254" s="212"/>
      <c r="C254" s="213"/>
      <c r="D254" s="214"/>
      <c r="E254" s="215"/>
      <c r="F254" s="215"/>
      <c r="G254" s="216"/>
      <c r="H254" s="217"/>
      <c r="I254" s="172" t="s">
        <v>160</v>
      </c>
      <c r="J254" s="178"/>
      <c r="K254" s="178"/>
      <c r="L254" s="178"/>
      <c r="M254" s="218"/>
      <c r="N254" s="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1:25" ht="36.9" customHeight="1">
      <c r="A255" s="1"/>
      <c r="B255" s="206">
        <v>72</v>
      </c>
      <c r="C255" s="109" t="s">
        <v>161</v>
      </c>
      <c r="D255" s="110" t="s">
        <v>162</v>
      </c>
      <c r="E255" s="111">
        <v>35</v>
      </c>
      <c r="F255" s="111">
        <v>1</v>
      </c>
      <c r="G255" s="207" t="s">
        <v>158</v>
      </c>
      <c r="H255" s="175"/>
      <c r="I255" s="182" t="s">
        <v>159</v>
      </c>
      <c r="J255" s="115">
        <f>[1]Закуп!K255*[1]Закуп!O255</f>
        <v>14830.560000000001</v>
      </c>
      <c r="K255" s="116"/>
      <c r="L255" s="192"/>
      <c r="M255" s="208"/>
      <c r="N255" s="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1:25" ht="36.9" customHeight="1">
      <c r="A256" s="1"/>
      <c r="B256" s="209"/>
      <c r="C256" s="136"/>
      <c r="D256" s="137"/>
      <c r="E256" s="83"/>
      <c r="F256" s="83"/>
      <c r="G256" s="210"/>
      <c r="H256" s="85"/>
      <c r="I256" s="187"/>
      <c r="J256" s="188"/>
      <c r="K256" s="189"/>
      <c r="L256" s="194"/>
      <c r="M256" s="211"/>
      <c r="N256" s="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1:25" ht="46.5" customHeight="1" thickBot="1">
      <c r="A257" s="1"/>
      <c r="B257" s="212"/>
      <c r="C257" s="213"/>
      <c r="D257" s="214"/>
      <c r="E257" s="215"/>
      <c r="F257" s="215"/>
      <c r="G257" s="216"/>
      <c r="H257" s="217"/>
      <c r="I257" s="172" t="s">
        <v>163</v>
      </c>
      <c r="J257" s="178"/>
      <c r="K257" s="178"/>
      <c r="L257" s="178"/>
      <c r="M257" s="218"/>
      <c r="N257" s="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1:25" ht="36.9" customHeight="1">
      <c r="A258" s="1"/>
      <c r="B258" s="206">
        <v>72</v>
      </c>
      <c r="C258" s="109" t="s">
        <v>164</v>
      </c>
      <c r="D258" s="110" t="s">
        <v>152</v>
      </c>
      <c r="E258" s="111">
        <v>35</v>
      </c>
      <c r="F258" s="111">
        <v>1</v>
      </c>
      <c r="G258" s="207" t="s">
        <v>165</v>
      </c>
      <c r="H258" s="175"/>
      <c r="I258" s="182" t="s">
        <v>166</v>
      </c>
      <c r="J258" s="115">
        <f>[1]Закуп!K258*[1]Закуп!O258</f>
        <v>14398.560000000001</v>
      </c>
      <c r="K258" s="116"/>
      <c r="L258" s="192"/>
      <c r="M258" s="208"/>
      <c r="N258" s="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ht="36.9" customHeight="1">
      <c r="A259" s="1"/>
      <c r="B259" s="209"/>
      <c r="C259" s="136"/>
      <c r="D259" s="137"/>
      <c r="E259" s="83"/>
      <c r="F259" s="83"/>
      <c r="G259" s="210"/>
      <c r="H259" s="85"/>
      <c r="I259" s="187"/>
      <c r="J259" s="188"/>
      <c r="K259" s="189"/>
      <c r="L259" s="194"/>
      <c r="M259" s="211"/>
      <c r="N259" s="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spans="1:25" ht="50.25" customHeight="1" thickBot="1">
      <c r="A260" s="1"/>
      <c r="B260" s="212"/>
      <c r="C260" s="213"/>
      <c r="D260" s="214"/>
      <c r="E260" s="215"/>
      <c r="F260" s="215"/>
      <c r="G260" s="216"/>
      <c r="H260" s="217"/>
      <c r="I260" s="172" t="s">
        <v>167</v>
      </c>
      <c r="J260" s="178"/>
      <c r="K260" s="178"/>
      <c r="L260" s="178"/>
      <c r="M260" s="218"/>
      <c r="N260" s="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spans="1:25" ht="36.9" customHeight="1">
      <c r="A261" s="1"/>
      <c r="B261" s="206">
        <v>72</v>
      </c>
      <c r="C261" s="109" t="s">
        <v>168</v>
      </c>
      <c r="D261" s="110" t="s">
        <v>169</v>
      </c>
      <c r="E261" s="111">
        <v>27</v>
      </c>
      <c r="F261" s="111">
        <v>1</v>
      </c>
      <c r="G261" s="207" t="s">
        <v>170</v>
      </c>
      <c r="H261" s="175"/>
      <c r="I261" s="182" t="s">
        <v>159</v>
      </c>
      <c r="J261" s="115">
        <f>[1]Закуп!K261*[1]Закуп!O261</f>
        <v>16270.560000000001</v>
      </c>
      <c r="K261" s="116"/>
      <c r="L261" s="192"/>
      <c r="M261" s="208"/>
      <c r="N261" s="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</row>
    <row r="262" spans="1:25" ht="36.9" customHeight="1">
      <c r="A262" s="1"/>
      <c r="B262" s="209"/>
      <c r="C262" s="136"/>
      <c r="D262" s="137"/>
      <c r="E262" s="83"/>
      <c r="F262" s="83"/>
      <c r="G262" s="210"/>
      <c r="H262" s="85"/>
      <c r="I262" s="187"/>
      <c r="J262" s="188"/>
      <c r="K262" s="189"/>
      <c r="L262" s="194"/>
      <c r="M262" s="211"/>
      <c r="N262" s="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</row>
    <row r="263" spans="1:25" ht="36" customHeight="1" thickBot="1">
      <c r="A263" s="1"/>
      <c r="B263" s="212"/>
      <c r="C263" s="213"/>
      <c r="D263" s="214"/>
      <c r="E263" s="215"/>
      <c r="F263" s="215"/>
      <c r="G263" s="216"/>
      <c r="H263" s="217"/>
      <c r="I263" s="172" t="s">
        <v>171</v>
      </c>
      <c r="J263" s="178"/>
      <c r="K263" s="178"/>
      <c r="L263" s="178"/>
      <c r="M263" s="218"/>
      <c r="N263" s="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</row>
    <row r="264" spans="1:25" ht="36.9" customHeight="1">
      <c r="A264" s="1"/>
      <c r="B264" s="206">
        <v>72</v>
      </c>
      <c r="C264" s="109" t="s">
        <v>172</v>
      </c>
      <c r="D264" s="110" t="s">
        <v>173</v>
      </c>
      <c r="E264" s="111">
        <v>37</v>
      </c>
      <c r="F264" s="111">
        <v>1</v>
      </c>
      <c r="G264" s="207" t="s">
        <v>174</v>
      </c>
      <c r="H264" s="175"/>
      <c r="I264" s="182" t="s">
        <v>159</v>
      </c>
      <c r="J264" s="115">
        <f>[1]Закуп!K264*[1]Закуп!O264</f>
        <v>18718.560000000001</v>
      </c>
      <c r="K264" s="116"/>
      <c r="L264" s="192"/>
      <c r="M264" s="208"/>
      <c r="N264" s="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</row>
    <row r="265" spans="1:25" ht="36.9" customHeight="1">
      <c r="A265" s="1"/>
      <c r="B265" s="209"/>
      <c r="C265" s="136"/>
      <c r="D265" s="137"/>
      <c r="E265" s="83"/>
      <c r="F265" s="83"/>
      <c r="G265" s="210"/>
      <c r="H265" s="85"/>
      <c r="I265" s="187"/>
      <c r="J265" s="188"/>
      <c r="K265" s="189"/>
      <c r="L265" s="194"/>
      <c r="M265" s="211"/>
      <c r="N265" s="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</row>
    <row r="266" spans="1:25" ht="36.9" customHeight="1" thickBot="1">
      <c r="A266" s="1"/>
      <c r="B266" s="212"/>
      <c r="C266" s="213"/>
      <c r="D266" s="214"/>
      <c r="E266" s="215"/>
      <c r="F266" s="215"/>
      <c r="G266" s="216"/>
      <c r="H266" s="217"/>
      <c r="I266" s="172" t="s">
        <v>171</v>
      </c>
      <c r="J266" s="178"/>
      <c r="K266" s="178"/>
      <c r="L266" s="178"/>
      <c r="M266" s="218"/>
      <c r="N266" s="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</row>
    <row r="267" spans="1:25" ht="36.9" customHeight="1" thickBot="1">
      <c r="A267" s="1"/>
      <c r="B267" s="206">
        <v>72</v>
      </c>
      <c r="C267" s="109" t="s">
        <v>175</v>
      </c>
      <c r="D267" s="110" t="s">
        <v>176</v>
      </c>
      <c r="E267" s="111">
        <v>28</v>
      </c>
      <c r="F267" s="111">
        <v>1</v>
      </c>
      <c r="G267" s="207" t="s">
        <v>177</v>
      </c>
      <c r="H267" s="175"/>
      <c r="I267" s="182" t="s">
        <v>178</v>
      </c>
      <c r="J267" s="115">
        <f>[1]Закуп!K267*[1]Закуп!O267</f>
        <v>22318.560000000001</v>
      </c>
      <c r="K267" s="116"/>
      <c r="L267" s="192"/>
      <c r="M267" s="208"/>
      <c r="N267" s="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</row>
    <row r="268" spans="1:25" ht="36.9" customHeight="1">
      <c r="A268" s="1"/>
      <c r="B268" s="209"/>
      <c r="C268" s="136"/>
      <c r="D268" s="137"/>
      <c r="E268" s="83"/>
      <c r="F268" s="83"/>
      <c r="G268" s="210"/>
      <c r="H268" s="85"/>
      <c r="I268" s="182"/>
      <c r="J268" s="219"/>
      <c r="K268" s="220"/>
      <c r="L268" s="194"/>
      <c r="M268" s="211"/>
      <c r="N268" s="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spans="1:25" ht="36.9" customHeight="1" thickBot="1">
      <c r="A269" s="1"/>
      <c r="B269" s="212"/>
      <c r="C269" s="213"/>
      <c r="D269" s="214"/>
      <c r="E269" s="215"/>
      <c r="F269" s="215"/>
      <c r="G269" s="216"/>
      <c r="H269" s="217"/>
      <c r="I269" s="172" t="s">
        <v>179</v>
      </c>
      <c r="J269" s="178"/>
      <c r="K269" s="178"/>
      <c r="L269" s="178"/>
      <c r="M269" s="218"/>
      <c r="N269" s="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spans="1:25" ht="36.9" customHeight="1" thickBot="1">
      <c r="A270" s="1"/>
      <c r="B270" s="206">
        <v>72</v>
      </c>
      <c r="C270" s="109" t="s">
        <v>175</v>
      </c>
      <c r="D270" s="110" t="s">
        <v>180</v>
      </c>
      <c r="E270" s="111">
        <v>35</v>
      </c>
      <c r="F270" s="111">
        <v>1</v>
      </c>
      <c r="G270" s="207" t="s">
        <v>181</v>
      </c>
      <c r="H270" s="175"/>
      <c r="I270" s="182" t="s">
        <v>182</v>
      </c>
      <c r="J270" s="115">
        <f>[1]Закуп!K270*[1]Закуп!O270</f>
        <v>17998.560000000001</v>
      </c>
      <c r="K270" s="116"/>
      <c r="L270" s="192"/>
      <c r="M270" s="208"/>
      <c r="N270" s="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spans="1:25" ht="36.9" customHeight="1">
      <c r="A271" s="1"/>
      <c r="B271" s="209"/>
      <c r="C271" s="136"/>
      <c r="D271" s="137"/>
      <c r="E271" s="83"/>
      <c r="F271" s="83"/>
      <c r="G271" s="210"/>
      <c r="H271" s="85"/>
      <c r="I271" s="182"/>
      <c r="J271" s="219"/>
      <c r="K271" s="220"/>
      <c r="L271" s="194"/>
      <c r="M271" s="211"/>
      <c r="N271" s="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spans="1:25" ht="42.9" customHeight="1" thickBot="1">
      <c r="A272" s="1"/>
      <c r="B272" s="212"/>
      <c r="C272" s="213"/>
      <c r="D272" s="214"/>
      <c r="E272" s="215"/>
      <c r="F272" s="215"/>
      <c r="G272" s="216"/>
      <c r="H272" s="217"/>
      <c r="I272" s="172" t="s">
        <v>183</v>
      </c>
      <c r="J272" s="178"/>
      <c r="K272" s="178"/>
      <c r="L272" s="178"/>
      <c r="M272" s="218"/>
      <c r="N272" s="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spans="1:25" ht="36.9" customHeight="1">
      <c r="A273" s="1"/>
      <c r="B273" s="206">
        <v>72</v>
      </c>
      <c r="C273" s="109" t="s">
        <v>184</v>
      </c>
      <c r="D273" s="110" t="s">
        <v>185</v>
      </c>
      <c r="E273" s="111">
        <v>37</v>
      </c>
      <c r="F273" s="111">
        <v>1</v>
      </c>
      <c r="G273" s="207" t="s">
        <v>186</v>
      </c>
      <c r="H273" s="175"/>
      <c r="I273" s="182" t="s">
        <v>187</v>
      </c>
      <c r="J273" s="115">
        <f>[1]Закуп!K273*[1]Закуп!O273</f>
        <v>22318.560000000001</v>
      </c>
      <c r="K273" s="116"/>
      <c r="L273" s="192"/>
      <c r="M273" s="208"/>
      <c r="N273" s="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spans="1:25" ht="36.9" customHeight="1">
      <c r="A274" s="1"/>
      <c r="B274" s="209"/>
      <c r="C274" s="136"/>
      <c r="D274" s="137"/>
      <c r="E274" s="83"/>
      <c r="F274" s="83"/>
      <c r="G274" s="210"/>
      <c r="H274" s="85"/>
      <c r="I274" s="187"/>
      <c r="J274" s="188"/>
      <c r="K274" s="189"/>
      <c r="L274" s="194"/>
      <c r="M274" s="211"/>
      <c r="N274" s="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spans="1:25" ht="36.9" customHeight="1" thickBot="1">
      <c r="A275" s="1"/>
      <c r="B275" s="212"/>
      <c r="C275" s="213"/>
      <c r="D275" s="214"/>
      <c r="E275" s="215"/>
      <c r="F275" s="215"/>
      <c r="G275" s="216"/>
      <c r="H275" s="217"/>
      <c r="I275" s="172" t="s">
        <v>188</v>
      </c>
      <c r="J275" s="178"/>
      <c r="K275" s="178"/>
      <c r="L275" s="178"/>
      <c r="M275" s="218"/>
      <c r="N275" s="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pans="1:25" ht="36.9" customHeight="1">
      <c r="A276" s="1"/>
      <c r="B276" s="206">
        <v>72</v>
      </c>
      <c r="C276" s="109" t="s">
        <v>189</v>
      </c>
      <c r="D276" s="110" t="s">
        <v>190</v>
      </c>
      <c r="E276" s="111">
        <v>38</v>
      </c>
      <c r="F276" s="111">
        <v>1</v>
      </c>
      <c r="G276" s="112" t="s">
        <v>191</v>
      </c>
      <c r="H276" s="175"/>
      <c r="I276" s="182" t="s">
        <v>166</v>
      </c>
      <c r="J276" s="115">
        <f>[1]Закуп!K276*[1]Закуп!O276</f>
        <v>21598.560000000001</v>
      </c>
      <c r="K276" s="116"/>
      <c r="L276" s="192"/>
      <c r="M276" s="208"/>
      <c r="N276" s="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pans="1:25" ht="36.9" customHeight="1">
      <c r="A277" s="1"/>
      <c r="B277" s="221"/>
      <c r="C277" s="44"/>
      <c r="D277" s="44"/>
      <c r="E277" s="51"/>
      <c r="F277" s="51"/>
      <c r="G277" s="52"/>
      <c r="H277" s="35"/>
      <c r="I277" s="187"/>
      <c r="J277" s="188"/>
      <c r="K277" s="189"/>
      <c r="L277" s="194"/>
      <c r="M277" s="211"/>
      <c r="N277" s="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ht="36.9" customHeight="1" thickBot="1">
      <c r="A278" s="1"/>
      <c r="B278" s="159"/>
      <c r="C278" s="162"/>
      <c r="D278" s="162"/>
      <c r="E278" s="163"/>
      <c r="F278" s="163"/>
      <c r="G278" s="164"/>
      <c r="H278" s="106"/>
      <c r="I278" s="172" t="s">
        <v>188</v>
      </c>
      <c r="J278" s="178"/>
      <c r="K278" s="178"/>
      <c r="L278" s="178"/>
      <c r="M278" s="218"/>
      <c r="N278" s="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pans="1:25" ht="36.9" customHeight="1">
      <c r="A279" s="1"/>
      <c r="B279" s="206">
        <v>72</v>
      </c>
      <c r="C279" s="109" t="s">
        <v>192</v>
      </c>
      <c r="D279" s="110" t="s">
        <v>193</v>
      </c>
      <c r="E279" s="111">
        <v>27</v>
      </c>
      <c r="F279" s="111">
        <v>1</v>
      </c>
      <c r="G279" s="112" t="s">
        <v>194</v>
      </c>
      <c r="H279" s="175"/>
      <c r="I279" s="182" t="s">
        <v>195</v>
      </c>
      <c r="J279" s="115">
        <f>[1]Закуп!K279*[1]Закуп!O279</f>
        <v>20878.560000000001</v>
      </c>
      <c r="K279" s="116"/>
      <c r="L279" s="192"/>
      <c r="M279" s="208"/>
      <c r="N279" s="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pans="1:25" ht="36.9" customHeight="1">
      <c r="A280" s="1"/>
      <c r="B280" s="221"/>
      <c r="C280" s="44"/>
      <c r="D280" s="44"/>
      <c r="E280" s="51"/>
      <c r="F280" s="51"/>
      <c r="G280" s="52"/>
      <c r="H280" s="35"/>
      <c r="I280" s="187"/>
      <c r="J280" s="188"/>
      <c r="K280" s="189"/>
      <c r="L280" s="194"/>
      <c r="M280" s="211"/>
      <c r="N280" s="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pans="1:25" ht="36.6" customHeight="1" thickBot="1">
      <c r="A281" s="1"/>
      <c r="B281" s="159"/>
      <c r="C281" s="162"/>
      <c r="D281" s="162"/>
      <c r="E281" s="163"/>
      <c r="F281" s="163"/>
      <c r="G281" s="164"/>
      <c r="H281" s="106"/>
      <c r="I281" s="172" t="s">
        <v>196</v>
      </c>
      <c r="J281" s="178"/>
      <c r="K281" s="178"/>
      <c r="L281" s="178"/>
      <c r="M281" s="218"/>
      <c r="N281" s="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pans="1:25" ht="30" customHeight="1">
      <c r="A282" s="1"/>
      <c r="B282" s="222"/>
      <c r="C282" s="180"/>
      <c r="D282" s="180"/>
      <c r="E282" s="180"/>
      <c r="F282" s="180"/>
      <c r="G282" s="21"/>
      <c r="H282" s="21"/>
      <c r="I282" s="24"/>
      <c r="J282" s="25"/>
      <c r="K282" s="223"/>
      <c r="L282" s="223"/>
      <c r="M282" s="27"/>
      <c r="N282" s="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spans="1:25" ht="12.75" customHeight="1">
      <c r="A283" s="1"/>
      <c r="B283" s="224"/>
      <c r="C283" s="225"/>
      <c r="D283" s="226"/>
      <c r="E283" s="21"/>
      <c r="F283" s="21"/>
      <c r="G283" s="21"/>
      <c r="H283" s="21"/>
      <c r="I283" s="24"/>
      <c r="J283" s="227"/>
      <c r="K283" s="26"/>
      <c r="L283" s="27"/>
      <c r="M283" s="27"/>
      <c r="N283" s="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spans="1:25" ht="12.75" customHeight="1">
      <c r="A284" s="1"/>
      <c r="B284" s="228" t="s">
        <v>197</v>
      </c>
      <c r="C284" s="1"/>
      <c r="D284" s="229"/>
      <c r="E284" s="229"/>
      <c r="F284" s="229"/>
      <c r="G284" s="229"/>
      <c r="H284" s="229"/>
      <c r="I284" s="24"/>
      <c r="J284" s="49"/>
      <c r="K284" s="26"/>
      <c r="L284" s="14"/>
      <c r="M284" s="15"/>
      <c r="N284" s="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spans="1:25" ht="12.75" customHeight="1">
      <c r="A285" s="1"/>
      <c r="B285" s="230" t="s">
        <v>198</v>
      </c>
      <c r="C285" s="231"/>
      <c r="D285" s="229"/>
      <c r="E285" s="229"/>
      <c r="F285" s="229"/>
      <c r="G285" s="229"/>
      <c r="H285" s="229"/>
      <c r="I285" s="24"/>
      <c r="J285" s="49"/>
      <c r="K285" s="26"/>
      <c r="L285" s="14"/>
      <c r="M285" s="15"/>
      <c r="N285" s="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spans="1:25" ht="12.75" customHeight="1">
      <c r="A286" s="1"/>
      <c r="B286" s="232" t="s">
        <v>199</v>
      </c>
      <c r="C286" s="232"/>
      <c r="D286" s="232"/>
      <c r="E286" s="232"/>
      <c r="F286" s="232"/>
      <c r="G286" s="232"/>
      <c r="H286" s="232"/>
      <c r="I286" s="233"/>
      <c r="J286" s="234"/>
      <c r="K286" s="234"/>
      <c r="L286" s="235"/>
      <c r="M286" s="15"/>
      <c r="N286" s="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spans="1:25" ht="12.75" customHeight="1">
      <c r="A287" s="1"/>
      <c r="B287" s="231" t="s">
        <v>200</v>
      </c>
      <c r="C287" s="1"/>
      <c r="D287" s="229"/>
      <c r="E287" s="229"/>
      <c r="F287" s="229"/>
      <c r="G287" s="229"/>
      <c r="H287" s="229"/>
      <c r="I287" s="24"/>
      <c r="J287" s="49"/>
      <c r="K287" s="26"/>
      <c r="L287" s="14"/>
      <c r="M287" s="15"/>
      <c r="N287" s="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</row>
    <row r="288" spans="1:25" ht="12.75" customHeight="1">
      <c r="A288" s="1"/>
      <c r="B288" s="231" t="s">
        <v>201</v>
      </c>
      <c r="C288" s="1"/>
      <c r="D288" s="1"/>
      <c r="E288" s="1"/>
      <c r="F288" s="1"/>
      <c r="G288" s="1"/>
      <c r="H288" s="1"/>
      <c r="I288" s="236"/>
      <c r="J288" s="237"/>
      <c r="K288" s="15"/>
      <c r="L288" s="21"/>
      <c r="M288" s="15"/>
      <c r="N288" s="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</row>
    <row r="289" spans="1:25" ht="12.75" customHeight="1">
      <c r="A289" s="1"/>
      <c r="B289" s="231"/>
      <c r="C289" s="231" t="s">
        <v>202</v>
      </c>
      <c r="D289" s="1"/>
      <c r="E289" s="1"/>
      <c r="F289" s="1"/>
      <c r="G289" s="1"/>
      <c r="H289" s="1"/>
      <c r="I289" s="236"/>
      <c r="J289" s="237"/>
      <c r="K289" s="15"/>
      <c r="L289" s="21"/>
      <c r="M289" s="15"/>
      <c r="N289" s="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</row>
    <row r="290" spans="1:25" ht="12.75" customHeight="1">
      <c r="A290" s="1"/>
      <c r="B290" s="231" t="s">
        <v>203</v>
      </c>
      <c r="C290" s="238"/>
      <c r="D290" s="229"/>
      <c r="E290" s="229"/>
      <c r="F290" s="229"/>
      <c r="G290" s="229"/>
      <c r="H290" s="229"/>
      <c r="I290" s="24"/>
      <c r="J290" s="49"/>
      <c r="K290" s="26"/>
      <c r="L290" s="14"/>
      <c r="M290" s="15"/>
      <c r="N290" s="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spans="1:25" ht="12.75" customHeight="1">
      <c r="A291" s="1"/>
      <c r="B291" s="228" t="s">
        <v>204</v>
      </c>
      <c r="C291" s="239"/>
      <c r="D291" s="240"/>
      <c r="E291" s="240"/>
      <c r="F291" s="240"/>
      <c r="G291" s="240"/>
      <c r="H291" s="240"/>
      <c r="I291" s="240"/>
      <c r="J291" s="241"/>
      <c r="K291" s="242"/>
      <c r="L291" s="14"/>
      <c r="M291" s="15"/>
      <c r="N291" s="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spans="1:25" ht="12.75" customHeight="1">
      <c r="A292" s="1"/>
      <c r="B292" s="230" t="s">
        <v>205</v>
      </c>
      <c r="C292" s="231"/>
      <c r="D292" s="243"/>
      <c r="E292" s="243"/>
      <c r="F292" s="243"/>
      <c r="G292" s="243"/>
      <c r="H292" s="243"/>
      <c r="I292" s="243"/>
      <c r="J292" s="244"/>
      <c r="K292" s="245"/>
      <c r="L292" s="14"/>
      <c r="M292" s="15"/>
      <c r="N292" s="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ht="12.75" customHeight="1">
      <c r="A293" s="1"/>
      <c r="B293" s="231" t="s">
        <v>206</v>
      </c>
      <c r="C293" s="231"/>
      <c r="D293" s="243"/>
      <c r="E293" s="243"/>
      <c r="F293" s="243"/>
      <c r="G293" s="243"/>
      <c r="H293" s="243"/>
      <c r="I293" s="243"/>
      <c r="J293" s="244"/>
      <c r="K293" s="245"/>
      <c r="L293" s="14"/>
      <c r="M293" s="15"/>
      <c r="N293" s="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spans="1:25" ht="12.75" customHeight="1">
      <c r="A294" s="1"/>
      <c r="B294" s="228"/>
      <c r="C294" s="231"/>
      <c r="D294" s="243"/>
      <c r="E294" s="243"/>
      <c r="F294" s="243"/>
      <c r="G294" s="243"/>
      <c r="H294" s="243"/>
      <c r="I294" s="243"/>
      <c r="J294" s="244"/>
      <c r="K294" s="245"/>
      <c r="L294" s="14"/>
      <c r="M294" s="15"/>
      <c r="N294" s="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spans="1:25" ht="12.75" customHeight="1">
      <c r="A295" s="1"/>
      <c r="B295" s="228" t="s">
        <v>207</v>
      </c>
      <c r="C295" s="231"/>
      <c r="D295" s="243"/>
      <c r="E295" s="243"/>
      <c r="F295" s="243"/>
      <c r="G295" s="243"/>
      <c r="H295" s="243"/>
      <c r="I295" s="243"/>
      <c r="J295" s="244"/>
      <c r="K295" s="245"/>
      <c r="L295" s="14"/>
      <c r="M295" s="15"/>
      <c r="N295" s="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spans="1:25" ht="28.5" customHeight="1">
      <c r="A296" s="1"/>
      <c r="B296" s="246" t="s">
        <v>208</v>
      </c>
      <c r="C296" s="8"/>
      <c r="D296" s="8"/>
      <c r="E296" s="8"/>
      <c r="F296" s="8"/>
      <c r="G296" s="8"/>
      <c r="H296" s="8"/>
      <c r="I296" s="8"/>
      <c r="J296" s="8"/>
      <c r="K296" s="8"/>
      <c r="L296" s="14"/>
      <c r="M296" s="15"/>
      <c r="N296" s="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pans="1:25" ht="12.75" customHeight="1">
      <c r="A297" s="1"/>
      <c r="B297" s="228"/>
      <c r="C297" s="231"/>
      <c r="D297" s="243"/>
      <c r="E297" s="243"/>
      <c r="F297" s="243"/>
      <c r="G297" s="243"/>
      <c r="H297" s="243"/>
      <c r="I297" s="243"/>
      <c r="J297" s="244"/>
      <c r="K297" s="245"/>
      <c r="L297" s="14"/>
      <c r="M297" s="15"/>
      <c r="N297" s="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pans="1:25" ht="12.75" customHeight="1">
      <c r="A298" s="1"/>
      <c r="B298" s="247"/>
      <c r="C298" s="248" t="s">
        <v>209</v>
      </c>
      <c r="D298" s="8"/>
      <c r="E298" s="8"/>
      <c r="F298" s="8"/>
      <c r="G298" s="8"/>
      <c r="H298" s="8"/>
      <c r="I298" s="8"/>
      <c r="J298" s="8"/>
      <c r="K298" s="247"/>
      <c r="L298" s="249"/>
      <c r="M298" s="249"/>
      <c r="N298" s="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pans="1:25" ht="15" customHeight="1">
      <c r="A299" s="1"/>
      <c r="B299" s="250" t="s">
        <v>210</v>
      </c>
      <c r="C299" s="8"/>
      <c r="D299" s="8"/>
      <c r="E299" s="8"/>
      <c r="F299" s="8"/>
      <c r="G299" s="8"/>
      <c r="H299" s="8"/>
      <c r="I299" s="8"/>
      <c r="J299" s="8"/>
      <c r="K299" s="8"/>
      <c r="L299" s="251"/>
      <c r="M299" s="251"/>
      <c r="N299" s="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pans="1:25" ht="22.5" customHeight="1">
      <c r="A300" s="1"/>
      <c r="B300" s="252"/>
      <c r="C300" s="8"/>
      <c r="D300" s="8"/>
      <c r="E300" s="8"/>
      <c r="F300" s="8"/>
      <c r="G300" s="8"/>
      <c r="H300" s="8"/>
      <c r="I300" s="8"/>
      <c r="J300" s="8"/>
      <c r="K300" s="8"/>
      <c r="L300" s="14"/>
      <c r="M300" s="15"/>
      <c r="N300" s="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pans="1:25" ht="12.75" customHeight="1">
      <c r="A301" s="1"/>
      <c r="B301" s="1"/>
      <c r="C301" s="1"/>
      <c r="D301" s="21"/>
      <c r="E301" s="21"/>
      <c r="F301" s="21"/>
      <c r="G301" s="21"/>
      <c r="H301" s="21"/>
      <c r="I301" s="17"/>
      <c r="J301" s="18"/>
      <c r="K301" s="19"/>
      <c r="L301" s="14"/>
      <c r="M301" s="15"/>
      <c r="N301" s="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pans="1:25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pans="1:25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pans="1:25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pans="1:25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pans="1:25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pans="1:25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pans="1:25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pans="1:25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pans="1:25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pans="1:25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</row>
    <row r="313" spans="1:25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</row>
    <row r="314" spans="1:25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</row>
    <row r="315" spans="1:25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</row>
    <row r="316" spans="1:25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</row>
    <row r="317" spans="1:25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</row>
    <row r="318" spans="1:25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</row>
    <row r="319" spans="1:25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</row>
    <row r="320" spans="1:25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</row>
    <row r="321" spans="1:25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</row>
    <row r="322" spans="1:25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25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</row>
    <row r="324" spans="1:25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</row>
    <row r="325" spans="1:25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</row>
    <row r="326" spans="1:25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</row>
    <row r="327" spans="1:25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</row>
    <row r="328" spans="1:25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</row>
    <row r="329" spans="1:25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</row>
    <row r="330" spans="1:25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</row>
    <row r="331" spans="1:25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</row>
    <row r="332" spans="1:25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</row>
    <row r="333" spans="1:25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</row>
    <row r="334" spans="1:25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</row>
    <row r="335" spans="1:25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</row>
    <row r="336" spans="1:25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</row>
    <row r="337" spans="1:25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</row>
    <row r="338" spans="1:25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</row>
    <row r="339" spans="1:25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</row>
    <row r="340" spans="1:25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</row>
    <row r="341" spans="1:25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</row>
    <row r="342" spans="1:25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</row>
    <row r="343" spans="1:25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</row>
    <row r="344" spans="1:25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</row>
    <row r="345" spans="1:25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</row>
    <row r="347" spans="1:25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</row>
    <row r="348" spans="1:25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</row>
    <row r="349" spans="1:25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</row>
    <row r="350" spans="1:25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</row>
    <row r="351" spans="1:25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</row>
    <row r="352" spans="1:25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</row>
    <row r="353" spans="1:25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</row>
    <row r="354" spans="1:25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</row>
    <row r="355" spans="1:25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</row>
    <row r="356" spans="1:25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</row>
    <row r="357" spans="1:25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</row>
    <row r="358" spans="1:25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</row>
    <row r="359" spans="1:25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</row>
    <row r="360" spans="1:25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</row>
    <row r="361" spans="1:25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</row>
    <row r="362" spans="1:25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</row>
    <row r="363" spans="1:25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</row>
    <row r="364" spans="1:25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</row>
    <row r="365" spans="1:25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</row>
    <row r="366" spans="1:25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</row>
    <row r="367" spans="1:25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</row>
    <row r="368" spans="1:25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</row>
    <row r="369" spans="1:25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</row>
    <row r="370" spans="1:25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</row>
    <row r="371" spans="1:25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</row>
    <row r="372" spans="1:25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</row>
    <row r="373" spans="1:25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</row>
    <row r="374" spans="1:25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</row>
    <row r="375" spans="1:25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</row>
    <row r="376" spans="1:25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</row>
    <row r="377" spans="1:25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</row>
    <row r="378" spans="1:25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</row>
    <row r="379" spans="1:25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</row>
    <row r="381" spans="1:25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</row>
    <row r="382" spans="1:25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</row>
    <row r="383" spans="1:25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</row>
    <row r="384" spans="1:25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</row>
    <row r="385" spans="1:25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</row>
    <row r="386" spans="1:25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</row>
    <row r="387" spans="1:25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</row>
    <row r="388" spans="1:25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</row>
    <row r="389" spans="1:25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</row>
    <row r="390" spans="1:25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</row>
    <row r="391" spans="1:25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</row>
    <row r="392" spans="1:25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</row>
    <row r="393" spans="1:25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</row>
    <row r="394" spans="1:25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</row>
    <row r="395" spans="1:25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</row>
    <row r="396" spans="1:25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</row>
    <row r="397" spans="1:25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</row>
    <row r="398" spans="1:25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</row>
    <row r="399" spans="1:25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</row>
    <row r="400" spans="1:25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</row>
    <row r="401" spans="1:25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</row>
    <row r="402" spans="1:25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</row>
    <row r="403" spans="1:25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</row>
    <row r="404" spans="1:25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</row>
    <row r="405" spans="1:25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</row>
    <row r="406" spans="1:25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</row>
    <row r="407" spans="1:25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</row>
    <row r="408" spans="1:25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</row>
    <row r="409" spans="1:25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</row>
    <row r="410" spans="1:25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</row>
    <row r="411" spans="1:25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</row>
    <row r="412" spans="1:25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</row>
    <row r="413" spans="1:25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</row>
    <row r="414" spans="1:25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</row>
    <row r="415" spans="1:25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</row>
    <row r="416" spans="1:25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</row>
    <row r="417" spans="1:25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</row>
    <row r="418" spans="1:25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</row>
    <row r="419" spans="1:25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</row>
    <row r="420" spans="1:25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</row>
    <row r="421" spans="1:25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</row>
    <row r="422" spans="1:25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</row>
    <row r="423" spans="1:25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</row>
    <row r="424" spans="1:25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</row>
    <row r="425" spans="1:25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</row>
    <row r="426" spans="1:25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</row>
    <row r="427" spans="1:25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</row>
    <row r="428" spans="1:25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</row>
    <row r="429" spans="1:25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</row>
    <row r="430" spans="1:25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</row>
    <row r="431" spans="1:25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</row>
    <row r="432" spans="1:25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</row>
    <row r="433" spans="1:25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</row>
    <row r="434" spans="1:25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</row>
    <row r="435" spans="1:25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</row>
    <row r="436" spans="1:25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</row>
    <row r="437" spans="1:25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</row>
    <row r="438" spans="1:25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</row>
    <row r="439" spans="1:25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</row>
    <row r="440" spans="1:25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</row>
    <row r="441" spans="1:25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</row>
    <row r="442" spans="1:25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</row>
    <row r="443" spans="1:25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</row>
    <row r="444" spans="1:25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</row>
    <row r="445" spans="1:25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</row>
    <row r="446" spans="1:25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</row>
    <row r="447" spans="1:25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</row>
    <row r="448" spans="1:25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</row>
    <row r="449" spans="1:25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</row>
    <row r="450" spans="1:25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</row>
    <row r="451" spans="1:25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</row>
    <row r="452" spans="1:25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</row>
    <row r="453" spans="1:25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</row>
    <row r="454" spans="1:25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</row>
    <row r="455" spans="1:25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</row>
    <row r="456" spans="1:25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</row>
    <row r="457" spans="1:25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</row>
    <row r="458" spans="1:25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</row>
    <row r="459" spans="1:25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</row>
    <row r="460" spans="1:25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</row>
    <row r="461" spans="1:25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</row>
    <row r="462" spans="1:25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</row>
    <row r="463" spans="1:25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</row>
    <row r="464" spans="1:25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</row>
    <row r="465" spans="1:25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</row>
    <row r="466" spans="1:25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</row>
    <row r="467" spans="1:25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</row>
    <row r="468" spans="1:25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</row>
    <row r="469" spans="1:25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</row>
    <row r="470" spans="1:25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</row>
    <row r="471" spans="1:25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</row>
    <row r="472" spans="1:25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</row>
    <row r="473" spans="1:25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</row>
    <row r="474" spans="1:25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</row>
    <row r="475" spans="1:25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</row>
    <row r="476" spans="1:25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</row>
    <row r="477" spans="1:25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</row>
    <row r="478" spans="1:25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</row>
    <row r="479" spans="1:25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</row>
    <row r="480" spans="1:25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</row>
    <row r="481" spans="1:25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</row>
    <row r="482" spans="1:25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</row>
    <row r="483" spans="1:25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</row>
    <row r="484" spans="1:25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</row>
    <row r="485" spans="1:25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</row>
    <row r="486" spans="1:25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</row>
    <row r="487" spans="1:25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</row>
    <row r="488" spans="1:25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</row>
    <row r="489" spans="1:25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</row>
    <row r="490" spans="1:25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</row>
    <row r="491" spans="1:25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</row>
    <row r="492" spans="1:25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</row>
    <row r="493" spans="1:25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</row>
    <row r="494" spans="1:25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</row>
    <row r="495" spans="1:25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</row>
    <row r="496" spans="1:25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</row>
    <row r="497" spans="1:25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</row>
    <row r="498" spans="1:25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</row>
    <row r="499" spans="1:25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</row>
    <row r="500" spans="1:25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</row>
    <row r="501" spans="1:25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</row>
    <row r="502" spans="1:25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</row>
    <row r="503" spans="1:25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</row>
    <row r="504" spans="1:25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</row>
    <row r="505" spans="1:25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</row>
    <row r="506" spans="1:25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</row>
    <row r="507" spans="1:25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</row>
    <row r="508" spans="1:25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</row>
    <row r="509" spans="1:25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</row>
    <row r="510" spans="1:25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</row>
    <row r="511" spans="1:25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</row>
    <row r="512" spans="1:25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</row>
    <row r="513" spans="1:25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</row>
    <row r="514" spans="1:25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</row>
    <row r="515" spans="1:25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</row>
    <row r="516" spans="1:25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</row>
    <row r="517" spans="1:25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</row>
    <row r="518" spans="1:25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</row>
    <row r="519" spans="1:25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</row>
    <row r="520" spans="1:25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</row>
    <row r="521" spans="1:25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</row>
    <row r="522" spans="1:25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</row>
    <row r="523" spans="1:25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</row>
    <row r="524" spans="1:25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</row>
    <row r="525" spans="1:25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</row>
    <row r="526" spans="1:25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</row>
    <row r="527" spans="1:25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</row>
    <row r="528" spans="1:25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</row>
    <row r="529" spans="1:25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</row>
    <row r="530" spans="1:25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</row>
    <row r="531" spans="1:25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</row>
    <row r="532" spans="1:25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</row>
    <row r="533" spans="1:25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</row>
    <row r="534" spans="1:25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</row>
    <row r="535" spans="1:25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</row>
    <row r="536" spans="1:25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</row>
    <row r="537" spans="1:25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</row>
    <row r="538" spans="1:25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</row>
    <row r="539" spans="1:25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</row>
    <row r="540" spans="1:25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</row>
    <row r="541" spans="1:25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</row>
    <row r="542" spans="1:25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</row>
    <row r="543" spans="1:25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</row>
    <row r="544" spans="1:25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</row>
    <row r="545" spans="1:25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</row>
    <row r="546" spans="1:25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</row>
    <row r="547" spans="1:25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</row>
    <row r="548" spans="1:25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</row>
    <row r="549" spans="1:25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</row>
    <row r="550" spans="1:25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</row>
    <row r="551" spans="1:25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</row>
    <row r="552" spans="1:25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</row>
    <row r="553" spans="1:25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</row>
    <row r="554" spans="1:25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</row>
    <row r="555" spans="1:25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</row>
    <row r="556" spans="1:25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</row>
    <row r="557" spans="1:25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</row>
    <row r="558" spans="1:25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</row>
    <row r="559" spans="1:25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</row>
    <row r="560" spans="1:25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</row>
    <row r="561" spans="1:25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</row>
    <row r="562" spans="1:25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</row>
    <row r="563" spans="1:25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</row>
    <row r="564" spans="1:25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</row>
    <row r="565" spans="1:25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</row>
    <row r="566" spans="1:25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</row>
    <row r="567" spans="1:25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</row>
    <row r="568" spans="1:25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</row>
    <row r="569" spans="1:25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</row>
    <row r="570" spans="1:25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</row>
    <row r="571" spans="1:25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</row>
    <row r="572" spans="1:25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</row>
    <row r="573" spans="1:25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</row>
    <row r="574" spans="1:25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</row>
    <row r="575" spans="1:25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</row>
    <row r="576" spans="1:25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</row>
    <row r="577" spans="1:25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</row>
    <row r="578" spans="1:25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</row>
    <row r="579" spans="1:25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</row>
    <row r="580" spans="1:25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</row>
    <row r="581" spans="1:25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</row>
    <row r="582" spans="1:25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</row>
    <row r="583" spans="1:25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</row>
    <row r="584" spans="1:25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</row>
    <row r="585" spans="1:25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</row>
    <row r="586" spans="1:25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</row>
    <row r="587" spans="1:25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</row>
    <row r="588" spans="1:25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</row>
    <row r="589" spans="1:25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</row>
    <row r="590" spans="1:25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</row>
    <row r="591" spans="1:25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</row>
    <row r="592" spans="1:25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</row>
    <row r="593" spans="1:25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</row>
    <row r="594" spans="1:25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</row>
    <row r="595" spans="1:25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</row>
    <row r="596" spans="1:25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</row>
    <row r="597" spans="1:25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</row>
    <row r="598" spans="1:25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</row>
    <row r="599" spans="1:25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</row>
    <row r="600" spans="1:25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</row>
    <row r="601" spans="1:25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</row>
    <row r="602" spans="1:25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</row>
    <row r="603" spans="1:25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</row>
    <row r="604" spans="1:25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</row>
    <row r="605" spans="1:25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</row>
    <row r="606" spans="1:25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</row>
    <row r="607" spans="1:25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</row>
    <row r="608" spans="1:25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</row>
    <row r="609" spans="1:25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</row>
    <row r="610" spans="1:25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</row>
    <row r="611" spans="1:25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</row>
    <row r="612" spans="1:25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</row>
    <row r="613" spans="1:25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</row>
    <row r="614" spans="1:25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</row>
    <row r="615" spans="1:25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</row>
    <row r="616" spans="1:25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</row>
    <row r="617" spans="1:25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</row>
    <row r="618" spans="1:25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</row>
    <row r="619" spans="1:25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</row>
    <row r="620" spans="1:25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</row>
    <row r="621" spans="1:25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</row>
    <row r="622" spans="1:25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</row>
    <row r="623" spans="1:25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</row>
    <row r="624" spans="1:25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</row>
    <row r="625" spans="1:25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</row>
    <row r="626" spans="1:25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</row>
    <row r="627" spans="1:25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</row>
    <row r="628" spans="1:25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</row>
    <row r="629" spans="1:25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</row>
    <row r="630" spans="1:25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</row>
    <row r="631" spans="1:25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</row>
    <row r="632" spans="1:25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</row>
    <row r="633" spans="1:25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</row>
    <row r="634" spans="1:25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</row>
    <row r="635" spans="1:25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</row>
    <row r="636" spans="1:25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</row>
    <row r="637" spans="1:25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</row>
    <row r="638" spans="1:25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</row>
    <row r="639" spans="1:25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</row>
    <row r="640" spans="1:25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</row>
    <row r="641" spans="1:25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</row>
    <row r="642" spans="1:25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</row>
    <row r="643" spans="1:25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</row>
    <row r="644" spans="1:25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</row>
    <row r="645" spans="1:25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</row>
    <row r="646" spans="1:25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</row>
    <row r="647" spans="1:25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</row>
    <row r="648" spans="1:25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</row>
    <row r="649" spans="1:25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</row>
    <row r="650" spans="1:25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</row>
    <row r="651" spans="1:25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</row>
    <row r="652" spans="1:25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</row>
    <row r="653" spans="1:25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</row>
    <row r="654" spans="1:25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</row>
    <row r="655" spans="1:25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</row>
    <row r="656" spans="1:25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</row>
    <row r="657" spans="1:25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</row>
    <row r="658" spans="1:25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</row>
    <row r="659" spans="1:25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</row>
    <row r="660" spans="1:25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</row>
    <row r="661" spans="1:25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</row>
    <row r="662" spans="1:25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</row>
    <row r="663" spans="1:25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</row>
    <row r="664" spans="1:25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</row>
    <row r="665" spans="1:25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</row>
    <row r="666" spans="1:25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</row>
    <row r="667" spans="1:25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</row>
    <row r="668" spans="1:25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</row>
    <row r="669" spans="1:25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</row>
    <row r="670" spans="1:25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</row>
    <row r="671" spans="1:25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</row>
    <row r="672" spans="1:25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</row>
    <row r="673" spans="1:25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</row>
    <row r="674" spans="1:25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</row>
    <row r="675" spans="1:25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</row>
    <row r="676" spans="1:25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</row>
    <row r="677" spans="1:25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</row>
    <row r="678" spans="1:25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</row>
    <row r="679" spans="1:25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</row>
    <row r="680" spans="1:25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</row>
    <row r="681" spans="1:25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</row>
    <row r="682" spans="1:25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</row>
    <row r="683" spans="1:25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</row>
    <row r="684" spans="1:25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</row>
    <row r="685" spans="1:25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</row>
    <row r="686" spans="1:25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</row>
    <row r="687" spans="1:25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</row>
    <row r="688" spans="1:25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</row>
    <row r="689" spans="1:25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</row>
    <row r="690" spans="1:25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</row>
    <row r="691" spans="1:25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</row>
    <row r="692" spans="1:25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</row>
    <row r="693" spans="1:25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</row>
    <row r="694" spans="1:25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</row>
    <row r="695" spans="1:25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</row>
    <row r="696" spans="1:25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</row>
    <row r="697" spans="1:25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</row>
    <row r="698" spans="1:25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</row>
    <row r="699" spans="1:25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</row>
    <row r="700" spans="1:25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</row>
    <row r="701" spans="1:25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</row>
    <row r="702" spans="1:25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</row>
    <row r="703" spans="1:25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</row>
    <row r="704" spans="1:25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</row>
    <row r="705" spans="1:25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</row>
    <row r="706" spans="1:25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</row>
    <row r="707" spans="1:25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</row>
    <row r="708" spans="1:25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</row>
    <row r="709" spans="1:25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</row>
    <row r="710" spans="1:25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</row>
    <row r="711" spans="1:25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</row>
    <row r="712" spans="1:25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</row>
    <row r="713" spans="1:25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</row>
    <row r="714" spans="1:25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</row>
    <row r="715" spans="1:25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</row>
    <row r="716" spans="1:25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</row>
    <row r="717" spans="1:25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</row>
    <row r="718" spans="1:25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</row>
    <row r="719" spans="1:25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</row>
    <row r="720" spans="1:25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</row>
    <row r="721" spans="1:25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</row>
    <row r="722" spans="1:25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</row>
    <row r="723" spans="1:25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</row>
    <row r="724" spans="1:25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</row>
    <row r="725" spans="1:25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</row>
    <row r="726" spans="1:25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</row>
    <row r="727" spans="1:25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</row>
    <row r="728" spans="1:25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</row>
    <row r="729" spans="1:25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</row>
    <row r="730" spans="1:25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</row>
    <row r="731" spans="1:25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</row>
    <row r="732" spans="1:25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</row>
    <row r="733" spans="1:25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</row>
    <row r="734" spans="1:25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</row>
    <row r="735" spans="1:25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</row>
    <row r="736" spans="1:25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</row>
    <row r="737" spans="1:25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</row>
    <row r="738" spans="1:25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</row>
    <row r="739" spans="1:25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</row>
    <row r="740" spans="1:25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</row>
    <row r="741" spans="1:25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</row>
    <row r="742" spans="1:25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</row>
    <row r="743" spans="1:25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</row>
    <row r="744" spans="1:25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</row>
    <row r="745" spans="1:25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</row>
    <row r="746" spans="1:25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</row>
    <row r="747" spans="1:25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</row>
    <row r="748" spans="1:25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</row>
    <row r="749" spans="1:25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</row>
    <row r="750" spans="1:25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</row>
    <row r="751" spans="1:25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</row>
    <row r="752" spans="1:25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</row>
    <row r="753" spans="1:25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</row>
    <row r="754" spans="1:25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</row>
    <row r="755" spans="1:25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</row>
    <row r="756" spans="1:25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</row>
    <row r="757" spans="1:25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</row>
    <row r="758" spans="1:25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</row>
    <row r="759" spans="1:25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</row>
    <row r="760" spans="1:25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</row>
    <row r="761" spans="1:25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</row>
    <row r="762" spans="1:25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</row>
    <row r="763" spans="1:25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</row>
    <row r="764" spans="1:25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</row>
    <row r="765" spans="1:25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</row>
    <row r="766" spans="1:25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</row>
    <row r="767" spans="1:25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</row>
    <row r="768" spans="1:25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</row>
    <row r="769" spans="1:25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</row>
    <row r="770" spans="1:25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</row>
    <row r="771" spans="1:25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</row>
    <row r="772" spans="1:25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</row>
    <row r="773" spans="1:25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</row>
    <row r="774" spans="1:25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</row>
    <row r="775" spans="1:25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</row>
    <row r="776" spans="1:25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</row>
    <row r="777" spans="1:25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</row>
    <row r="778" spans="1:25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</row>
    <row r="779" spans="1:25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</row>
    <row r="780" spans="1:25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</row>
    <row r="781" spans="1:25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</row>
    <row r="782" spans="1:25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</row>
    <row r="783" spans="1:25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</row>
    <row r="784" spans="1:25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</row>
    <row r="785" spans="1:25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</row>
    <row r="786" spans="1:25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</row>
    <row r="787" spans="1:25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</row>
    <row r="788" spans="1:25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</row>
    <row r="789" spans="1:25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</row>
    <row r="790" spans="1:25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</row>
    <row r="791" spans="1:25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</row>
    <row r="792" spans="1:25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</row>
    <row r="793" spans="1:25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</row>
    <row r="794" spans="1:25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</row>
    <row r="795" spans="1:25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</row>
    <row r="796" spans="1:25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</row>
    <row r="797" spans="1:25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</row>
    <row r="798" spans="1:25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</row>
    <row r="799" spans="1:25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</row>
    <row r="800" spans="1:25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</row>
    <row r="801" spans="1:25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</row>
    <row r="802" spans="1:25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</row>
    <row r="803" spans="1:25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</row>
    <row r="804" spans="1:25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</row>
    <row r="805" spans="1:25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</row>
    <row r="806" spans="1:25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</row>
    <row r="807" spans="1:25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</row>
    <row r="808" spans="1:25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</row>
    <row r="809" spans="1:25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</row>
    <row r="810" spans="1:25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</row>
    <row r="811" spans="1:25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</row>
    <row r="812" spans="1:25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</row>
    <row r="813" spans="1:25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</row>
    <row r="814" spans="1:25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</row>
    <row r="815" spans="1:25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</row>
    <row r="816" spans="1:25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</row>
    <row r="817" spans="1:25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</row>
    <row r="818" spans="1:25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</row>
    <row r="819" spans="1:25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</row>
    <row r="820" spans="1:25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</row>
    <row r="821" spans="1:25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</row>
    <row r="822" spans="1:25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</row>
    <row r="823" spans="1:25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</row>
    <row r="824" spans="1:25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</row>
    <row r="825" spans="1:25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</row>
    <row r="826" spans="1:25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</row>
    <row r="827" spans="1:25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</row>
    <row r="828" spans="1:25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</row>
    <row r="829" spans="1:25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</row>
    <row r="830" spans="1:25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</row>
    <row r="831" spans="1:25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</row>
    <row r="832" spans="1:25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</row>
    <row r="833" spans="1:25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</row>
    <row r="834" spans="1:25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</row>
    <row r="835" spans="1:25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</row>
    <row r="836" spans="1:25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</row>
    <row r="837" spans="1:25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</row>
    <row r="838" spans="1:25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</row>
    <row r="839" spans="1:25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</row>
    <row r="840" spans="1:25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</row>
    <row r="841" spans="1:25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</row>
    <row r="842" spans="1:25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</row>
    <row r="843" spans="1:25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</row>
    <row r="844" spans="1:25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</row>
    <row r="845" spans="1:25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</row>
    <row r="846" spans="1:25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</row>
    <row r="847" spans="1:25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</row>
    <row r="848" spans="1:25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</row>
    <row r="849" spans="1:25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</row>
    <row r="850" spans="1:25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</row>
    <row r="851" spans="1:25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</row>
    <row r="852" spans="1:25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</row>
    <row r="853" spans="1:25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</row>
    <row r="854" spans="1:25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</row>
    <row r="855" spans="1:25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</row>
    <row r="856" spans="1:25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</row>
    <row r="857" spans="1:25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</row>
    <row r="858" spans="1:25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</row>
    <row r="859" spans="1:25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</row>
    <row r="860" spans="1:25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</row>
    <row r="861" spans="1:25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</row>
    <row r="862" spans="1:25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</row>
    <row r="863" spans="1:25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</row>
    <row r="864" spans="1:25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</row>
    <row r="865" spans="1:25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</row>
    <row r="866" spans="1:25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</row>
    <row r="867" spans="1:25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</row>
    <row r="868" spans="1:25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</row>
    <row r="869" spans="1:25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</row>
    <row r="870" spans="1:25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</row>
    <row r="871" spans="1:25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</row>
    <row r="872" spans="1:25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</row>
    <row r="873" spans="1:25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</row>
    <row r="874" spans="1:25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</row>
    <row r="875" spans="1:25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</row>
    <row r="876" spans="1:25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</row>
    <row r="877" spans="1:25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</row>
    <row r="878" spans="1:25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</row>
    <row r="879" spans="1:25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</row>
    <row r="880" spans="1:25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</row>
    <row r="881" spans="1:25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</row>
    <row r="882" spans="1:25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</row>
    <row r="883" spans="1:25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</row>
    <row r="884" spans="1:25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</row>
    <row r="885" spans="1:25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</row>
    <row r="886" spans="1:25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</row>
    <row r="887" spans="1:25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</row>
    <row r="888" spans="1:25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</row>
    <row r="889" spans="1:25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</row>
    <row r="890" spans="1:25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</row>
    <row r="891" spans="1:25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</row>
    <row r="892" spans="1:25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</row>
    <row r="893" spans="1:25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</row>
    <row r="894" spans="1:25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</row>
    <row r="895" spans="1:25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</row>
    <row r="896" spans="1:25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</row>
    <row r="897" spans="1:25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</row>
    <row r="898" spans="1:25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</row>
    <row r="899" spans="1:25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</row>
    <row r="900" spans="1:25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</row>
    <row r="901" spans="1:25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</row>
    <row r="902" spans="1:25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</row>
    <row r="903" spans="1:25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</row>
    <row r="904" spans="1:25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</row>
    <row r="905" spans="1:25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</row>
    <row r="906" spans="1:25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</row>
    <row r="907" spans="1:25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</row>
    <row r="908" spans="1:25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</row>
    <row r="909" spans="1:25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</row>
    <row r="910" spans="1:25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</row>
    <row r="911" spans="1:25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</row>
    <row r="912" spans="1:25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</row>
    <row r="913" spans="1:25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</row>
    <row r="914" spans="1:25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</row>
    <row r="915" spans="1:25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</row>
    <row r="916" spans="1:25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</row>
    <row r="917" spans="1:25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</row>
    <row r="918" spans="1:25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</row>
    <row r="919" spans="1:25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</row>
    <row r="920" spans="1:25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</row>
    <row r="921" spans="1:25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</row>
    <row r="922" spans="1:25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</row>
    <row r="923" spans="1:25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</row>
    <row r="924" spans="1:25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</row>
    <row r="925" spans="1:25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</row>
    <row r="926" spans="1:25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</row>
    <row r="927" spans="1:25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</row>
    <row r="928" spans="1:25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</row>
    <row r="929" spans="1:25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</row>
    <row r="930" spans="1:25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</row>
    <row r="931" spans="1:25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</row>
    <row r="932" spans="1:25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</row>
    <row r="933" spans="1:25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</row>
    <row r="934" spans="1:25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</row>
    <row r="935" spans="1:25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</row>
    <row r="936" spans="1:25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</row>
    <row r="937" spans="1:25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</row>
    <row r="938" spans="1:25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</row>
    <row r="939" spans="1:25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</row>
    <row r="940" spans="1:25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</row>
    <row r="941" spans="1:25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</row>
    <row r="942" spans="1:25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</row>
    <row r="943" spans="1:25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</row>
    <row r="944" spans="1:25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</row>
    <row r="945" spans="1:25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</row>
    <row r="946" spans="1:25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</row>
    <row r="947" spans="1:25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</row>
    <row r="948" spans="1:25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</row>
    <row r="949" spans="1:25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</row>
    <row r="950" spans="1:25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</row>
    <row r="951" spans="1:25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</row>
    <row r="952" spans="1:25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</row>
    <row r="953" spans="1:25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</row>
    <row r="954" spans="1:25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</row>
    <row r="955" spans="1:25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</row>
    <row r="956" spans="1:25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</row>
    <row r="957" spans="1:25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</row>
    <row r="958" spans="1:25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</row>
    <row r="959" spans="1:25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</row>
    <row r="960" spans="1:25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</row>
    <row r="961" spans="1:25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</row>
    <row r="962" spans="1:25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</row>
    <row r="963" spans="1:25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</row>
    <row r="964" spans="1:25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</row>
    <row r="965" spans="1:25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</row>
    <row r="966" spans="1:25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</row>
    <row r="967" spans="1:25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</row>
    <row r="968" spans="1:25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</row>
    <row r="969" spans="1:25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</row>
    <row r="970" spans="1:25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</row>
    <row r="971" spans="1:25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</row>
    <row r="972" spans="1:25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</row>
  </sheetData>
  <mergeCells count="819">
    <mergeCell ref="B296:K296"/>
    <mergeCell ref="C298:J298"/>
    <mergeCell ref="B299:K299"/>
    <mergeCell ref="B300:K300"/>
    <mergeCell ref="H279:H281"/>
    <mergeCell ref="J279:K279"/>
    <mergeCell ref="J280:K280"/>
    <mergeCell ref="I281:M281"/>
    <mergeCell ref="B282:F282"/>
    <mergeCell ref="K282:L282"/>
    <mergeCell ref="H276:H278"/>
    <mergeCell ref="J276:K276"/>
    <mergeCell ref="J277:K277"/>
    <mergeCell ref="I278:M278"/>
    <mergeCell ref="B279:B281"/>
    <mergeCell ref="C279:C281"/>
    <mergeCell ref="D279:D281"/>
    <mergeCell ref="E279:E281"/>
    <mergeCell ref="F279:F281"/>
    <mergeCell ref="G279:G281"/>
    <mergeCell ref="H273:H275"/>
    <mergeCell ref="J273:K273"/>
    <mergeCell ref="J274:K274"/>
    <mergeCell ref="I275:M275"/>
    <mergeCell ref="B276:B278"/>
    <mergeCell ref="C276:C278"/>
    <mergeCell ref="D276:D278"/>
    <mergeCell ref="E276:E278"/>
    <mergeCell ref="F276:F278"/>
    <mergeCell ref="G276:G278"/>
    <mergeCell ref="H270:H272"/>
    <mergeCell ref="J270:K270"/>
    <mergeCell ref="J271:K271"/>
    <mergeCell ref="I272:M272"/>
    <mergeCell ref="B273:B275"/>
    <mergeCell ref="C273:C275"/>
    <mergeCell ref="D273:D275"/>
    <mergeCell ref="E273:E275"/>
    <mergeCell ref="F273:F275"/>
    <mergeCell ref="G273:G275"/>
    <mergeCell ref="H267:H269"/>
    <mergeCell ref="J267:K267"/>
    <mergeCell ref="J268:K268"/>
    <mergeCell ref="I269:M269"/>
    <mergeCell ref="B270:B272"/>
    <mergeCell ref="C270:C272"/>
    <mergeCell ref="D270:D272"/>
    <mergeCell ref="E270:E272"/>
    <mergeCell ref="F270:F272"/>
    <mergeCell ref="G270:G272"/>
    <mergeCell ref="H264:H266"/>
    <mergeCell ref="J264:K264"/>
    <mergeCell ref="J265:K265"/>
    <mergeCell ref="I266:M266"/>
    <mergeCell ref="B267:B269"/>
    <mergeCell ref="C267:C269"/>
    <mergeCell ref="D267:D269"/>
    <mergeCell ref="E267:E269"/>
    <mergeCell ref="F267:F269"/>
    <mergeCell ref="G267:G269"/>
    <mergeCell ref="H261:H263"/>
    <mergeCell ref="J261:K261"/>
    <mergeCell ref="J262:K262"/>
    <mergeCell ref="I263:M263"/>
    <mergeCell ref="B264:B266"/>
    <mergeCell ref="C264:C266"/>
    <mergeCell ref="D264:D266"/>
    <mergeCell ref="E264:E266"/>
    <mergeCell ref="F264:F266"/>
    <mergeCell ref="G264:G266"/>
    <mergeCell ref="H258:H260"/>
    <mergeCell ref="J258:K258"/>
    <mergeCell ref="J259:K259"/>
    <mergeCell ref="I260:M260"/>
    <mergeCell ref="B261:B263"/>
    <mergeCell ref="C261:C263"/>
    <mergeCell ref="D261:D263"/>
    <mergeCell ref="E261:E263"/>
    <mergeCell ref="F261:F263"/>
    <mergeCell ref="G261:G263"/>
    <mergeCell ref="H255:H257"/>
    <mergeCell ref="J255:K255"/>
    <mergeCell ref="J256:K256"/>
    <mergeCell ref="I257:M257"/>
    <mergeCell ref="B258:B260"/>
    <mergeCell ref="C258:C260"/>
    <mergeCell ref="D258:D260"/>
    <mergeCell ref="E258:E260"/>
    <mergeCell ref="F258:F260"/>
    <mergeCell ref="G258:G260"/>
    <mergeCell ref="H252:H254"/>
    <mergeCell ref="J252:K252"/>
    <mergeCell ref="J253:K253"/>
    <mergeCell ref="I254:M254"/>
    <mergeCell ref="B255:B257"/>
    <mergeCell ref="C255:C257"/>
    <mergeCell ref="D255:D257"/>
    <mergeCell ref="E255:E257"/>
    <mergeCell ref="F255:F257"/>
    <mergeCell ref="G255:G257"/>
    <mergeCell ref="I248:M248"/>
    <mergeCell ref="I249:M249"/>
    <mergeCell ref="J250:K250"/>
    <mergeCell ref="B251:M251"/>
    <mergeCell ref="B252:B254"/>
    <mergeCell ref="C252:C254"/>
    <mergeCell ref="D252:D254"/>
    <mergeCell ref="E252:E254"/>
    <mergeCell ref="F252:F254"/>
    <mergeCell ref="G252:G254"/>
    <mergeCell ref="J245:K245"/>
    <mergeCell ref="I246:M246"/>
    <mergeCell ref="B247:B250"/>
    <mergeCell ref="C247:C250"/>
    <mergeCell ref="D247:D250"/>
    <mergeCell ref="E247:E250"/>
    <mergeCell ref="F247:F250"/>
    <mergeCell ref="G247:G250"/>
    <mergeCell ref="H247:H250"/>
    <mergeCell ref="J247:K247"/>
    <mergeCell ref="J242:K242"/>
    <mergeCell ref="I243:M243"/>
    <mergeCell ref="B244:B246"/>
    <mergeCell ref="C244:C246"/>
    <mergeCell ref="D244:D246"/>
    <mergeCell ref="E244:E246"/>
    <mergeCell ref="F244:F246"/>
    <mergeCell ref="G244:G246"/>
    <mergeCell ref="H244:H246"/>
    <mergeCell ref="J244:K244"/>
    <mergeCell ref="I238:M239"/>
    <mergeCell ref="I240:M240"/>
    <mergeCell ref="B241:B243"/>
    <mergeCell ref="C241:C243"/>
    <mergeCell ref="D241:D243"/>
    <mergeCell ref="E241:E243"/>
    <mergeCell ref="F241:F243"/>
    <mergeCell ref="G241:G243"/>
    <mergeCell ref="H241:H243"/>
    <mergeCell ref="J241:K241"/>
    <mergeCell ref="H235:H237"/>
    <mergeCell ref="I235:M236"/>
    <mergeCell ref="I237:M237"/>
    <mergeCell ref="B238:B240"/>
    <mergeCell ref="C238:C240"/>
    <mergeCell ref="D238:D240"/>
    <mergeCell ref="E238:E240"/>
    <mergeCell ref="F238:F240"/>
    <mergeCell ref="G238:G240"/>
    <mergeCell ref="H238:H240"/>
    <mergeCell ref="H232:H234"/>
    <mergeCell ref="J232:K232"/>
    <mergeCell ref="J233:K233"/>
    <mergeCell ref="I234:M234"/>
    <mergeCell ref="B235:B237"/>
    <mergeCell ref="C235:C237"/>
    <mergeCell ref="D235:D237"/>
    <mergeCell ref="E235:E237"/>
    <mergeCell ref="F235:F237"/>
    <mergeCell ref="G235:G237"/>
    <mergeCell ref="H229:H231"/>
    <mergeCell ref="J229:K229"/>
    <mergeCell ref="J230:K230"/>
    <mergeCell ref="I231:M231"/>
    <mergeCell ref="B232:B234"/>
    <mergeCell ref="C232:C234"/>
    <mergeCell ref="D232:D234"/>
    <mergeCell ref="E232:E234"/>
    <mergeCell ref="F232:F234"/>
    <mergeCell ref="G232:G234"/>
    <mergeCell ref="H226:H228"/>
    <mergeCell ref="J226:K226"/>
    <mergeCell ref="J227:K227"/>
    <mergeCell ref="I228:K228"/>
    <mergeCell ref="B229:B231"/>
    <mergeCell ref="C229:C231"/>
    <mergeCell ref="D229:D231"/>
    <mergeCell ref="E229:E231"/>
    <mergeCell ref="F229:F231"/>
    <mergeCell ref="G229:G231"/>
    <mergeCell ref="H223:H225"/>
    <mergeCell ref="J223:K223"/>
    <mergeCell ref="J224:K224"/>
    <mergeCell ref="I225:K225"/>
    <mergeCell ref="B226:B228"/>
    <mergeCell ref="C226:C228"/>
    <mergeCell ref="D226:D228"/>
    <mergeCell ref="E226:E228"/>
    <mergeCell ref="F226:F228"/>
    <mergeCell ref="G226:G228"/>
    <mergeCell ref="B223:B225"/>
    <mergeCell ref="C223:C225"/>
    <mergeCell ref="D223:D225"/>
    <mergeCell ref="E223:E225"/>
    <mergeCell ref="F223:F225"/>
    <mergeCell ref="G223:G225"/>
    <mergeCell ref="G219:G222"/>
    <mergeCell ref="H219:H222"/>
    <mergeCell ref="J219:K219"/>
    <mergeCell ref="J220:K220"/>
    <mergeCell ref="I221:I222"/>
    <mergeCell ref="J221:K222"/>
    <mergeCell ref="G216:G218"/>
    <mergeCell ref="H216:H218"/>
    <mergeCell ref="J216:K216"/>
    <mergeCell ref="J217:K217"/>
    <mergeCell ref="J218:K218"/>
    <mergeCell ref="B219:B222"/>
    <mergeCell ref="C219:C222"/>
    <mergeCell ref="D219:D222"/>
    <mergeCell ref="E219:E222"/>
    <mergeCell ref="F219:F222"/>
    <mergeCell ref="G213:G215"/>
    <mergeCell ref="H213:H215"/>
    <mergeCell ref="J213:K213"/>
    <mergeCell ref="J214:K214"/>
    <mergeCell ref="J215:K215"/>
    <mergeCell ref="B216:B218"/>
    <mergeCell ref="C216:C218"/>
    <mergeCell ref="D216:D218"/>
    <mergeCell ref="E216:E218"/>
    <mergeCell ref="F216:F218"/>
    <mergeCell ref="G210:G212"/>
    <mergeCell ref="H210:H212"/>
    <mergeCell ref="J210:K210"/>
    <mergeCell ref="J211:K211"/>
    <mergeCell ref="J212:K212"/>
    <mergeCell ref="B213:B215"/>
    <mergeCell ref="C213:C215"/>
    <mergeCell ref="D213:D215"/>
    <mergeCell ref="E213:E215"/>
    <mergeCell ref="F213:F215"/>
    <mergeCell ref="G207:G209"/>
    <mergeCell ref="H207:H209"/>
    <mergeCell ref="J207:K207"/>
    <mergeCell ref="J208:K208"/>
    <mergeCell ref="J209:K209"/>
    <mergeCell ref="B210:B212"/>
    <mergeCell ref="C210:C212"/>
    <mergeCell ref="D210:D212"/>
    <mergeCell ref="E210:E212"/>
    <mergeCell ref="F210:F212"/>
    <mergeCell ref="H203:H206"/>
    <mergeCell ref="I203:I204"/>
    <mergeCell ref="J203:K204"/>
    <mergeCell ref="I205:I206"/>
    <mergeCell ref="J205:K206"/>
    <mergeCell ref="B207:B209"/>
    <mergeCell ref="C207:C209"/>
    <mergeCell ref="D207:D209"/>
    <mergeCell ref="E207:E209"/>
    <mergeCell ref="F207:F209"/>
    <mergeCell ref="B203:B206"/>
    <mergeCell ref="C203:C206"/>
    <mergeCell ref="D203:D206"/>
    <mergeCell ref="E203:E206"/>
    <mergeCell ref="F203:F206"/>
    <mergeCell ref="G203:G206"/>
    <mergeCell ref="J198:K198"/>
    <mergeCell ref="D199:D200"/>
    <mergeCell ref="J199:K199"/>
    <mergeCell ref="J200:K200"/>
    <mergeCell ref="D201:D202"/>
    <mergeCell ref="J201:K201"/>
    <mergeCell ref="J202:K202"/>
    <mergeCell ref="J195:K195"/>
    <mergeCell ref="J196:K196"/>
    <mergeCell ref="B197:B202"/>
    <mergeCell ref="C197:C202"/>
    <mergeCell ref="D197:D198"/>
    <mergeCell ref="E197:E202"/>
    <mergeCell ref="F197:F202"/>
    <mergeCell ref="G197:G202"/>
    <mergeCell ref="H197:H202"/>
    <mergeCell ref="J197:K197"/>
    <mergeCell ref="H188:H196"/>
    <mergeCell ref="J188:K188"/>
    <mergeCell ref="J189:K189"/>
    <mergeCell ref="J190:K190"/>
    <mergeCell ref="D191:D193"/>
    <mergeCell ref="J191:K191"/>
    <mergeCell ref="J192:K192"/>
    <mergeCell ref="J193:K193"/>
    <mergeCell ref="D194:D196"/>
    <mergeCell ref="J194:K194"/>
    <mergeCell ref="B188:B196"/>
    <mergeCell ref="C188:C196"/>
    <mergeCell ref="D188:D190"/>
    <mergeCell ref="E188:E196"/>
    <mergeCell ref="F188:F196"/>
    <mergeCell ref="G188:G196"/>
    <mergeCell ref="H182:H187"/>
    <mergeCell ref="J182:K182"/>
    <mergeCell ref="J183:K183"/>
    <mergeCell ref="J184:K184"/>
    <mergeCell ref="D185:D187"/>
    <mergeCell ref="J185:K185"/>
    <mergeCell ref="J186:K186"/>
    <mergeCell ref="J187:K187"/>
    <mergeCell ref="I178:I179"/>
    <mergeCell ref="J178:K179"/>
    <mergeCell ref="I180:I181"/>
    <mergeCell ref="J180:K181"/>
    <mergeCell ref="B182:B187"/>
    <mergeCell ref="C182:C187"/>
    <mergeCell ref="D182:D184"/>
    <mergeCell ref="E182:E187"/>
    <mergeCell ref="F182:F187"/>
    <mergeCell ref="G182:G187"/>
    <mergeCell ref="J175:K175"/>
    <mergeCell ref="J176:K176"/>
    <mergeCell ref="J177:K177"/>
    <mergeCell ref="B178:B181"/>
    <mergeCell ref="C178:C181"/>
    <mergeCell ref="D178:D181"/>
    <mergeCell ref="E178:E181"/>
    <mergeCell ref="F178:F181"/>
    <mergeCell ref="G178:G181"/>
    <mergeCell ref="H178:H181"/>
    <mergeCell ref="H173:H174"/>
    <mergeCell ref="J173:K173"/>
    <mergeCell ref="J174:K174"/>
    <mergeCell ref="B175:B177"/>
    <mergeCell ref="C175:C177"/>
    <mergeCell ref="D175:D177"/>
    <mergeCell ref="E175:E177"/>
    <mergeCell ref="F175:F177"/>
    <mergeCell ref="G175:G177"/>
    <mergeCell ref="H175:H177"/>
    <mergeCell ref="I169:I170"/>
    <mergeCell ref="J169:K170"/>
    <mergeCell ref="I171:I172"/>
    <mergeCell ref="J171:K172"/>
    <mergeCell ref="B173:B174"/>
    <mergeCell ref="C173:C174"/>
    <mergeCell ref="D173:D174"/>
    <mergeCell ref="E173:E174"/>
    <mergeCell ref="F173:F174"/>
    <mergeCell ref="G173:G174"/>
    <mergeCell ref="J166:K166"/>
    <mergeCell ref="J167:K167"/>
    <mergeCell ref="J168:K168"/>
    <mergeCell ref="B169:B172"/>
    <mergeCell ref="C169:C172"/>
    <mergeCell ref="D169:D172"/>
    <mergeCell ref="E169:E172"/>
    <mergeCell ref="F169:F172"/>
    <mergeCell ref="G169:G172"/>
    <mergeCell ref="H169:H172"/>
    <mergeCell ref="J163:K163"/>
    <mergeCell ref="J164:K164"/>
    <mergeCell ref="J165:K165"/>
    <mergeCell ref="B166:B168"/>
    <mergeCell ref="C166:C168"/>
    <mergeCell ref="D166:D168"/>
    <mergeCell ref="E166:E168"/>
    <mergeCell ref="F166:F168"/>
    <mergeCell ref="G166:G168"/>
    <mergeCell ref="H166:H168"/>
    <mergeCell ref="J160:K160"/>
    <mergeCell ref="J161:K161"/>
    <mergeCell ref="J162:K162"/>
    <mergeCell ref="B163:B165"/>
    <mergeCell ref="C163:C165"/>
    <mergeCell ref="D163:D165"/>
    <mergeCell ref="E163:E165"/>
    <mergeCell ref="F163:F165"/>
    <mergeCell ref="G163:G165"/>
    <mergeCell ref="H163:H165"/>
    <mergeCell ref="J156:K157"/>
    <mergeCell ref="I158:I159"/>
    <mergeCell ref="J158:K159"/>
    <mergeCell ref="B160:B162"/>
    <mergeCell ref="C160:C162"/>
    <mergeCell ref="D160:D162"/>
    <mergeCell ref="E160:E162"/>
    <mergeCell ref="F160:F162"/>
    <mergeCell ref="G160:G162"/>
    <mergeCell ref="H160:H162"/>
    <mergeCell ref="J154:K154"/>
    <mergeCell ref="J155:K155"/>
    <mergeCell ref="B156:B159"/>
    <mergeCell ref="C156:C159"/>
    <mergeCell ref="D156:D159"/>
    <mergeCell ref="E156:E159"/>
    <mergeCell ref="F156:F159"/>
    <mergeCell ref="G156:G159"/>
    <mergeCell ref="H156:H159"/>
    <mergeCell ref="I156:I157"/>
    <mergeCell ref="J151:K151"/>
    <mergeCell ref="J152:K152"/>
    <mergeCell ref="B153:B155"/>
    <mergeCell ref="C153:C155"/>
    <mergeCell ref="D153:D155"/>
    <mergeCell ref="E153:E155"/>
    <mergeCell ref="F153:F155"/>
    <mergeCell ref="G153:G155"/>
    <mergeCell ref="H153:H155"/>
    <mergeCell ref="J153:K153"/>
    <mergeCell ref="J148:K148"/>
    <mergeCell ref="J149:K149"/>
    <mergeCell ref="B150:B152"/>
    <mergeCell ref="C150:C152"/>
    <mergeCell ref="D150:D152"/>
    <mergeCell ref="E150:E152"/>
    <mergeCell ref="F150:F152"/>
    <mergeCell ref="G150:G152"/>
    <mergeCell ref="H150:H152"/>
    <mergeCell ref="J150:K150"/>
    <mergeCell ref="J145:K145"/>
    <mergeCell ref="J146:K146"/>
    <mergeCell ref="B147:B149"/>
    <mergeCell ref="C147:C149"/>
    <mergeCell ref="D147:D149"/>
    <mergeCell ref="E147:E149"/>
    <mergeCell ref="F147:F149"/>
    <mergeCell ref="G147:G149"/>
    <mergeCell ref="H147:H149"/>
    <mergeCell ref="J147:K147"/>
    <mergeCell ref="J142:K142"/>
    <mergeCell ref="J143:K143"/>
    <mergeCell ref="B144:B146"/>
    <mergeCell ref="C144:C146"/>
    <mergeCell ref="D144:D146"/>
    <mergeCell ref="E144:E146"/>
    <mergeCell ref="F144:F146"/>
    <mergeCell ref="G144:G146"/>
    <mergeCell ref="H144:H146"/>
    <mergeCell ref="J144:K144"/>
    <mergeCell ref="J139:K139"/>
    <mergeCell ref="J140:K140"/>
    <mergeCell ref="B141:B143"/>
    <mergeCell ref="C141:C143"/>
    <mergeCell ref="D141:D143"/>
    <mergeCell ref="E141:E143"/>
    <mergeCell ref="F141:F143"/>
    <mergeCell ref="G141:G143"/>
    <mergeCell ref="H141:H143"/>
    <mergeCell ref="J141:K141"/>
    <mergeCell ref="J136:K136"/>
    <mergeCell ref="J137:K137"/>
    <mergeCell ref="B138:B140"/>
    <mergeCell ref="C138:C140"/>
    <mergeCell ref="D138:D140"/>
    <mergeCell ref="E138:E140"/>
    <mergeCell ref="F138:F140"/>
    <mergeCell ref="G138:G140"/>
    <mergeCell ref="H138:H140"/>
    <mergeCell ref="J138:K138"/>
    <mergeCell ref="J133:K133"/>
    <mergeCell ref="J134:K134"/>
    <mergeCell ref="B135:B137"/>
    <mergeCell ref="C135:C137"/>
    <mergeCell ref="D135:D137"/>
    <mergeCell ref="E135:E137"/>
    <mergeCell ref="F135:F137"/>
    <mergeCell ref="G135:G137"/>
    <mergeCell ref="H135:H137"/>
    <mergeCell ref="J135:K135"/>
    <mergeCell ref="J130:K130"/>
    <mergeCell ref="J131:K131"/>
    <mergeCell ref="B132:B134"/>
    <mergeCell ref="C132:C134"/>
    <mergeCell ref="D132:D134"/>
    <mergeCell ref="E132:E134"/>
    <mergeCell ref="F132:F134"/>
    <mergeCell ref="G132:G134"/>
    <mergeCell ref="H132:H134"/>
    <mergeCell ref="J132:K132"/>
    <mergeCell ref="J127:K127"/>
    <mergeCell ref="J128:K128"/>
    <mergeCell ref="B129:B131"/>
    <mergeCell ref="C129:C131"/>
    <mergeCell ref="D129:D131"/>
    <mergeCell ref="E129:E131"/>
    <mergeCell ref="F129:F131"/>
    <mergeCell ref="G129:G131"/>
    <mergeCell ref="H129:H131"/>
    <mergeCell ref="J129:K129"/>
    <mergeCell ref="J124:K124"/>
    <mergeCell ref="J125:K125"/>
    <mergeCell ref="B126:B128"/>
    <mergeCell ref="C126:C128"/>
    <mergeCell ref="D126:D128"/>
    <mergeCell ref="E126:E128"/>
    <mergeCell ref="F126:F128"/>
    <mergeCell ref="G126:G128"/>
    <mergeCell ref="H126:H128"/>
    <mergeCell ref="J126:K126"/>
    <mergeCell ref="J121:K121"/>
    <mergeCell ref="J122:K122"/>
    <mergeCell ref="B123:B125"/>
    <mergeCell ref="C123:C125"/>
    <mergeCell ref="D123:D125"/>
    <mergeCell ref="E123:E125"/>
    <mergeCell ref="F123:F125"/>
    <mergeCell ref="G123:G125"/>
    <mergeCell ref="H123:H125"/>
    <mergeCell ref="J123:K123"/>
    <mergeCell ref="J118:K118"/>
    <mergeCell ref="J119:K119"/>
    <mergeCell ref="B120:B122"/>
    <mergeCell ref="C120:C122"/>
    <mergeCell ref="D120:D122"/>
    <mergeCell ref="E120:E122"/>
    <mergeCell ref="F120:F122"/>
    <mergeCell ref="G120:G122"/>
    <mergeCell ref="H120:H122"/>
    <mergeCell ref="J120:K120"/>
    <mergeCell ref="J115:K115"/>
    <mergeCell ref="J116:K116"/>
    <mergeCell ref="B117:B119"/>
    <mergeCell ref="C117:C119"/>
    <mergeCell ref="D117:D119"/>
    <mergeCell ref="E117:E119"/>
    <mergeCell ref="F117:F119"/>
    <mergeCell ref="G117:G119"/>
    <mergeCell ref="H117:H119"/>
    <mergeCell ref="J117:K117"/>
    <mergeCell ref="H113:H114"/>
    <mergeCell ref="J113:K113"/>
    <mergeCell ref="J114:K114"/>
    <mergeCell ref="B115:B116"/>
    <mergeCell ref="C115:C116"/>
    <mergeCell ref="D115:D116"/>
    <mergeCell ref="E115:E116"/>
    <mergeCell ref="F115:F116"/>
    <mergeCell ref="G115:G116"/>
    <mergeCell ref="H115:H116"/>
    <mergeCell ref="B113:B114"/>
    <mergeCell ref="C113:C114"/>
    <mergeCell ref="D113:D114"/>
    <mergeCell ref="E113:E114"/>
    <mergeCell ref="F113:F114"/>
    <mergeCell ref="G113:G114"/>
    <mergeCell ref="J110:K110"/>
    <mergeCell ref="B111:B112"/>
    <mergeCell ref="C111:C112"/>
    <mergeCell ref="D111:D112"/>
    <mergeCell ref="E111:E112"/>
    <mergeCell ref="F111:F112"/>
    <mergeCell ref="G111:G112"/>
    <mergeCell ref="H111:H112"/>
    <mergeCell ref="J111:K111"/>
    <mergeCell ref="J112:K112"/>
    <mergeCell ref="J107:K107"/>
    <mergeCell ref="J108:K108"/>
    <mergeCell ref="B109:B110"/>
    <mergeCell ref="C109:C110"/>
    <mergeCell ref="D109:D110"/>
    <mergeCell ref="E109:E110"/>
    <mergeCell ref="F109:F110"/>
    <mergeCell ref="G109:G110"/>
    <mergeCell ref="H109:H110"/>
    <mergeCell ref="J109:K109"/>
    <mergeCell ref="J104:K104"/>
    <mergeCell ref="J105:K105"/>
    <mergeCell ref="B106:B108"/>
    <mergeCell ref="C106:C108"/>
    <mergeCell ref="D106:D108"/>
    <mergeCell ref="E106:E108"/>
    <mergeCell ref="F106:F108"/>
    <mergeCell ref="G106:G108"/>
    <mergeCell ref="H106:H108"/>
    <mergeCell ref="J106:K106"/>
    <mergeCell ref="J101:K101"/>
    <mergeCell ref="J102:K102"/>
    <mergeCell ref="B103:B105"/>
    <mergeCell ref="C103:C105"/>
    <mergeCell ref="D103:D105"/>
    <mergeCell ref="E103:E105"/>
    <mergeCell ref="F103:F105"/>
    <mergeCell ref="G103:G105"/>
    <mergeCell ref="H103:H105"/>
    <mergeCell ref="J103:K103"/>
    <mergeCell ref="J98:K98"/>
    <mergeCell ref="J99:K99"/>
    <mergeCell ref="B100:B102"/>
    <mergeCell ref="C100:C102"/>
    <mergeCell ref="D100:D102"/>
    <mergeCell ref="E100:E102"/>
    <mergeCell ref="F100:F102"/>
    <mergeCell ref="G100:G102"/>
    <mergeCell ref="H100:H102"/>
    <mergeCell ref="J100:K100"/>
    <mergeCell ref="J95:K95"/>
    <mergeCell ref="J96:K96"/>
    <mergeCell ref="B97:B99"/>
    <mergeCell ref="C97:C99"/>
    <mergeCell ref="D97:D99"/>
    <mergeCell ref="E97:E99"/>
    <mergeCell ref="F97:F99"/>
    <mergeCell ref="G97:G99"/>
    <mergeCell ref="H97:H99"/>
    <mergeCell ref="J97:K97"/>
    <mergeCell ref="J92:K92"/>
    <mergeCell ref="J93:K93"/>
    <mergeCell ref="B94:B96"/>
    <mergeCell ref="C94:C96"/>
    <mergeCell ref="D94:D96"/>
    <mergeCell ref="E94:E96"/>
    <mergeCell ref="F94:F96"/>
    <mergeCell ref="G94:G96"/>
    <mergeCell ref="H94:H96"/>
    <mergeCell ref="J94:K94"/>
    <mergeCell ref="J89:K89"/>
    <mergeCell ref="J90:K90"/>
    <mergeCell ref="B91:B93"/>
    <mergeCell ref="C91:C93"/>
    <mergeCell ref="D91:D93"/>
    <mergeCell ref="E91:E93"/>
    <mergeCell ref="F91:F93"/>
    <mergeCell ref="G91:G93"/>
    <mergeCell ref="H91:H93"/>
    <mergeCell ref="J91:K91"/>
    <mergeCell ref="I85:I87"/>
    <mergeCell ref="J85:K87"/>
    <mergeCell ref="B88:B90"/>
    <mergeCell ref="C88:C90"/>
    <mergeCell ref="D88:D90"/>
    <mergeCell ref="E88:E90"/>
    <mergeCell ref="F88:F90"/>
    <mergeCell ref="G88:G90"/>
    <mergeCell ref="H88:H90"/>
    <mergeCell ref="J88:K88"/>
    <mergeCell ref="H81:H83"/>
    <mergeCell ref="B84:G84"/>
    <mergeCell ref="H84:I84"/>
    <mergeCell ref="B85:B87"/>
    <mergeCell ref="C85:C87"/>
    <mergeCell ref="D85:D87"/>
    <mergeCell ref="E85:E87"/>
    <mergeCell ref="F85:F87"/>
    <mergeCell ref="G85:G87"/>
    <mergeCell ref="H85:H87"/>
    <mergeCell ref="B81:B83"/>
    <mergeCell ref="C81:C83"/>
    <mergeCell ref="D81:D83"/>
    <mergeCell ref="E81:E83"/>
    <mergeCell ref="F81:F83"/>
    <mergeCell ref="G81:G83"/>
    <mergeCell ref="H75:H77"/>
    <mergeCell ref="B78:B80"/>
    <mergeCell ref="C78:C80"/>
    <mergeCell ref="D78:D80"/>
    <mergeCell ref="E78:E80"/>
    <mergeCell ref="F78:F80"/>
    <mergeCell ref="G78:G80"/>
    <mergeCell ref="H78:H80"/>
    <mergeCell ref="B75:B77"/>
    <mergeCell ref="C75:C77"/>
    <mergeCell ref="D75:D77"/>
    <mergeCell ref="E75:E77"/>
    <mergeCell ref="F75:F77"/>
    <mergeCell ref="G75:G77"/>
    <mergeCell ref="H69:H71"/>
    <mergeCell ref="B72:B74"/>
    <mergeCell ref="C72:C74"/>
    <mergeCell ref="D72:D74"/>
    <mergeCell ref="E72:E74"/>
    <mergeCell ref="F72:F74"/>
    <mergeCell ref="G72:G74"/>
    <mergeCell ref="H72:H74"/>
    <mergeCell ref="B69:B71"/>
    <mergeCell ref="C69:C71"/>
    <mergeCell ref="D69:D71"/>
    <mergeCell ref="E69:E71"/>
    <mergeCell ref="F69:F71"/>
    <mergeCell ref="G69:G71"/>
    <mergeCell ref="H63:H65"/>
    <mergeCell ref="B66:B68"/>
    <mergeCell ref="C66:C68"/>
    <mergeCell ref="D66:D68"/>
    <mergeCell ref="E66:E68"/>
    <mergeCell ref="F66:F68"/>
    <mergeCell ref="G66:G68"/>
    <mergeCell ref="H66:H68"/>
    <mergeCell ref="H60:H62"/>
    <mergeCell ref="I60:I62"/>
    <mergeCell ref="J60:J62"/>
    <mergeCell ref="L60:L62"/>
    <mergeCell ref="B63:B65"/>
    <mergeCell ref="C63:C65"/>
    <mergeCell ref="D63:D65"/>
    <mergeCell ref="E63:E65"/>
    <mergeCell ref="F63:F65"/>
    <mergeCell ref="G63:G65"/>
    <mergeCell ref="B60:B62"/>
    <mergeCell ref="C60:C62"/>
    <mergeCell ref="D60:D62"/>
    <mergeCell ref="E60:E62"/>
    <mergeCell ref="F60:F62"/>
    <mergeCell ref="G60:G62"/>
    <mergeCell ref="H54:H56"/>
    <mergeCell ref="B57:B59"/>
    <mergeCell ref="C57:C59"/>
    <mergeCell ref="D57:D59"/>
    <mergeCell ref="E57:E59"/>
    <mergeCell ref="F57:F59"/>
    <mergeCell ref="G57:G59"/>
    <mergeCell ref="H57:H59"/>
    <mergeCell ref="B54:B56"/>
    <mergeCell ref="C54:C56"/>
    <mergeCell ref="D54:D56"/>
    <mergeCell ref="E54:E56"/>
    <mergeCell ref="F54:F56"/>
    <mergeCell ref="G54:G56"/>
    <mergeCell ref="H48:H50"/>
    <mergeCell ref="B51:B53"/>
    <mergeCell ref="C51:C53"/>
    <mergeCell ref="D51:D53"/>
    <mergeCell ref="E51:E53"/>
    <mergeCell ref="F51:F53"/>
    <mergeCell ref="G51:G53"/>
    <mergeCell ref="H51:H53"/>
    <mergeCell ref="B48:B50"/>
    <mergeCell ref="C48:C50"/>
    <mergeCell ref="D48:D50"/>
    <mergeCell ref="E48:E50"/>
    <mergeCell ref="F48:F50"/>
    <mergeCell ref="G48:G50"/>
    <mergeCell ref="H42:H44"/>
    <mergeCell ref="B45:B47"/>
    <mergeCell ref="C45:C47"/>
    <mergeCell ref="D45:D47"/>
    <mergeCell ref="E45:E47"/>
    <mergeCell ref="F45:F47"/>
    <mergeCell ref="G45:G47"/>
    <mergeCell ref="H45:H47"/>
    <mergeCell ref="B42:B44"/>
    <mergeCell ref="C42:C44"/>
    <mergeCell ref="D42:D44"/>
    <mergeCell ref="E42:E44"/>
    <mergeCell ref="F42:F44"/>
    <mergeCell ref="G42:G44"/>
    <mergeCell ref="H36:H38"/>
    <mergeCell ref="B39:B41"/>
    <mergeCell ref="C39:C41"/>
    <mergeCell ref="D39:D41"/>
    <mergeCell ref="E39:E41"/>
    <mergeCell ref="F39:F41"/>
    <mergeCell ref="G39:G41"/>
    <mergeCell ref="H39:H41"/>
    <mergeCell ref="B36:B38"/>
    <mergeCell ref="C36:C38"/>
    <mergeCell ref="D36:D38"/>
    <mergeCell ref="E36:E38"/>
    <mergeCell ref="F36:F38"/>
    <mergeCell ref="G36:G38"/>
    <mergeCell ref="H30:H32"/>
    <mergeCell ref="B33:B35"/>
    <mergeCell ref="C33:C35"/>
    <mergeCell ref="D33:D35"/>
    <mergeCell ref="E33:E35"/>
    <mergeCell ref="F33:F35"/>
    <mergeCell ref="G33:G35"/>
    <mergeCell ref="H33:H35"/>
    <mergeCell ref="B30:B32"/>
    <mergeCell ref="C30:C32"/>
    <mergeCell ref="D30:D32"/>
    <mergeCell ref="E30:E32"/>
    <mergeCell ref="F30:F32"/>
    <mergeCell ref="G30:G32"/>
    <mergeCell ref="H24:H26"/>
    <mergeCell ref="B27:B29"/>
    <mergeCell ref="C27:C29"/>
    <mergeCell ref="D27:D29"/>
    <mergeCell ref="E27:E29"/>
    <mergeCell ref="F27:F29"/>
    <mergeCell ref="G27:G29"/>
    <mergeCell ref="H27:H29"/>
    <mergeCell ref="B24:B26"/>
    <mergeCell ref="C24:C26"/>
    <mergeCell ref="D24:D26"/>
    <mergeCell ref="E24:E26"/>
    <mergeCell ref="F24:F26"/>
    <mergeCell ref="G24:G26"/>
    <mergeCell ref="H18:H20"/>
    <mergeCell ref="B21:B23"/>
    <mergeCell ref="C21:C23"/>
    <mergeCell ref="D21:D23"/>
    <mergeCell ref="E21:E23"/>
    <mergeCell ref="F21:F23"/>
    <mergeCell ref="G21:G23"/>
    <mergeCell ref="H21:H23"/>
    <mergeCell ref="B18:B20"/>
    <mergeCell ref="C18:C20"/>
    <mergeCell ref="D18:D20"/>
    <mergeCell ref="E18:E20"/>
    <mergeCell ref="F18:F20"/>
    <mergeCell ref="G18:G20"/>
    <mergeCell ref="H12:H14"/>
    <mergeCell ref="B15:B17"/>
    <mergeCell ref="C15:C17"/>
    <mergeCell ref="D15:D17"/>
    <mergeCell ref="E15:E17"/>
    <mergeCell ref="F15:F17"/>
    <mergeCell ref="G15:G17"/>
    <mergeCell ref="H15:H17"/>
    <mergeCell ref="G9:G11"/>
    <mergeCell ref="H9:H11"/>
    <mergeCell ref="I9:I11"/>
    <mergeCell ref="J9:J11"/>
    <mergeCell ref="B12:B14"/>
    <mergeCell ref="C12:C14"/>
    <mergeCell ref="D12:D14"/>
    <mergeCell ref="E12:E14"/>
    <mergeCell ref="F12:F14"/>
    <mergeCell ref="G12:G14"/>
    <mergeCell ref="B1:E4"/>
    <mergeCell ref="I1:J1"/>
    <mergeCell ref="B5:D5"/>
    <mergeCell ref="E6:G6"/>
    <mergeCell ref="B8:J8"/>
    <mergeCell ref="B9:B11"/>
    <mergeCell ref="C9:C11"/>
    <mergeCell ref="D9:D11"/>
    <mergeCell ref="E9:E11"/>
    <mergeCell ref="F9:F11"/>
  </mergeCells>
  <printOptions horizontalCentered="1"/>
  <pageMargins left="0" right="0" top="0.78740157480314965" bottom="0.78740157480314965" header="0" footer="0"/>
  <pageSetup paperSize="9" scale="60" fitToWidth="10" fitToHeight="10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4"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22.8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16.5" customHeight="1">
      <c r="A3" s="259" t="s">
        <v>212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6.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 ht="16.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67">
        <v>970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67">
        <v>480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67">
        <v>465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20.2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5.6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70"/>
      <c r="P20" s="8"/>
      <c r="Q20" s="271"/>
      <c r="R20" s="8"/>
      <c r="S20" s="8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22.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6">
      <c r="A28" s="270"/>
      <c r="B28" s="8"/>
      <c r="C28" s="285"/>
      <c r="D28" s="8"/>
      <c r="E28" s="8"/>
      <c r="F28" s="278"/>
      <c r="G28" s="278"/>
      <c r="H28" s="278"/>
      <c r="I28" s="253"/>
      <c r="J28" s="286"/>
      <c r="K28" s="8"/>
      <c r="L28" s="8"/>
      <c r="M28" s="8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3.25" customHeight="1">
      <c r="A30" s="288"/>
      <c r="B30" s="8"/>
      <c r="C30" s="289"/>
      <c r="D30" s="8"/>
      <c r="E30" s="8"/>
      <c r="F30" s="253"/>
      <c r="G30" s="290"/>
      <c r="H30" s="8"/>
      <c r="I30" s="8"/>
      <c r="J30" s="8"/>
      <c r="K30" s="8"/>
      <c r="L30" s="8"/>
      <c r="M30" s="8"/>
      <c r="N30" s="278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21.75" customHeight="1">
      <c r="A31" s="291"/>
      <c r="B31" s="8"/>
      <c r="C31" s="292"/>
      <c r="D31" s="8"/>
      <c r="E31" s="8"/>
      <c r="F31" s="253"/>
      <c r="G31" s="293"/>
      <c r="H31" s="8"/>
      <c r="I31" s="8"/>
      <c r="J31" s="8"/>
      <c r="K31" s="8"/>
      <c r="L31" s="8"/>
      <c r="M31" s="8"/>
      <c r="N31" s="278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87"/>
      <c r="K32" s="8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 ht="15.6">
      <c r="A33" s="278"/>
      <c r="B33" s="253"/>
      <c r="C33" s="253"/>
      <c r="D33" s="278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>
      <c r="A34" s="253"/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47">
    <mergeCell ref="A31:B31"/>
    <mergeCell ref="C31:E31"/>
    <mergeCell ref="G31:M31"/>
    <mergeCell ref="J32:K32"/>
    <mergeCell ref="A28:B28"/>
    <mergeCell ref="C28:E28"/>
    <mergeCell ref="J28:M28"/>
    <mergeCell ref="J29:K29"/>
    <mergeCell ref="A30:B30"/>
    <mergeCell ref="C30:E30"/>
    <mergeCell ref="G30:M30"/>
    <mergeCell ref="J24:M24"/>
    <mergeCell ref="A26:B26"/>
    <mergeCell ref="C26:E26"/>
    <mergeCell ref="G26:K26"/>
    <mergeCell ref="A27:B27"/>
    <mergeCell ref="C27:E27"/>
    <mergeCell ref="G27:M27"/>
    <mergeCell ref="Q20:S20"/>
    <mergeCell ref="A21:B21"/>
    <mergeCell ref="C21:E21"/>
    <mergeCell ref="A22:B22"/>
    <mergeCell ref="C22:E22"/>
    <mergeCell ref="A23:B23"/>
    <mergeCell ref="C23:E23"/>
    <mergeCell ref="A18:B18"/>
    <mergeCell ref="C18:E18"/>
    <mergeCell ref="A19:B19"/>
    <mergeCell ref="C19:E19"/>
    <mergeCell ref="A20:E20"/>
    <mergeCell ref="O20:P20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5.7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16.5" customHeight="1">
      <c r="A3" s="259" t="s">
        <v>230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6.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 ht="16.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67">
        <v>935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67">
        <v>470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67">
        <v>460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20.2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5.6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70"/>
      <c r="P20" s="8"/>
      <c r="Q20" s="271"/>
      <c r="R20" s="8"/>
      <c r="S20" s="8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22.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6">
      <c r="A28" s="270"/>
      <c r="B28" s="8"/>
      <c r="C28" s="285"/>
      <c r="D28" s="8"/>
      <c r="E28" s="8"/>
      <c r="F28" s="278"/>
      <c r="G28" s="278"/>
      <c r="H28" s="278"/>
      <c r="I28" s="253"/>
      <c r="J28" s="286"/>
      <c r="K28" s="8"/>
      <c r="L28" s="8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3.25" customHeight="1">
      <c r="A30" s="288"/>
      <c r="B30" s="8"/>
      <c r="C30" s="289"/>
      <c r="D30" s="8"/>
      <c r="E30" s="8"/>
      <c r="F30" s="253"/>
      <c r="G30" s="290"/>
      <c r="H30" s="8"/>
      <c r="I30" s="8"/>
      <c r="J30" s="8"/>
      <c r="K30" s="8"/>
      <c r="L30" s="8"/>
      <c r="M30" s="8"/>
      <c r="N30" s="278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21.75" customHeight="1">
      <c r="A31" s="291"/>
      <c r="B31" s="8"/>
      <c r="C31" s="292"/>
      <c r="D31" s="8"/>
      <c r="E31" s="8"/>
      <c r="F31" s="253"/>
      <c r="G31" s="293"/>
      <c r="H31" s="8"/>
      <c r="I31" s="8"/>
      <c r="J31" s="8"/>
      <c r="K31" s="8"/>
      <c r="L31" s="8"/>
      <c r="M31" s="8"/>
      <c r="N31" s="278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87"/>
      <c r="K32" s="8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75" customHeight="1">
      <c r="A34" s="278"/>
      <c r="B34" s="278"/>
      <c r="C34" s="278"/>
      <c r="D34" s="278"/>
      <c r="E34" s="286"/>
      <c r="F34" s="8"/>
      <c r="G34" s="253"/>
      <c r="H34" s="278"/>
      <c r="I34" s="253"/>
      <c r="J34" s="253"/>
      <c r="K34" s="253"/>
      <c r="L34" s="253"/>
      <c r="M34" s="278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75" customHeight="1">
      <c r="A35" s="278"/>
      <c r="B35" s="278"/>
      <c r="C35" s="253"/>
      <c r="D35" s="253"/>
      <c r="E35" s="253"/>
      <c r="F35" s="253"/>
      <c r="G35" s="253"/>
      <c r="H35" s="294"/>
      <c r="I35" s="294"/>
      <c r="J35" s="294"/>
      <c r="K35" s="294"/>
      <c r="L35" s="294"/>
      <c r="M35" s="294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278"/>
      <c r="B36" s="278"/>
      <c r="C36" s="278"/>
      <c r="D36" s="278"/>
      <c r="E36" s="278"/>
      <c r="F36" s="278"/>
      <c r="G36" s="253"/>
      <c r="H36" s="294"/>
      <c r="I36" s="294"/>
      <c r="J36" s="294"/>
      <c r="K36" s="294"/>
      <c r="L36" s="294"/>
      <c r="M36" s="294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94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 ht="15.75" customHeight="1">
      <c r="A38" s="278"/>
      <c r="B38" s="253"/>
      <c r="C38" s="253"/>
      <c r="D38" s="278"/>
      <c r="E38" s="253"/>
      <c r="F38" s="253"/>
      <c r="G38" s="253"/>
      <c r="H38" s="295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>
      <c r="A39" s="253"/>
      <c r="B39" s="253"/>
      <c r="C39" s="253"/>
      <c r="D39" s="253"/>
      <c r="E39" s="253"/>
      <c r="F39" s="253"/>
      <c r="G39" s="253"/>
      <c r="H39" s="295"/>
      <c r="I39" s="295"/>
      <c r="J39" s="295"/>
      <c r="K39" s="295"/>
      <c r="L39" s="295"/>
      <c r="M39" s="295"/>
      <c r="N39" s="253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96"/>
      <c r="F40" s="8"/>
      <c r="G40" s="253"/>
      <c r="H40" s="295"/>
      <c r="I40" s="295"/>
      <c r="J40" s="295"/>
      <c r="K40" s="295"/>
      <c r="L40" s="295"/>
      <c r="M40" s="295"/>
      <c r="N40" s="253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>
      <c r="A41" s="253"/>
      <c r="B41" s="253"/>
      <c r="C41" s="253"/>
      <c r="D41" s="253"/>
      <c r="E41" s="296"/>
      <c r="F41" s="8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>
      <c r="A42" s="253"/>
      <c r="B42" s="253"/>
      <c r="C42" s="253"/>
      <c r="D42" s="253"/>
      <c r="E42" s="297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>
      <c r="A43" s="253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0">
    <mergeCell ref="E41:F41"/>
    <mergeCell ref="A31:B31"/>
    <mergeCell ref="C31:E31"/>
    <mergeCell ref="G31:M31"/>
    <mergeCell ref="J32:K32"/>
    <mergeCell ref="E34:F34"/>
    <mergeCell ref="E40:F40"/>
    <mergeCell ref="A28:B28"/>
    <mergeCell ref="C28:E28"/>
    <mergeCell ref="J28:L28"/>
    <mergeCell ref="J29:K29"/>
    <mergeCell ref="A30:B30"/>
    <mergeCell ref="C30:E30"/>
    <mergeCell ref="G30:M30"/>
    <mergeCell ref="J24:M24"/>
    <mergeCell ref="A26:B26"/>
    <mergeCell ref="C26:E26"/>
    <mergeCell ref="G26:K26"/>
    <mergeCell ref="A27:B27"/>
    <mergeCell ref="C27:E27"/>
    <mergeCell ref="G27:M27"/>
    <mergeCell ref="Q20:S20"/>
    <mergeCell ref="A21:B21"/>
    <mergeCell ref="C21:E21"/>
    <mergeCell ref="A22:B22"/>
    <mergeCell ref="C22:E22"/>
    <mergeCell ref="A23:B23"/>
    <mergeCell ref="C23:E23"/>
    <mergeCell ref="A18:B18"/>
    <mergeCell ref="C18:E18"/>
    <mergeCell ref="A19:B19"/>
    <mergeCell ref="C19:E19"/>
    <mergeCell ref="A20:E20"/>
    <mergeCell ref="O20:P20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5.7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16.5" customHeight="1">
      <c r="A3" s="259" t="s">
        <v>231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6.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 ht="16.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67">
        <v>970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67">
        <v>485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67">
        <v>480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20.2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5.6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70"/>
      <c r="P20" s="8"/>
      <c r="Q20" s="271"/>
      <c r="R20" s="8"/>
      <c r="S20" s="8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22.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6">
      <c r="A28" s="270"/>
      <c r="B28" s="8"/>
      <c r="C28" s="285"/>
      <c r="D28" s="8"/>
      <c r="E28" s="8"/>
      <c r="F28" s="278"/>
      <c r="G28" s="278"/>
      <c r="H28" s="278"/>
      <c r="I28" s="253"/>
      <c r="J28" s="286"/>
      <c r="K28" s="8"/>
      <c r="L28" s="8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3.25" customHeight="1">
      <c r="A30" s="288"/>
      <c r="B30" s="8"/>
      <c r="C30" s="289"/>
      <c r="D30" s="8"/>
      <c r="E30" s="8"/>
      <c r="F30" s="253"/>
      <c r="G30" s="290"/>
      <c r="H30" s="8"/>
      <c r="I30" s="8"/>
      <c r="J30" s="8"/>
      <c r="K30" s="8"/>
      <c r="L30" s="8"/>
      <c r="M30" s="8"/>
      <c r="N30" s="278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21.75" customHeight="1">
      <c r="A31" s="291"/>
      <c r="B31" s="8"/>
      <c r="C31" s="292"/>
      <c r="D31" s="8"/>
      <c r="E31" s="8"/>
      <c r="F31" s="253"/>
      <c r="G31" s="293"/>
      <c r="H31" s="8"/>
      <c r="I31" s="8"/>
      <c r="J31" s="8"/>
      <c r="K31" s="8"/>
      <c r="L31" s="8"/>
      <c r="M31" s="8"/>
      <c r="N31" s="278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87"/>
      <c r="K32" s="8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75" customHeight="1">
      <c r="A34" s="278"/>
      <c r="B34" s="278"/>
      <c r="C34" s="278"/>
      <c r="D34" s="278"/>
      <c r="E34" s="286"/>
      <c r="F34" s="8"/>
      <c r="G34" s="253"/>
      <c r="H34" s="278"/>
      <c r="I34" s="253"/>
      <c r="J34" s="253"/>
      <c r="K34" s="253"/>
      <c r="L34" s="253"/>
      <c r="M34" s="278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75" customHeight="1">
      <c r="A35" s="278"/>
      <c r="B35" s="278"/>
      <c r="C35" s="253"/>
      <c r="D35" s="253"/>
      <c r="E35" s="253"/>
      <c r="F35" s="253"/>
      <c r="G35" s="253"/>
      <c r="H35" s="294"/>
      <c r="I35" s="294"/>
      <c r="J35" s="294"/>
      <c r="K35" s="294"/>
      <c r="L35" s="294"/>
      <c r="M35" s="294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278"/>
      <c r="B36" s="278"/>
      <c r="C36" s="278"/>
      <c r="D36" s="278"/>
      <c r="E36" s="278"/>
      <c r="F36" s="278"/>
      <c r="G36" s="253"/>
      <c r="H36" s="294"/>
      <c r="I36" s="294"/>
      <c r="J36" s="294"/>
      <c r="K36" s="294"/>
      <c r="L36" s="294"/>
      <c r="M36" s="294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94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 ht="15.75" customHeight="1">
      <c r="A38" s="278"/>
      <c r="B38" s="253"/>
      <c r="C38" s="253"/>
      <c r="D38" s="278"/>
      <c r="E38" s="253"/>
      <c r="F38" s="253"/>
      <c r="G38" s="253"/>
      <c r="H38" s="295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>
      <c r="A39" s="253"/>
      <c r="B39" s="253"/>
      <c r="C39" s="253"/>
      <c r="D39" s="253"/>
      <c r="E39" s="253"/>
      <c r="F39" s="253"/>
      <c r="G39" s="253"/>
      <c r="H39" s="295"/>
      <c r="I39" s="295"/>
      <c r="J39" s="295"/>
      <c r="K39" s="295"/>
      <c r="L39" s="295"/>
      <c r="M39" s="295"/>
      <c r="N39" s="253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96"/>
      <c r="F40" s="8"/>
      <c r="G40" s="253"/>
      <c r="H40" s="295"/>
      <c r="I40" s="295"/>
      <c r="J40" s="295"/>
      <c r="K40" s="295"/>
      <c r="L40" s="295"/>
      <c r="M40" s="295"/>
      <c r="N40" s="253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>
      <c r="A41" s="253"/>
      <c r="B41" s="253"/>
      <c r="C41" s="253"/>
      <c r="D41" s="253"/>
      <c r="E41" s="296"/>
      <c r="F41" s="8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>
      <c r="A42" s="253"/>
      <c r="B42" s="253"/>
      <c r="C42" s="253"/>
      <c r="D42" s="253"/>
      <c r="E42" s="297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>
      <c r="A43" s="253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0">
    <mergeCell ref="E41:F41"/>
    <mergeCell ref="A31:B31"/>
    <mergeCell ref="C31:E31"/>
    <mergeCell ref="G31:M31"/>
    <mergeCell ref="J32:K32"/>
    <mergeCell ref="E34:F34"/>
    <mergeCell ref="E40:F40"/>
    <mergeCell ref="A28:B28"/>
    <mergeCell ref="C28:E28"/>
    <mergeCell ref="J28:L28"/>
    <mergeCell ref="J29:K29"/>
    <mergeCell ref="A30:B30"/>
    <mergeCell ref="C30:E30"/>
    <mergeCell ref="G30:M30"/>
    <mergeCell ref="J24:M24"/>
    <mergeCell ref="A26:B26"/>
    <mergeCell ref="C26:E26"/>
    <mergeCell ref="G26:K26"/>
    <mergeCell ref="A27:B27"/>
    <mergeCell ref="C27:E27"/>
    <mergeCell ref="G27:M27"/>
    <mergeCell ref="Q20:S20"/>
    <mergeCell ref="A21:B21"/>
    <mergeCell ref="C21:E21"/>
    <mergeCell ref="A22:B22"/>
    <mergeCell ref="C22:E22"/>
    <mergeCell ref="A23:B23"/>
    <mergeCell ref="C23:E23"/>
    <mergeCell ref="A18:B18"/>
    <mergeCell ref="C18:E18"/>
    <mergeCell ref="A19:B19"/>
    <mergeCell ref="C19:E19"/>
    <mergeCell ref="A20:E20"/>
    <mergeCell ref="O20:P20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5.7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16.5" customHeight="1">
      <c r="A3" s="259" t="s">
        <v>232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6.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 ht="16.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98" t="s">
        <v>219</v>
      </c>
      <c r="B15" s="265"/>
      <c r="C15" s="299">
        <v>940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98" t="s">
        <v>220</v>
      </c>
      <c r="B16" s="265"/>
      <c r="C16" s="299">
        <v>510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98" t="s">
        <v>221</v>
      </c>
      <c r="B17" s="265"/>
      <c r="C17" s="299">
        <v>470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20.25" customHeight="1">
      <c r="A18" s="298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300" t="s">
        <v>6</v>
      </c>
      <c r="B19" s="265"/>
      <c r="C19" s="301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5.6">
      <c r="A20" s="302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70"/>
      <c r="P20" s="8"/>
      <c r="Q20" s="271"/>
      <c r="R20" s="8"/>
      <c r="S20" s="8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22.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6">
      <c r="A28" s="270"/>
      <c r="B28" s="8"/>
      <c r="C28" s="285"/>
      <c r="D28" s="8"/>
      <c r="E28" s="8"/>
      <c r="F28" s="278"/>
      <c r="G28" s="278"/>
      <c r="H28" s="278"/>
      <c r="I28" s="253"/>
      <c r="J28" s="286"/>
      <c r="K28" s="8"/>
      <c r="L28" s="8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3.25" customHeight="1">
      <c r="A30" s="288"/>
      <c r="B30" s="8"/>
      <c r="C30" s="289"/>
      <c r="D30" s="8"/>
      <c r="E30" s="8"/>
      <c r="F30" s="253"/>
      <c r="G30" s="290"/>
      <c r="H30" s="8"/>
      <c r="I30" s="8"/>
      <c r="J30" s="8"/>
      <c r="K30" s="8"/>
      <c r="L30" s="8"/>
      <c r="M30" s="8"/>
      <c r="N30" s="278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21.75" customHeight="1">
      <c r="A31" s="291"/>
      <c r="B31" s="8"/>
      <c r="C31" s="292"/>
      <c r="D31" s="8"/>
      <c r="E31" s="8"/>
      <c r="F31" s="253"/>
      <c r="G31" s="293"/>
      <c r="H31" s="8"/>
      <c r="I31" s="8"/>
      <c r="J31" s="8"/>
      <c r="K31" s="8"/>
      <c r="L31" s="8"/>
      <c r="M31" s="8"/>
      <c r="N31" s="278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87"/>
      <c r="K32" s="8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75" customHeight="1">
      <c r="A34" s="278"/>
      <c r="B34" s="278"/>
      <c r="C34" s="278"/>
      <c r="D34" s="278"/>
      <c r="E34" s="286"/>
      <c r="F34" s="8"/>
      <c r="G34" s="253"/>
      <c r="H34" s="278"/>
      <c r="I34" s="253"/>
      <c r="J34" s="253"/>
      <c r="K34" s="253"/>
      <c r="L34" s="253"/>
      <c r="M34" s="278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75" customHeight="1">
      <c r="A35" s="278"/>
      <c r="B35" s="278"/>
      <c r="C35" s="253"/>
      <c r="D35" s="253"/>
      <c r="E35" s="253"/>
      <c r="F35" s="253"/>
      <c r="G35" s="253"/>
      <c r="H35" s="294"/>
      <c r="I35" s="294"/>
      <c r="J35" s="294"/>
      <c r="K35" s="294"/>
      <c r="L35" s="294"/>
      <c r="M35" s="294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278"/>
      <c r="B36" s="278"/>
      <c r="C36" s="278"/>
      <c r="D36" s="278"/>
      <c r="E36" s="278"/>
      <c r="F36" s="278"/>
      <c r="G36" s="253"/>
      <c r="H36" s="294"/>
      <c r="I36" s="294"/>
      <c r="J36" s="294"/>
      <c r="K36" s="294"/>
      <c r="L36" s="294"/>
      <c r="M36" s="294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94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 ht="15.75" customHeight="1">
      <c r="A38" s="278"/>
      <c r="B38" s="253"/>
      <c r="C38" s="253"/>
      <c r="D38" s="278"/>
      <c r="E38" s="253"/>
      <c r="F38" s="253"/>
      <c r="G38" s="253"/>
      <c r="H38" s="295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>
      <c r="A39" s="253"/>
      <c r="B39" s="253"/>
      <c r="C39" s="253"/>
      <c r="D39" s="253"/>
      <c r="E39" s="253"/>
      <c r="F39" s="253"/>
      <c r="G39" s="253"/>
      <c r="H39" s="295"/>
      <c r="I39" s="295"/>
      <c r="J39" s="295"/>
      <c r="K39" s="295"/>
      <c r="L39" s="295"/>
      <c r="M39" s="295"/>
      <c r="N39" s="253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96"/>
      <c r="F40" s="8"/>
      <c r="G40" s="253"/>
      <c r="H40" s="295"/>
      <c r="I40" s="295"/>
      <c r="J40" s="295"/>
      <c r="K40" s="295"/>
      <c r="L40" s="295"/>
      <c r="M40" s="295"/>
      <c r="N40" s="253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>
      <c r="A41" s="253"/>
      <c r="B41" s="253"/>
      <c r="C41" s="253"/>
      <c r="D41" s="253"/>
      <c r="E41" s="296"/>
      <c r="F41" s="8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>
      <c r="A42" s="253"/>
      <c r="B42" s="253"/>
      <c r="C42" s="253"/>
      <c r="D42" s="253"/>
      <c r="E42" s="297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>
      <c r="A43" s="253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0">
    <mergeCell ref="E41:F41"/>
    <mergeCell ref="A31:B31"/>
    <mergeCell ref="C31:E31"/>
    <mergeCell ref="G31:M31"/>
    <mergeCell ref="J32:K32"/>
    <mergeCell ref="E34:F34"/>
    <mergeCell ref="E40:F40"/>
    <mergeCell ref="A28:B28"/>
    <mergeCell ref="C28:E28"/>
    <mergeCell ref="J28:L28"/>
    <mergeCell ref="J29:K29"/>
    <mergeCell ref="A30:B30"/>
    <mergeCell ref="C30:E30"/>
    <mergeCell ref="G30:M30"/>
    <mergeCell ref="J24:M24"/>
    <mergeCell ref="A26:B26"/>
    <mergeCell ref="C26:E26"/>
    <mergeCell ref="G26:K26"/>
    <mergeCell ref="A27:B27"/>
    <mergeCell ref="C27:E27"/>
    <mergeCell ref="G27:M27"/>
    <mergeCell ref="Q20:S20"/>
    <mergeCell ref="A21:B21"/>
    <mergeCell ref="C21:E21"/>
    <mergeCell ref="A22:B22"/>
    <mergeCell ref="C22:E22"/>
    <mergeCell ref="A23:B23"/>
    <mergeCell ref="C23:E23"/>
    <mergeCell ref="A18:B18"/>
    <mergeCell ref="C18:E18"/>
    <mergeCell ref="A19:B19"/>
    <mergeCell ref="C19:E19"/>
    <mergeCell ref="A20:E20"/>
    <mergeCell ref="O20:P20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6.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7.7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>
      <c r="A3" s="259" t="s">
        <v>233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2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6.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6.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2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67">
        <v>985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67">
        <v>480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67">
        <v>460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6.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6.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53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20.2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6.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6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6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6.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6">
      <c r="A30" s="303"/>
      <c r="B30" s="8"/>
      <c r="C30" s="8"/>
      <c r="D30" s="8"/>
      <c r="E30" s="8"/>
      <c r="F30" s="253"/>
      <c r="G30" s="304"/>
      <c r="H30" s="8"/>
      <c r="I30" s="8"/>
      <c r="J30" s="8"/>
      <c r="K30" s="8"/>
      <c r="L30" s="8"/>
      <c r="M30" s="253"/>
      <c r="N30" s="253"/>
      <c r="O30" s="253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2.5" customHeight="1">
      <c r="A31" s="253"/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>
      <c r="A32" s="305"/>
      <c r="B32" s="8"/>
      <c r="C32" s="8"/>
      <c r="D32" s="8"/>
      <c r="E32" s="8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6">
      <c r="A33" s="270"/>
      <c r="B33" s="8"/>
      <c r="C33" s="285"/>
      <c r="D33" s="8"/>
      <c r="E33" s="8"/>
      <c r="F33" s="278"/>
      <c r="G33" s="278"/>
      <c r="H33" s="278"/>
      <c r="I33" s="253"/>
      <c r="J33" s="286"/>
      <c r="K33" s="8"/>
      <c r="L33" s="8"/>
      <c r="M33" s="253"/>
      <c r="N33" s="253"/>
      <c r="O33" s="253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6">
      <c r="A34" s="270"/>
      <c r="B34" s="8"/>
      <c r="C34" s="285"/>
      <c r="D34" s="8"/>
      <c r="E34" s="8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6">
      <c r="A35" s="270"/>
      <c r="B35" s="8"/>
      <c r="C35" s="285"/>
      <c r="D35" s="8"/>
      <c r="E35" s="8"/>
      <c r="F35" s="253"/>
      <c r="G35" s="293"/>
      <c r="H35" s="8"/>
      <c r="I35" s="8"/>
      <c r="J35" s="8"/>
      <c r="K35" s="8"/>
      <c r="L35" s="306"/>
      <c r="M35" s="253"/>
      <c r="N35" s="253"/>
      <c r="O35" s="253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>
      <c r="A36" s="253"/>
      <c r="B36" s="253"/>
      <c r="C36" s="253"/>
      <c r="D36" s="253"/>
      <c r="E36" s="253"/>
      <c r="F36" s="253"/>
      <c r="G36" s="253"/>
      <c r="H36" s="253"/>
      <c r="I36" s="253"/>
      <c r="J36" s="287"/>
      <c r="K36" s="8"/>
      <c r="L36" s="253"/>
      <c r="M36" s="253"/>
      <c r="N36" s="253"/>
      <c r="O36" s="253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3.25" customHeight="1">
      <c r="A37" s="288"/>
      <c r="B37" s="8"/>
      <c r="C37" s="289"/>
      <c r="D37" s="8"/>
      <c r="E37" s="8"/>
      <c r="F37" s="253"/>
      <c r="G37" s="290"/>
      <c r="H37" s="8"/>
      <c r="I37" s="8"/>
      <c r="J37" s="8"/>
      <c r="K37" s="8"/>
      <c r="L37" s="8"/>
      <c r="M37" s="8"/>
      <c r="N37" s="278"/>
      <c r="O37" s="253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21.75" customHeight="1">
      <c r="A38" s="291"/>
      <c r="B38" s="8"/>
      <c r="C38" s="292"/>
      <c r="D38" s="8"/>
      <c r="E38" s="8"/>
      <c r="F38" s="253"/>
      <c r="G38" s="293"/>
      <c r="H38" s="8"/>
      <c r="I38" s="8"/>
      <c r="J38" s="8"/>
      <c r="K38" s="8"/>
      <c r="L38" s="8"/>
      <c r="M38" s="8"/>
      <c r="N38" s="278"/>
      <c r="O38" s="253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>
      <c r="A39" s="253"/>
      <c r="B39" s="253"/>
      <c r="C39" s="253"/>
      <c r="D39" s="253"/>
      <c r="E39" s="253"/>
      <c r="F39" s="253"/>
      <c r="G39" s="253"/>
      <c r="H39" s="253"/>
      <c r="I39" s="253"/>
      <c r="J39" s="287"/>
      <c r="K39" s="8"/>
      <c r="L39" s="253"/>
      <c r="M39" s="253"/>
      <c r="N39" s="253"/>
      <c r="O39" s="253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278"/>
      <c r="B41" s="278"/>
      <c r="C41" s="278"/>
      <c r="D41" s="278"/>
      <c r="E41" s="286"/>
      <c r="F41" s="8"/>
      <c r="G41" s="253"/>
      <c r="H41" s="278"/>
      <c r="I41" s="253"/>
      <c r="J41" s="253"/>
      <c r="K41" s="253"/>
      <c r="L41" s="253"/>
      <c r="M41" s="278"/>
      <c r="N41" s="253"/>
      <c r="O41" s="253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278"/>
      <c r="B42" s="278"/>
      <c r="C42" s="253"/>
      <c r="D42" s="253"/>
      <c r="E42" s="253"/>
      <c r="F42" s="253"/>
      <c r="G42" s="253"/>
      <c r="H42" s="294"/>
      <c r="I42" s="294"/>
      <c r="J42" s="294"/>
      <c r="K42" s="294"/>
      <c r="L42" s="294"/>
      <c r="M42" s="294"/>
      <c r="N42" s="253"/>
      <c r="O42" s="253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6">
      <c r="A43" s="278"/>
      <c r="B43" s="278"/>
      <c r="C43" s="278"/>
      <c r="D43" s="278"/>
      <c r="E43" s="278"/>
      <c r="F43" s="278"/>
      <c r="G43" s="253"/>
      <c r="H43" s="294"/>
      <c r="I43" s="294"/>
      <c r="J43" s="294"/>
      <c r="K43" s="294"/>
      <c r="L43" s="294"/>
      <c r="M43" s="294"/>
      <c r="N43" s="253"/>
      <c r="O43" s="253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>
      <c r="A44" s="253"/>
      <c r="B44" s="253"/>
      <c r="C44" s="253"/>
      <c r="D44" s="253"/>
      <c r="E44" s="253"/>
      <c r="F44" s="253"/>
      <c r="G44" s="253"/>
      <c r="H44" s="294"/>
      <c r="I44" s="253"/>
      <c r="J44" s="253"/>
      <c r="K44" s="253"/>
      <c r="L44" s="253"/>
      <c r="M44" s="253"/>
      <c r="N44" s="253"/>
      <c r="O44" s="253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278"/>
      <c r="B45" s="253"/>
      <c r="C45" s="253"/>
      <c r="D45" s="278"/>
      <c r="E45" s="253"/>
      <c r="F45" s="253"/>
      <c r="G45" s="253"/>
      <c r="H45" s="295"/>
      <c r="I45" s="253"/>
      <c r="J45" s="253"/>
      <c r="K45" s="253"/>
      <c r="L45" s="253"/>
      <c r="M45" s="253"/>
      <c r="N45" s="253"/>
      <c r="O45" s="253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>
      <c r="A46" s="253"/>
      <c r="B46" s="253"/>
      <c r="C46" s="253"/>
      <c r="D46" s="253"/>
      <c r="E46" s="253"/>
      <c r="F46" s="253"/>
      <c r="G46" s="253"/>
      <c r="H46" s="295"/>
      <c r="I46" s="295"/>
      <c r="J46" s="295"/>
      <c r="K46" s="295"/>
      <c r="L46" s="295"/>
      <c r="M46" s="295"/>
      <c r="N46" s="253"/>
      <c r="O46" s="253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>
      <c r="A47" s="253"/>
      <c r="B47" s="253"/>
      <c r="C47" s="253"/>
      <c r="D47" s="253"/>
      <c r="E47" s="296"/>
      <c r="F47" s="8"/>
      <c r="G47" s="253"/>
      <c r="H47" s="295"/>
      <c r="I47" s="295"/>
      <c r="J47" s="295"/>
      <c r="K47" s="295"/>
      <c r="L47" s="295"/>
      <c r="M47" s="295"/>
      <c r="N47" s="253"/>
      <c r="O47" s="253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>
      <c r="A48" s="253"/>
      <c r="B48" s="253"/>
      <c r="C48" s="253"/>
      <c r="D48" s="253"/>
      <c r="E48" s="296"/>
      <c r="F48" s="8"/>
      <c r="G48" s="253"/>
      <c r="H48" s="253"/>
      <c r="I48" s="253"/>
      <c r="J48" s="253"/>
      <c r="K48" s="253"/>
      <c r="L48" s="253"/>
      <c r="M48" s="253"/>
      <c r="N48" s="253"/>
      <c r="O48" s="253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>
      <c r="A49" s="253"/>
      <c r="B49" s="253"/>
      <c r="C49" s="253"/>
      <c r="D49" s="253"/>
      <c r="E49" s="297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>
      <c r="A50" s="253"/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7">
    <mergeCell ref="E48:F48"/>
    <mergeCell ref="A38:B38"/>
    <mergeCell ref="C38:E38"/>
    <mergeCell ref="G38:M38"/>
    <mergeCell ref="J39:K39"/>
    <mergeCell ref="E41:F41"/>
    <mergeCell ref="E47:F47"/>
    <mergeCell ref="A35:B35"/>
    <mergeCell ref="C35:E35"/>
    <mergeCell ref="G35:K35"/>
    <mergeCell ref="J36:K36"/>
    <mergeCell ref="A37:B37"/>
    <mergeCell ref="C37:E37"/>
    <mergeCell ref="G37:M37"/>
    <mergeCell ref="A32:E32"/>
    <mergeCell ref="A33:B33"/>
    <mergeCell ref="C33:E33"/>
    <mergeCell ref="J33:L33"/>
    <mergeCell ref="A34:B34"/>
    <mergeCell ref="C34:E34"/>
    <mergeCell ref="A27:B27"/>
    <mergeCell ref="C27:E27"/>
    <mergeCell ref="G27:M27"/>
    <mergeCell ref="J29:K29"/>
    <mergeCell ref="A30:E30"/>
    <mergeCell ref="G30:L30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8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16.5" customHeight="1">
      <c r="A3" s="259" t="s">
        <v>234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6.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 ht="16.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67">
        <v>760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67">
        <v>560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67">
        <v>570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20.2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269">
        <v>7.5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5.6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70"/>
      <c r="P20" s="8"/>
      <c r="Q20" s="271"/>
      <c r="R20" s="8"/>
      <c r="S20" s="8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775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580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307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600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8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22.5" customHeight="1">
      <c r="A26" s="276" t="s">
        <v>225</v>
      </c>
      <c r="B26" s="265"/>
      <c r="C26" s="277">
        <f>C21*C22*C23/1000000000</f>
        <v>0.2697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8.5</v>
      </c>
      <c r="D27" s="197"/>
      <c r="E27" s="265"/>
      <c r="F27" s="253"/>
      <c r="G27" s="284" t="s">
        <v>235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6">
      <c r="A28" s="270"/>
      <c r="B28" s="8"/>
      <c r="C28" s="285"/>
      <c r="D28" s="8"/>
      <c r="E28" s="8"/>
      <c r="F28" s="278"/>
      <c r="G28" s="278"/>
      <c r="H28" s="278"/>
      <c r="I28" s="253"/>
      <c r="J28" s="286"/>
      <c r="K28" s="8"/>
      <c r="L28" s="8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/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3.25" customHeight="1">
      <c r="A30" s="288"/>
      <c r="B30" s="8"/>
      <c r="C30" s="289"/>
      <c r="D30" s="8"/>
      <c r="E30" s="8"/>
      <c r="F30" s="253"/>
      <c r="G30" s="290"/>
      <c r="H30" s="8"/>
      <c r="I30" s="8"/>
      <c r="J30" s="8"/>
      <c r="K30" s="8"/>
      <c r="L30" s="8"/>
      <c r="M30" s="8"/>
      <c r="N30" s="278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21.75" customHeight="1">
      <c r="A31" s="291"/>
      <c r="B31" s="8"/>
      <c r="C31" s="292"/>
      <c r="D31" s="8"/>
      <c r="E31" s="8"/>
      <c r="F31" s="253"/>
      <c r="G31" s="293"/>
      <c r="H31" s="8"/>
      <c r="I31" s="8"/>
      <c r="J31" s="8"/>
      <c r="K31" s="8"/>
      <c r="L31" s="8"/>
      <c r="M31" s="8"/>
      <c r="N31" s="278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87"/>
      <c r="K32" s="8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75" customHeight="1">
      <c r="A34" s="278"/>
      <c r="B34" s="278"/>
      <c r="C34" s="278"/>
      <c r="D34" s="278"/>
      <c r="E34" s="286"/>
      <c r="F34" s="8"/>
      <c r="G34" s="253"/>
      <c r="H34" s="278"/>
      <c r="I34" s="253"/>
      <c r="J34" s="253"/>
      <c r="K34" s="253"/>
      <c r="L34" s="253"/>
      <c r="M34" s="278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75" customHeight="1">
      <c r="A35" s="278"/>
      <c r="B35" s="278"/>
      <c r="C35" s="253"/>
      <c r="D35" s="253"/>
      <c r="E35" s="253"/>
      <c r="F35" s="253"/>
      <c r="G35" s="253"/>
      <c r="H35" s="294"/>
      <c r="I35" s="294"/>
      <c r="J35" s="294"/>
      <c r="K35" s="294"/>
      <c r="L35" s="294"/>
      <c r="M35" s="294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278"/>
      <c r="B36" s="278"/>
      <c r="C36" s="278"/>
      <c r="D36" s="278"/>
      <c r="E36" s="278"/>
      <c r="F36" s="278"/>
      <c r="G36" s="253"/>
      <c r="H36" s="294"/>
      <c r="I36" s="294"/>
      <c r="J36" s="294"/>
      <c r="K36" s="294"/>
      <c r="L36" s="294"/>
      <c r="M36" s="294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94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 ht="15.75" customHeight="1">
      <c r="A38" s="278"/>
      <c r="B38" s="253"/>
      <c r="C38" s="253"/>
      <c r="D38" s="278"/>
      <c r="E38" s="253"/>
      <c r="F38" s="253"/>
      <c r="G38" s="253"/>
      <c r="H38" s="295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>
      <c r="A39" s="253"/>
      <c r="B39" s="253"/>
      <c r="C39" s="253"/>
      <c r="D39" s="253"/>
      <c r="E39" s="253"/>
      <c r="F39" s="253"/>
      <c r="G39" s="253"/>
      <c r="H39" s="295"/>
      <c r="I39" s="295"/>
      <c r="J39" s="295"/>
      <c r="K39" s="295"/>
      <c r="L39" s="295"/>
      <c r="M39" s="295"/>
      <c r="N39" s="253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96"/>
      <c r="F40" s="8"/>
      <c r="G40" s="253"/>
      <c r="H40" s="295"/>
      <c r="I40" s="295"/>
      <c r="J40" s="295"/>
      <c r="K40" s="295"/>
      <c r="L40" s="295"/>
      <c r="M40" s="295"/>
      <c r="N40" s="253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>
      <c r="A41" s="253"/>
      <c r="B41" s="253"/>
      <c r="C41" s="253"/>
      <c r="D41" s="253"/>
      <c r="E41" s="296"/>
      <c r="F41" s="8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>
      <c r="A42" s="253"/>
      <c r="B42" s="253"/>
      <c r="C42" s="253"/>
      <c r="D42" s="253"/>
      <c r="E42" s="297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>
      <c r="A43" s="253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1">
    <mergeCell ref="E41:F41"/>
    <mergeCell ref="A31:B31"/>
    <mergeCell ref="C31:E31"/>
    <mergeCell ref="G31:M31"/>
    <mergeCell ref="J32:K32"/>
    <mergeCell ref="E34:F34"/>
    <mergeCell ref="E40:F40"/>
    <mergeCell ref="A28:B28"/>
    <mergeCell ref="C28:E28"/>
    <mergeCell ref="J28:L28"/>
    <mergeCell ref="J29:K29"/>
    <mergeCell ref="A30:B30"/>
    <mergeCell ref="C30:E30"/>
    <mergeCell ref="G30:M30"/>
    <mergeCell ref="J24:M24"/>
    <mergeCell ref="A26:B26"/>
    <mergeCell ref="C26:E26"/>
    <mergeCell ref="G26:K26"/>
    <mergeCell ref="A27:B27"/>
    <mergeCell ref="C27:E27"/>
    <mergeCell ref="G27:M27"/>
    <mergeCell ref="Q20:S20"/>
    <mergeCell ref="A21:B21"/>
    <mergeCell ref="C21:E21"/>
    <mergeCell ref="A22:B22"/>
    <mergeCell ref="C22:E22"/>
    <mergeCell ref="P22:P23"/>
    <mergeCell ref="A23:B23"/>
    <mergeCell ref="C23:E23"/>
    <mergeCell ref="A18:B18"/>
    <mergeCell ref="C18:E18"/>
    <mergeCell ref="A19:B19"/>
    <mergeCell ref="C19:E19"/>
    <mergeCell ref="A20:E20"/>
    <mergeCell ref="O20:P20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>
      <c r="A3" s="259" t="s">
        <v>236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2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6.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 ht="16.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2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67">
        <v>1095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67">
        <v>465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67">
        <v>490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16.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269">
        <v>9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6.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53"/>
      <c r="P20" s="253"/>
      <c r="Q20" s="253"/>
      <c r="R20" s="253"/>
      <c r="S20" s="253"/>
      <c r="T20" s="253"/>
      <c r="U20" s="11"/>
      <c r="V20" s="11"/>
      <c r="W20" s="11"/>
      <c r="X20" s="11"/>
      <c r="Y20" s="11"/>
      <c r="Z20" s="11"/>
    </row>
    <row r="21" spans="1:26" ht="20.25" customHeight="1">
      <c r="A21" s="266" t="s">
        <v>219</v>
      </c>
      <c r="B21" s="265"/>
      <c r="C21" s="269">
        <v>1050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6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70"/>
      <c r="P23" s="8"/>
      <c r="Q23" s="271"/>
      <c r="R23" s="8"/>
      <c r="S23" s="8"/>
      <c r="T23" s="253"/>
      <c r="U23" s="11"/>
      <c r="V23" s="11"/>
      <c r="W23" s="11"/>
      <c r="X23" s="11"/>
      <c r="Y23" s="11"/>
      <c r="Z23" s="11"/>
    </row>
    <row r="24" spans="1:26" ht="16.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 ht="16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0.27531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10</v>
      </c>
      <c r="D27" s="197"/>
      <c r="E27" s="265"/>
      <c r="F27" s="253"/>
      <c r="G27" s="308" t="s">
        <v>235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 t="s">
        <v>237</v>
      </c>
      <c r="E29" s="253"/>
      <c r="F29" s="253"/>
      <c r="G29" s="253"/>
      <c r="H29" s="287"/>
      <c r="I29" s="8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2.5" customHeight="1">
      <c r="A30" s="253"/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15.75" customHeight="1">
      <c r="A31" s="253"/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>
      <c r="A34" s="253"/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>
      <c r="A35" s="253"/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23.25" customHeight="1">
      <c r="A36" s="253"/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78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 ht="21.75" customHeight="1">
      <c r="A37" s="253"/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78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>
      <c r="A38" s="253"/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H29:I29"/>
    <mergeCell ref="J24:M24"/>
    <mergeCell ref="A26:B26"/>
    <mergeCell ref="C26:E26"/>
    <mergeCell ref="G26:K26"/>
    <mergeCell ref="A27:B27"/>
    <mergeCell ref="C27:E27"/>
    <mergeCell ref="G27:M27"/>
    <mergeCell ref="A22:B22"/>
    <mergeCell ref="C22:E22"/>
    <mergeCell ref="A23:B23"/>
    <mergeCell ref="C23:E23"/>
    <mergeCell ref="O23:P23"/>
    <mergeCell ref="Q23:S23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3" width="6.88671875" style="10" customWidth="1"/>
    <col min="14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>
      <c r="A3" s="259" t="s">
        <v>238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2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6.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 ht="16.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2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67">
        <v>970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67">
        <v>510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67">
        <v>485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16.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6.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53"/>
      <c r="P20" s="253"/>
      <c r="Q20" s="253"/>
      <c r="R20" s="253"/>
      <c r="S20" s="253"/>
      <c r="T20" s="253"/>
      <c r="U20" s="11"/>
      <c r="V20" s="11"/>
      <c r="W20" s="11"/>
      <c r="X20" s="11"/>
      <c r="Y20" s="11"/>
      <c r="Z20" s="11"/>
    </row>
    <row r="21" spans="1:26" ht="20.2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6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70"/>
      <c r="P23" s="8"/>
      <c r="Q23" s="271"/>
      <c r="R23" s="8"/>
      <c r="S23" s="8"/>
      <c r="T23" s="253"/>
      <c r="U23" s="11"/>
      <c r="V23" s="11"/>
      <c r="W23" s="11"/>
      <c r="X23" s="11"/>
      <c r="Y23" s="11"/>
      <c r="Z23" s="11"/>
    </row>
    <row r="24" spans="1:26" ht="16.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 ht="16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7</v>
      </c>
      <c r="D27" s="197"/>
      <c r="E27" s="265"/>
      <c r="F27" s="253"/>
      <c r="G27" s="284" t="s">
        <v>235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 t="s">
        <v>237</v>
      </c>
      <c r="E29" s="253"/>
      <c r="F29" s="253"/>
      <c r="G29" s="253"/>
      <c r="H29" s="287"/>
      <c r="I29" s="8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2.5" customHeight="1">
      <c r="A30" s="253"/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15.75" customHeight="1">
      <c r="A31" s="253"/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>
      <c r="A34" s="253"/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>
      <c r="A35" s="253"/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23.25" customHeight="1">
      <c r="A36" s="253"/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78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 ht="21.75" customHeight="1">
      <c r="A37" s="253"/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78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>
      <c r="A38" s="253"/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H29:I29"/>
    <mergeCell ref="J24:M24"/>
    <mergeCell ref="A26:B26"/>
    <mergeCell ref="C26:E26"/>
    <mergeCell ref="G26:K26"/>
    <mergeCell ref="A27:B27"/>
    <mergeCell ref="C27:E27"/>
    <mergeCell ref="G27:M27"/>
    <mergeCell ref="A22:B22"/>
    <mergeCell ref="C22:E22"/>
    <mergeCell ref="A23:B23"/>
    <mergeCell ref="C23:E23"/>
    <mergeCell ref="O23:P23"/>
    <mergeCell ref="Q23:S23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5.7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16.5" customHeight="1">
      <c r="A3" s="259" t="s">
        <v>239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6.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 ht="16.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21.7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99">
        <v>980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99">
        <v>470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99">
        <v>440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20.2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9.5" customHeight="1">
      <c r="A19" s="268" t="s">
        <v>6</v>
      </c>
      <c r="B19" s="265"/>
      <c r="C19" s="301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5.6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70"/>
      <c r="P20" s="8"/>
      <c r="Q20" s="271"/>
      <c r="R20" s="8"/>
      <c r="S20" s="8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22.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 ht="15.7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15.6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6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3.25" customHeight="1">
      <c r="A30" s="253"/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78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21.75" customHeight="1">
      <c r="A31" s="253"/>
      <c r="B31" s="253"/>
      <c r="C31" s="253"/>
      <c r="D31" s="253"/>
      <c r="E31" s="253"/>
      <c r="F31" s="253"/>
      <c r="G31" s="293"/>
      <c r="H31" s="8"/>
      <c r="I31" s="8"/>
      <c r="J31" s="8"/>
      <c r="K31" s="8"/>
      <c r="L31" s="8"/>
      <c r="M31" s="8"/>
      <c r="N31" s="278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87"/>
      <c r="K32" s="8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75" customHeight="1">
      <c r="A34" s="309"/>
      <c r="B34" s="278"/>
      <c r="C34" s="278"/>
      <c r="D34" s="278"/>
      <c r="E34" s="286"/>
      <c r="F34" s="8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75" customHeight="1">
      <c r="A35" s="309"/>
      <c r="B35" s="278"/>
      <c r="C35" s="253"/>
      <c r="D35" s="253"/>
      <c r="E35" s="253"/>
      <c r="F35" s="253"/>
      <c r="G35" s="253"/>
      <c r="H35" s="294"/>
      <c r="I35" s="294"/>
      <c r="J35" s="294"/>
      <c r="K35" s="294"/>
      <c r="L35" s="294"/>
      <c r="M35" s="294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309"/>
      <c r="B36" s="278"/>
      <c r="C36" s="278"/>
      <c r="D36" s="278"/>
      <c r="E36" s="278"/>
      <c r="F36" s="278"/>
      <c r="G36" s="253"/>
      <c r="H36" s="294"/>
      <c r="I36" s="294"/>
      <c r="J36" s="294"/>
      <c r="K36" s="294"/>
      <c r="L36" s="294"/>
      <c r="M36" s="294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40">
    <mergeCell ref="J29:K29"/>
    <mergeCell ref="G31:M31"/>
    <mergeCell ref="J32:K32"/>
    <mergeCell ref="E34:F34"/>
    <mergeCell ref="J24:M24"/>
    <mergeCell ref="A26:B26"/>
    <mergeCell ref="C26:E26"/>
    <mergeCell ref="G26:K26"/>
    <mergeCell ref="A27:B27"/>
    <mergeCell ref="C27:E27"/>
    <mergeCell ref="G27:M27"/>
    <mergeCell ref="Q20:S20"/>
    <mergeCell ref="A21:B21"/>
    <mergeCell ref="C21:E21"/>
    <mergeCell ref="A22:B22"/>
    <mergeCell ref="C22:E22"/>
    <mergeCell ref="A23:B23"/>
    <mergeCell ref="C23:E23"/>
    <mergeCell ref="A18:B18"/>
    <mergeCell ref="C18:E18"/>
    <mergeCell ref="A19:B19"/>
    <mergeCell ref="C19:E19"/>
    <mergeCell ref="A20:E20"/>
    <mergeCell ref="O20:P20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7.2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16.5" customHeight="1">
      <c r="A3" s="259" t="s">
        <v>31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6.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 ht="16.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99">
        <v>1020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99">
        <v>525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99">
        <v>440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20.2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301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5.6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70"/>
      <c r="P20" s="8"/>
      <c r="Q20" s="271"/>
      <c r="R20" s="8"/>
      <c r="S20" s="8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1050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22.5" customHeight="1">
      <c r="A26" s="276" t="s">
        <v>225</v>
      </c>
      <c r="B26" s="265"/>
      <c r="C26" s="277">
        <f>C21*C22*C23/1000000000</f>
        <v>0.27531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6">
      <c r="A28" s="270"/>
      <c r="B28" s="8"/>
      <c r="C28" s="285"/>
      <c r="D28" s="8"/>
      <c r="E28" s="8"/>
      <c r="F28" s="278"/>
      <c r="G28" s="278"/>
      <c r="H28" s="278"/>
      <c r="I28" s="253"/>
      <c r="J28" s="286"/>
      <c r="K28" s="8"/>
      <c r="L28" s="8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3.25" customHeight="1">
      <c r="A30" s="288"/>
      <c r="B30" s="8"/>
      <c r="C30" s="289"/>
      <c r="D30" s="8"/>
      <c r="E30" s="8"/>
      <c r="F30" s="253"/>
      <c r="G30" s="290"/>
      <c r="H30" s="8"/>
      <c r="I30" s="8"/>
      <c r="J30" s="8"/>
      <c r="K30" s="8"/>
      <c r="L30" s="8"/>
      <c r="M30" s="8"/>
      <c r="N30" s="278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21.75" customHeight="1">
      <c r="A31" s="291"/>
      <c r="B31" s="8"/>
      <c r="C31" s="292"/>
      <c r="D31" s="8"/>
      <c r="E31" s="8"/>
      <c r="F31" s="253"/>
      <c r="G31" s="293"/>
      <c r="H31" s="8"/>
      <c r="I31" s="8"/>
      <c r="J31" s="8"/>
      <c r="K31" s="8"/>
      <c r="L31" s="8"/>
      <c r="M31" s="8"/>
      <c r="N31" s="278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87"/>
      <c r="K32" s="8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75" customHeight="1">
      <c r="A34" s="278"/>
      <c r="B34" s="278"/>
      <c r="C34" s="278"/>
      <c r="D34" s="278"/>
      <c r="E34" s="286"/>
      <c r="F34" s="8"/>
      <c r="G34" s="253"/>
      <c r="H34" s="278"/>
      <c r="I34" s="253"/>
      <c r="J34" s="253"/>
      <c r="K34" s="253"/>
      <c r="L34" s="253"/>
      <c r="M34" s="278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75" customHeight="1">
      <c r="A35" s="278"/>
      <c r="B35" s="278"/>
      <c r="C35" s="253"/>
      <c r="D35" s="253"/>
      <c r="E35" s="253"/>
      <c r="F35" s="253"/>
      <c r="G35" s="253"/>
      <c r="H35" s="294"/>
      <c r="I35" s="294"/>
      <c r="J35" s="294"/>
      <c r="K35" s="294"/>
      <c r="L35" s="294"/>
      <c r="M35" s="294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278"/>
      <c r="B36" s="278"/>
      <c r="C36" s="278"/>
      <c r="D36" s="278"/>
      <c r="E36" s="278"/>
      <c r="F36" s="278"/>
      <c r="G36" s="253"/>
      <c r="H36" s="294"/>
      <c r="I36" s="294"/>
      <c r="J36" s="294"/>
      <c r="K36" s="294"/>
      <c r="L36" s="294"/>
      <c r="M36" s="294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94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 ht="15.75" customHeight="1">
      <c r="A38" s="278"/>
      <c r="B38" s="253"/>
      <c r="C38" s="253"/>
      <c r="D38" s="278"/>
      <c r="E38" s="253"/>
      <c r="F38" s="253"/>
      <c r="G38" s="253"/>
      <c r="H38" s="295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>
      <c r="A39" s="253"/>
      <c r="B39" s="253"/>
      <c r="C39" s="253"/>
      <c r="D39" s="253"/>
      <c r="E39" s="253"/>
      <c r="F39" s="253"/>
      <c r="G39" s="253"/>
      <c r="H39" s="295"/>
      <c r="I39" s="295"/>
      <c r="J39" s="295"/>
      <c r="K39" s="295"/>
      <c r="L39" s="295"/>
      <c r="M39" s="295"/>
      <c r="N39" s="253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96"/>
      <c r="F40" s="8"/>
      <c r="G40" s="253"/>
      <c r="H40" s="295"/>
      <c r="I40" s="295"/>
      <c r="J40" s="295"/>
      <c r="K40" s="295"/>
      <c r="L40" s="295"/>
      <c r="M40" s="295"/>
      <c r="N40" s="253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>
      <c r="A41" s="253"/>
      <c r="B41" s="253"/>
      <c r="C41" s="253"/>
      <c r="D41" s="253"/>
      <c r="E41" s="296"/>
      <c r="F41" s="8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>
      <c r="A42" s="253"/>
      <c r="B42" s="253"/>
      <c r="C42" s="253"/>
      <c r="D42" s="253"/>
      <c r="E42" s="297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>
      <c r="A43" s="253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0">
    <mergeCell ref="E41:F41"/>
    <mergeCell ref="A31:B31"/>
    <mergeCell ref="C31:E31"/>
    <mergeCell ref="G31:M31"/>
    <mergeCell ref="J32:K32"/>
    <mergeCell ref="E34:F34"/>
    <mergeCell ref="E40:F40"/>
    <mergeCell ref="A28:B28"/>
    <mergeCell ref="C28:E28"/>
    <mergeCell ref="J28:L28"/>
    <mergeCell ref="J29:K29"/>
    <mergeCell ref="A30:B30"/>
    <mergeCell ref="C30:E30"/>
    <mergeCell ref="G30:M30"/>
    <mergeCell ref="J24:M24"/>
    <mergeCell ref="A26:B26"/>
    <mergeCell ref="C26:E26"/>
    <mergeCell ref="G26:K26"/>
    <mergeCell ref="A27:B27"/>
    <mergeCell ref="C27:E27"/>
    <mergeCell ref="G27:M27"/>
    <mergeCell ref="Q20:S20"/>
    <mergeCell ref="A21:B21"/>
    <mergeCell ref="C21:E21"/>
    <mergeCell ref="A22:B22"/>
    <mergeCell ref="C22:E22"/>
    <mergeCell ref="A23:B23"/>
    <mergeCell ref="C23:E23"/>
    <mergeCell ref="A18:B18"/>
    <mergeCell ref="C18:E18"/>
    <mergeCell ref="A19:B19"/>
    <mergeCell ref="C19:E19"/>
    <mergeCell ref="A20:E20"/>
    <mergeCell ref="O20:P20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11"/>
      <c r="W1" s="11"/>
      <c r="X1" s="11"/>
      <c r="Y1" s="11"/>
      <c r="Z1" s="11"/>
    </row>
    <row r="2" spans="1:26" ht="14.2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253"/>
      <c r="V2" s="11"/>
      <c r="W2" s="11"/>
      <c r="X2" s="11"/>
      <c r="Y2" s="11"/>
      <c r="Z2" s="11"/>
    </row>
    <row r="3" spans="1:26">
      <c r="A3" s="259" t="s">
        <v>240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253"/>
      <c r="V3" s="11"/>
      <c r="W3" s="11"/>
      <c r="X3" s="11"/>
      <c r="Y3" s="11"/>
      <c r="Z3" s="11"/>
    </row>
    <row r="4" spans="1:26" ht="12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253"/>
      <c r="V4" s="11"/>
      <c r="W4" s="11"/>
      <c r="X4" s="11"/>
      <c r="Y4" s="11"/>
      <c r="Z4" s="11"/>
    </row>
    <row r="5" spans="1:26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253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253"/>
      <c r="V6" s="11"/>
      <c r="W6" s="11"/>
      <c r="X6" s="11"/>
      <c r="Y6" s="11"/>
      <c r="Z6" s="11"/>
    </row>
    <row r="7" spans="1:26" ht="16.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253"/>
      <c r="V7" s="11"/>
      <c r="W7" s="11"/>
      <c r="X7" s="11"/>
      <c r="Y7" s="11"/>
      <c r="Z7" s="11"/>
    </row>
    <row r="8" spans="1:26" ht="16.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253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253"/>
      <c r="V9" s="11"/>
      <c r="W9" s="11"/>
      <c r="X9" s="11"/>
      <c r="Y9" s="11"/>
      <c r="Z9" s="11"/>
    </row>
    <row r="10" spans="1:26" ht="12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253"/>
      <c r="V10" s="11"/>
      <c r="W10" s="11"/>
      <c r="X10" s="11"/>
      <c r="Y10" s="11"/>
      <c r="Z10" s="11"/>
    </row>
    <row r="11" spans="1:26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253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253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253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253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99">
        <v>980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253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99">
        <v>620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253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99">
        <v>485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253"/>
      <c r="V17" s="11"/>
      <c r="W17" s="11"/>
      <c r="X17" s="11"/>
      <c r="Y17" s="11"/>
      <c r="Z17" s="11"/>
    </row>
    <row r="18" spans="1:26" ht="16.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253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301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253"/>
      <c r="V19" s="11"/>
      <c r="W19" s="11"/>
      <c r="X19" s="11"/>
      <c r="Y19" s="11"/>
      <c r="Z19" s="11"/>
    </row>
    <row r="20" spans="1:26" ht="16.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53"/>
      <c r="P20" s="253"/>
      <c r="Q20" s="253"/>
      <c r="R20" s="253"/>
      <c r="S20" s="253"/>
      <c r="T20" s="253"/>
      <c r="U20" s="253"/>
      <c r="V20" s="11"/>
      <c r="W20" s="11"/>
      <c r="X20" s="11"/>
      <c r="Y20" s="11"/>
      <c r="Z20" s="11"/>
    </row>
    <row r="21" spans="1:26" ht="20.2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253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253"/>
      <c r="V22" s="11"/>
      <c r="W22" s="11"/>
      <c r="X22" s="11"/>
      <c r="Y22" s="11"/>
      <c r="Z22" s="11"/>
    </row>
    <row r="23" spans="1:26" ht="15.6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70"/>
      <c r="P23" s="8"/>
      <c r="Q23" s="253"/>
      <c r="R23" s="253"/>
      <c r="S23" s="253"/>
      <c r="T23" s="253"/>
      <c r="U23" s="253"/>
      <c r="V23" s="11"/>
      <c r="W23" s="11"/>
      <c r="X23" s="11"/>
      <c r="Y23" s="11"/>
      <c r="Z23" s="11"/>
    </row>
    <row r="24" spans="1:26" ht="16.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253"/>
      <c r="V24" s="11"/>
      <c r="W24" s="11"/>
      <c r="X24" s="11"/>
      <c r="Y24" s="11"/>
      <c r="Z24" s="11"/>
    </row>
    <row r="25" spans="1:26" ht="16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253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310">
        <v>7</v>
      </c>
      <c r="D27" s="197"/>
      <c r="E27" s="265"/>
      <c r="F27" s="253"/>
      <c r="G27" s="308" t="s">
        <v>235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253"/>
      <c r="V27" s="11"/>
      <c r="W27" s="11"/>
      <c r="X27" s="11"/>
      <c r="Y27" s="11"/>
      <c r="Z27" s="11"/>
    </row>
    <row r="28" spans="1:26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/>
      <c r="E29" s="253"/>
      <c r="F29" s="253"/>
      <c r="G29" s="253"/>
      <c r="H29" s="287"/>
      <c r="I29" s="8"/>
      <c r="J29" s="253"/>
      <c r="K29" s="253"/>
      <c r="L29" s="253"/>
      <c r="M29" s="253"/>
      <c r="N29" s="253"/>
      <c r="O29" s="253"/>
      <c r="P29" s="253"/>
      <c r="Q29" s="253"/>
      <c r="R29" s="311"/>
      <c r="S29" s="8"/>
      <c r="T29" s="8"/>
      <c r="U29" s="253"/>
      <c r="V29" s="11"/>
      <c r="W29" s="11"/>
      <c r="X29" s="11"/>
      <c r="Y29" s="11"/>
      <c r="Z29" s="11"/>
    </row>
    <row r="30" spans="1:26" ht="22.5" customHeight="1">
      <c r="A30" s="253"/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11"/>
      <c r="W30" s="11"/>
      <c r="X30" s="11"/>
      <c r="Y30" s="11"/>
      <c r="Z30" s="11"/>
    </row>
    <row r="31" spans="1:26" ht="15.75" customHeight="1">
      <c r="A31" s="253"/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11"/>
      <c r="W33" s="11"/>
      <c r="X33" s="11"/>
      <c r="Y33" s="11"/>
      <c r="Z33" s="11"/>
    </row>
    <row r="34" spans="1:26">
      <c r="A34" s="253"/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11"/>
      <c r="W34" s="11"/>
      <c r="X34" s="11"/>
      <c r="Y34" s="11"/>
      <c r="Z34" s="11"/>
    </row>
    <row r="35" spans="1:26">
      <c r="A35" s="253"/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11"/>
      <c r="W35" s="11"/>
      <c r="X35" s="11"/>
      <c r="Y35" s="11"/>
      <c r="Z35" s="11"/>
    </row>
    <row r="36" spans="1:26" ht="23.25" customHeight="1">
      <c r="A36" s="253"/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78"/>
      <c r="O36" s="253"/>
      <c r="P36" s="253"/>
      <c r="Q36" s="253"/>
      <c r="R36" s="253"/>
      <c r="S36" s="253"/>
      <c r="T36" s="253"/>
      <c r="U36" s="253"/>
      <c r="V36" s="11"/>
      <c r="W36" s="11"/>
      <c r="X36" s="11"/>
      <c r="Y36" s="11"/>
      <c r="Z36" s="11"/>
    </row>
    <row r="37" spans="1:26" ht="21.75" customHeight="1">
      <c r="A37" s="253"/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78"/>
      <c r="O37" s="253"/>
      <c r="P37" s="253"/>
      <c r="Q37" s="253"/>
      <c r="R37" s="253"/>
      <c r="S37" s="253"/>
      <c r="T37" s="253"/>
      <c r="U37" s="253"/>
      <c r="V37" s="11"/>
      <c r="W37" s="11"/>
      <c r="X37" s="11"/>
      <c r="Y37" s="11"/>
      <c r="Z37" s="11"/>
    </row>
    <row r="38" spans="1:26">
      <c r="A38" s="253"/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H29:I29"/>
    <mergeCell ref="R29:T29"/>
    <mergeCell ref="A26:B26"/>
    <mergeCell ref="C26:E26"/>
    <mergeCell ref="G26:K26"/>
    <mergeCell ref="A27:B27"/>
    <mergeCell ref="C27:E27"/>
    <mergeCell ref="G27:M27"/>
    <mergeCell ref="A22:B22"/>
    <mergeCell ref="C22:E22"/>
    <mergeCell ref="A23:B23"/>
    <mergeCell ref="C23:E23"/>
    <mergeCell ref="O23:P23"/>
    <mergeCell ref="J24:M24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8.7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27.75" customHeight="1">
      <c r="A3" s="259" t="s">
        <v>241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2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 ht="16.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2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99">
        <v>1060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99">
        <v>530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99">
        <v>470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16.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301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6.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53"/>
      <c r="P20" s="253"/>
      <c r="Q20" s="253"/>
      <c r="R20" s="253"/>
      <c r="S20" s="253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1050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20.2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6.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 ht="15.6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70"/>
      <c r="P25" s="8"/>
      <c r="Q25" s="271"/>
      <c r="R25" s="8"/>
      <c r="S25" s="8"/>
      <c r="T25" s="253"/>
      <c r="U25" s="11"/>
      <c r="V25" s="11"/>
      <c r="W25" s="11"/>
      <c r="X25" s="11"/>
      <c r="Y25" s="11"/>
      <c r="Z25" s="11"/>
    </row>
    <row r="26" spans="1:26" ht="16.5" customHeight="1">
      <c r="A26" s="276" t="s">
        <v>225</v>
      </c>
      <c r="B26" s="265"/>
      <c r="C26" s="277">
        <f>C21*C22*C23/1000000000</f>
        <v>0.27531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6.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75" customHeight="1">
      <c r="A28" s="312"/>
      <c r="B28" s="8"/>
      <c r="C28" s="285"/>
      <c r="D28" s="8"/>
      <c r="E28" s="8"/>
      <c r="F28" s="253"/>
      <c r="G28" s="253"/>
      <c r="H28" s="253"/>
      <c r="I28" s="253"/>
      <c r="J28" s="253"/>
      <c r="K28" s="253"/>
      <c r="L28" s="224"/>
      <c r="M28" s="224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16.5" customHeight="1">
      <c r="A30" s="313"/>
      <c r="B30" s="8"/>
      <c r="C30" s="8"/>
      <c r="D30" s="8"/>
      <c r="E30" s="8"/>
      <c r="F30" s="253"/>
      <c r="G30" s="294"/>
      <c r="H30" s="253"/>
      <c r="I30" s="253"/>
      <c r="J30" s="314"/>
      <c r="K30" s="8"/>
      <c r="L30" s="8"/>
      <c r="M30" s="253"/>
      <c r="N30" s="253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15.6">
      <c r="A31" s="303"/>
      <c r="B31" s="8"/>
      <c r="C31" s="8"/>
      <c r="D31" s="8"/>
      <c r="E31" s="8"/>
      <c r="F31" s="253"/>
      <c r="G31" s="304"/>
      <c r="H31" s="8"/>
      <c r="I31" s="8"/>
      <c r="J31" s="8"/>
      <c r="K31" s="8"/>
      <c r="L31" s="8"/>
      <c r="M31" s="253"/>
      <c r="N31" s="253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 ht="22.5" customHeight="1">
      <c r="A32" s="253"/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 ht="15.75" customHeight="1">
      <c r="A33" s="305"/>
      <c r="B33" s="8"/>
      <c r="C33" s="8"/>
      <c r="D33" s="8"/>
      <c r="E33" s="8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6">
      <c r="A34" s="270"/>
      <c r="B34" s="8"/>
      <c r="C34" s="285"/>
      <c r="D34" s="8"/>
      <c r="E34" s="8"/>
      <c r="F34" s="278"/>
      <c r="G34" s="278"/>
      <c r="H34" s="278"/>
      <c r="I34" s="253"/>
      <c r="J34" s="286"/>
      <c r="K34" s="8"/>
      <c r="L34" s="8"/>
      <c r="M34" s="253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6">
      <c r="A35" s="270"/>
      <c r="B35" s="8"/>
      <c r="C35" s="285"/>
      <c r="D35" s="8"/>
      <c r="E35" s="8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270"/>
      <c r="B36" s="8"/>
      <c r="C36" s="285"/>
      <c r="D36" s="8"/>
      <c r="E36" s="8"/>
      <c r="F36" s="253"/>
      <c r="G36" s="293"/>
      <c r="H36" s="8"/>
      <c r="I36" s="8"/>
      <c r="J36" s="8"/>
      <c r="K36" s="8"/>
      <c r="L36" s="306"/>
      <c r="M36" s="253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53"/>
      <c r="I37" s="253"/>
      <c r="J37" s="287"/>
      <c r="K37" s="8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 ht="23.25" customHeight="1">
      <c r="A38" s="288"/>
      <c r="B38" s="8"/>
      <c r="C38" s="289"/>
      <c r="D38" s="8"/>
      <c r="E38" s="8"/>
      <c r="F38" s="253"/>
      <c r="G38" s="290"/>
      <c r="H38" s="8"/>
      <c r="I38" s="8"/>
      <c r="J38" s="8"/>
      <c r="K38" s="8"/>
      <c r="L38" s="8"/>
      <c r="M38" s="8"/>
      <c r="N38" s="278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 ht="21.75" customHeight="1">
      <c r="A39" s="291"/>
      <c r="B39" s="8"/>
      <c r="C39" s="292"/>
      <c r="D39" s="8"/>
      <c r="E39" s="8"/>
      <c r="F39" s="253"/>
      <c r="G39" s="293"/>
      <c r="H39" s="8"/>
      <c r="I39" s="8"/>
      <c r="J39" s="8"/>
      <c r="K39" s="8"/>
      <c r="L39" s="8"/>
      <c r="M39" s="8"/>
      <c r="N39" s="278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53"/>
      <c r="F40" s="253"/>
      <c r="G40" s="253"/>
      <c r="H40" s="253"/>
      <c r="I40" s="253"/>
      <c r="J40" s="287"/>
      <c r="K40" s="8"/>
      <c r="L40" s="253"/>
      <c r="M40" s="253"/>
      <c r="N40" s="253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>
      <c r="A41" s="253"/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 ht="15.75" customHeight="1">
      <c r="A42" s="278"/>
      <c r="B42" s="278"/>
      <c r="C42" s="278"/>
      <c r="D42" s="278"/>
      <c r="E42" s="286"/>
      <c r="F42" s="8"/>
      <c r="G42" s="253"/>
      <c r="H42" s="278"/>
      <c r="I42" s="253"/>
      <c r="J42" s="253"/>
      <c r="K42" s="253"/>
      <c r="L42" s="253"/>
      <c r="M42" s="278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 ht="15.75" customHeight="1">
      <c r="A43" s="278"/>
      <c r="B43" s="278"/>
      <c r="C43" s="253"/>
      <c r="D43" s="253"/>
      <c r="E43" s="253"/>
      <c r="F43" s="253"/>
      <c r="G43" s="253"/>
      <c r="H43" s="294"/>
      <c r="I43" s="294"/>
      <c r="J43" s="294"/>
      <c r="K43" s="294"/>
      <c r="L43" s="294"/>
      <c r="M43" s="294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 ht="15.6">
      <c r="A44" s="278"/>
      <c r="B44" s="278"/>
      <c r="C44" s="278"/>
      <c r="D44" s="278"/>
      <c r="E44" s="278"/>
      <c r="F44" s="278"/>
      <c r="G44" s="253"/>
      <c r="H44" s="294"/>
      <c r="I44" s="294"/>
      <c r="J44" s="294"/>
      <c r="K44" s="294"/>
      <c r="L44" s="294"/>
      <c r="M44" s="294"/>
      <c r="N44" s="253"/>
      <c r="O44" s="253"/>
      <c r="P44" s="253"/>
      <c r="Q44" s="253"/>
      <c r="R44" s="253"/>
      <c r="S44" s="253"/>
      <c r="T44" s="253"/>
      <c r="U44" s="11"/>
      <c r="V44" s="11"/>
      <c r="W44" s="11"/>
      <c r="X44" s="11"/>
      <c r="Y44" s="11"/>
      <c r="Z44" s="11"/>
    </row>
    <row r="45" spans="1:26">
      <c r="A45" s="253"/>
      <c r="B45" s="253"/>
      <c r="C45" s="253"/>
      <c r="D45" s="253"/>
      <c r="E45" s="253"/>
      <c r="F45" s="253"/>
      <c r="G45" s="253"/>
      <c r="H45" s="294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11"/>
      <c r="V45" s="11"/>
      <c r="W45" s="11"/>
      <c r="X45" s="11"/>
      <c r="Y45" s="11"/>
      <c r="Z45" s="11"/>
    </row>
    <row r="46" spans="1:26" ht="15.75" customHeight="1">
      <c r="A46" s="278"/>
      <c r="B46" s="253"/>
      <c r="C46" s="253"/>
      <c r="D46" s="278"/>
      <c r="E46" s="253"/>
      <c r="F46" s="253"/>
      <c r="G46" s="253"/>
      <c r="H46" s="295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11"/>
      <c r="V46" s="11"/>
      <c r="W46" s="11"/>
      <c r="X46" s="11"/>
      <c r="Y46" s="11"/>
      <c r="Z46" s="11"/>
    </row>
    <row r="47" spans="1:26">
      <c r="A47" s="253"/>
      <c r="B47" s="253"/>
      <c r="C47" s="253"/>
      <c r="D47" s="253"/>
      <c r="E47" s="253"/>
      <c r="F47" s="253"/>
      <c r="G47" s="253"/>
      <c r="H47" s="295"/>
      <c r="I47" s="295"/>
      <c r="J47" s="295"/>
      <c r="K47" s="295"/>
      <c r="L47" s="295"/>
      <c r="M47" s="295"/>
      <c r="N47" s="253"/>
      <c r="O47" s="253"/>
      <c r="P47" s="253"/>
      <c r="Q47" s="253"/>
      <c r="R47" s="253"/>
      <c r="S47" s="253"/>
      <c r="T47" s="253"/>
      <c r="U47" s="11"/>
      <c r="V47" s="11"/>
      <c r="W47" s="11"/>
      <c r="X47" s="11"/>
      <c r="Y47" s="11"/>
      <c r="Z47" s="11"/>
    </row>
    <row r="48" spans="1:26">
      <c r="A48" s="253"/>
      <c r="B48" s="253"/>
      <c r="C48" s="253"/>
      <c r="D48" s="253"/>
      <c r="E48" s="296"/>
      <c r="F48" s="8"/>
      <c r="G48" s="253"/>
      <c r="H48" s="295"/>
      <c r="I48" s="295"/>
      <c r="J48" s="295"/>
      <c r="K48" s="295"/>
      <c r="L48" s="295"/>
      <c r="M48" s="295"/>
      <c r="N48" s="253"/>
      <c r="O48" s="253"/>
      <c r="P48" s="253"/>
      <c r="Q48" s="253"/>
      <c r="R48" s="253"/>
      <c r="S48" s="253"/>
      <c r="T48" s="253"/>
      <c r="U48" s="11"/>
      <c r="V48" s="11"/>
      <c r="W48" s="11"/>
      <c r="X48" s="11"/>
      <c r="Y48" s="11"/>
      <c r="Z48" s="11"/>
    </row>
    <row r="49" spans="1:26">
      <c r="A49" s="253"/>
      <c r="B49" s="253"/>
      <c r="C49" s="253"/>
      <c r="D49" s="253"/>
      <c r="E49" s="296"/>
      <c r="F49" s="8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11"/>
      <c r="V49" s="11"/>
      <c r="W49" s="11"/>
      <c r="X49" s="11"/>
      <c r="Y49" s="11"/>
      <c r="Z49" s="11"/>
    </row>
    <row r="50" spans="1:26">
      <c r="A50" s="253"/>
      <c r="B50" s="253"/>
      <c r="C50" s="253"/>
      <c r="D50" s="253"/>
      <c r="E50" s="297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11"/>
      <c r="V50" s="11"/>
      <c r="W50" s="11"/>
      <c r="X50" s="11"/>
      <c r="Y50" s="11"/>
      <c r="Z50" s="11"/>
    </row>
    <row r="51" spans="1:26">
      <c r="A51" s="253"/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62">
    <mergeCell ref="E49:F49"/>
    <mergeCell ref="A39:B39"/>
    <mergeCell ref="C39:E39"/>
    <mergeCell ref="G39:M39"/>
    <mergeCell ref="J40:K40"/>
    <mergeCell ref="E42:F42"/>
    <mergeCell ref="E48:F48"/>
    <mergeCell ref="A36:B36"/>
    <mergeCell ref="C36:E36"/>
    <mergeCell ref="G36:K36"/>
    <mergeCell ref="J37:K37"/>
    <mergeCell ref="A38:B38"/>
    <mergeCell ref="C38:E38"/>
    <mergeCell ref="G38:M38"/>
    <mergeCell ref="A33:E33"/>
    <mergeCell ref="A34:B34"/>
    <mergeCell ref="C34:E34"/>
    <mergeCell ref="J34:L34"/>
    <mergeCell ref="A35:B35"/>
    <mergeCell ref="C35:E35"/>
    <mergeCell ref="A28:B28"/>
    <mergeCell ref="C28:E28"/>
    <mergeCell ref="A30:E30"/>
    <mergeCell ref="J30:L30"/>
    <mergeCell ref="A31:E31"/>
    <mergeCell ref="G31:L31"/>
    <mergeCell ref="Q25:S25"/>
    <mergeCell ref="A26:B26"/>
    <mergeCell ref="C26:E26"/>
    <mergeCell ref="G26:K26"/>
    <mergeCell ref="A27:B27"/>
    <mergeCell ref="C27:E27"/>
    <mergeCell ref="G27:M27"/>
    <mergeCell ref="A22:B22"/>
    <mergeCell ref="C22:E22"/>
    <mergeCell ref="A23:B23"/>
    <mergeCell ref="C23:E23"/>
    <mergeCell ref="J24:M24"/>
    <mergeCell ref="O25:P25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8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7.7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>
      <c r="A3" s="259" t="s">
        <v>242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2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6.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6.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2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99">
        <v>1060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99">
        <v>530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99">
        <v>470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6.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301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6.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53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1050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20.2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6.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6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6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6.5" customHeight="1">
      <c r="A26" s="276" t="s">
        <v>225</v>
      </c>
      <c r="B26" s="265"/>
      <c r="C26" s="277">
        <f>C21*C22*C23/1000000000</f>
        <v>0.27531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6">
      <c r="A30" s="303"/>
      <c r="B30" s="8"/>
      <c r="C30" s="8"/>
      <c r="D30" s="8"/>
      <c r="E30" s="8"/>
      <c r="F30" s="253"/>
      <c r="G30" s="304"/>
      <c r="H30" s="8"/>
      <c r="I30" s="8"/>
      <c r="J30" s="8"/>
      <c r="K30" s="8"/>
      <c r="L30" s="8"/>
      <c r="M30" s="253"/>
      <c r="N30" s="253"/>
      <c r="O30" s="253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2.5" customHeight="1">
      <c r="A31" s="253"/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>
      <c r="A32" s="305"/>
      <c r="B32" s="8"/>
      <c r="C32" s="8"/>
      <c r="D32" s="8"/>
      <c r="E32" s="8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6">
      <c r="A33" s="270"/>
      <c r="B33" s="8"/>
      <c r="C33" s="285"/>
      <c r="D33" s="8"/>
      <c r="E33" s="8"/>
      <c r="F33" s="278"/>
      <c r="G33" s="278"/>
      <c r="H33" s="278"/>
      <c r="I33" s="253"/>
      <c r="J33" s="286"/>
      <c r="K33" s="8"/>
      <c r="L33" s="8"/>
      <c r="M33" s="253"/>
      <c r="N33" s="253"/>
      <c r="O33" s="253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6">
      <c r="A34" s="270"/>
      <c r="B34" s="8"/>
      <c r="C34" s="285"/>
      <c r="D34" s="8"/>
      <c r="E34" s="8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6">
      <c r="A35" s="270"/>
      <c r="B35" s="8"/>
      <c r="C35" s="285"/>
      <c r="D35" s="8"/>
      <c r="E35" s="8"/>
      <c r="F35" s="253"/>
      <c r="G35" s="293"/>
      <c r="H35" s="8"/>
      <c r="I35" s="8"/>
      <c r="J35" s="8"/>
      <c r="K35" s="8"/>
      <c r="L35" s="306"/>
      <c r="M35" s="253"/>
      <c r="N35" s="253"/>
      <c r="O35" s="253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>
      <c r="A36" s="253"/>
      <c r="B36" s="253"/>
      <c r="C36" s="253"/>
      <c r="D36" s="253"/>
      <c r="E36" s="253"/>
      <c r="F36" s="253"/>
      <c r="G36" s="253"/>
      <c r="H36" s="253"/>
      <c r="I36" s="253"/>
      <c r="J36" s="287"/>
      <c r="K36" s="8"/>
      <c r="L36" s="253"/>
      <c r="M36" s="253"/>
      <c r="N36" s="253"/>
      <c r="O36" s="253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3.25" customHeight="1">
      <c r="A37" s="288"/>
      <c r="B37" s="8"/>
      <c r="C37" s="289"/>
      <c r="D37" s="8"/>
      <c r="E37" s="8"/>
      <c r="F37" s="253"/>
      <c r="G37" s="290"/>
      <c r="H37" s="8"/>
      <c r="I37" s="8"/>
      <c r="J37" s="8"/>
      <c r="K37" s="8"/>
      <c r="L37" s="8"/>
      <c r="M37" s="8"/>
      <c r="N37" s="278"/>
      <c r="O37" s="253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21.75" customHeight="1">
      <c r="A38" s="291"/>
      <c r="B38" s="8"/>
      <c r="C38" s="292"/>
      <c r="D38" s="8"/>
      <c r="E38" s="8"/>
      <c r="F38" s="253"/>
      <c r="G38" s="293"/>
      <c r="H38" s="8"/>
      <c r="I38" s="8"/>
      <c r="J38" s="8"/>
      <c r="K38" s="8"/>
      <c r="L38" s="8"/>
      <c r="M38" s="8"/>
      <c r="N38" s="278"/>
      <c r="O38" s="253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>
      <c r="A39" s="253"/>
      <c r="B39" s="253"/>
      <c r="C39" s="253"/>
      <c r="D39" s="253"/>
      <c r="E39" s="253"/>
      <c r="F39" s="253"/>
      <c r="G39" s="253"/>
      <c r="H39" s="253"/>
      <c r="I39" s="253"/>
      <c r="J39" s="287"/>
      <c r="K39" s="8"/>
      <c r="L39" s="253"/>
      <c r="M39" s="253"/>
      <c r="N39" s="253"/>
      <c r="O39" s="253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278"/>
      <c r="B41" s="278"/>
      <c r="C41" s="278"/>
      <c r="D41" s="278"/>
      <c r="E41" s="286"/>
      <c r="F41" s="8"/>
      <c r="G41" s="253"/>
      <c r="H41" s="278"/>
      <c r="I41" s="253"/>
      <c r="J41" s="253"/>
      <c r="K41" s="253"/>
      <c r="L41" s="253"/>
      <c r="M41" s="278"/>
      <c r="N41" s="253"/>
      <c r="O41" s="253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278"/>
      <c r="B42" s="278"/>
      <c r="C42" s="253"/>
      <c r="D42" s="253"/>
      <c r="E42" s="253"/>
      <c r="F42" s="253"/>
      <c r="G42" s="253"/>
      <c r="H42" s="294"/>
      <c r="I42" s="294"/>
      <c r="J42" s="294"/>
      <c r="K42" s="294"/>
      <c r="L42" s="294"/>
      <c r="M42" s="294"/>
      <c r="N42" s="253"/>
      <c r="O42" s="253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6">
      <c r="A43" s="278"/>
      <c r="B43" s="278"/>
      <c r="C43" s="278"/>
      <c r="D43" s="278"/>
      <c r="E43" s="278"/>
      <c r="F43" s="278"/>
      <c r="G43" s="253"/>
      <c r="H43" s="294"/>
      <c r="I43" s="294"/>
      <c r="J43" s="294"/>
      <c r="K43" s="294"/>
      <c r="L43" s="294"/>
      <c r="M43" s="294"/>
      <c r="N43" s="253"/>
      <c r="O43" s="253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>
      <c r="A44" s="253"/>
      <c r="B44" s="253"/>
      <c r="C44" s="253"/>
      <c r="D44" s="253"/>
      <c r="E44" s="253"/>
      <c r="F44" s="253"/>
      <c r="G44" s="253"/>
      <c r="H44" s="294"/>
      <c r="I44" s="253"/>
      <c r="J44" s="253"/>
      <c r="K44" s="253"/>
      <c r="L44" s="253"/>
      <c r="M44" s="253"/>
      <c r="N44" s="253"/>
      <c r="O44" s="253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278"/>
      <c r="B45" s="253"/>
      <c r="C45" s="253"/>
      <c r="D45" s="278"/>
      <c r="E45" s="253"/>
      <c r="F45" s="253"/>
      <c r="G45" s="253"/>
      <c r="H45" s="295"/>
      <c r="I45" s="253"/>
      <c r="J45" s="253"/>
      <c r="K45" s="253"/>
      <c r="L45" s="253"/>
      <c r="M45" s="253"/>
      <c r="N45" s="253"/>
      <c r="O45" s="253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>
      <c r="A46" s="253"/>
      <c r="B46" s="253"/>
      <c r="C46" s="253"/>
      <c r="D46" s="253"/>
      <c r="E46" s="253"/>
      <c r="F46" s="253"/>
      <c r="G46" s="253"/>
      <c r="H46" s="295"/>
      <c r="I46" s="295"/>
      <c r="J46" s="295"/>
      <c r="K46" s="295"/>
      <c r="L46" s="295"/>
      <c r="M46" s="295"/>
      <c r="N46" s="253"/>
      <c r="O46" s="253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>
      <c r="A47" s="253"/>
      <c r="B47" s="253"/>
      <c r="C47" s="253"/>
      <c r="D47" s="253"/>
      <c r="E47" s="296"/>
      <c r="F47" s="8"/>
      <c r="G47" s="253"/>
      <c r="H47" s="295"/>
      <c r="I47" s="295"/>
      <c r="J47" s="295"/>
      <c r="K47" s="295"/>
      <c r="L47" s="295"/>
      <c r="M47" s="295"/>
      <c r="N47" s="253"/>
      <c r="O47" s="253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>
      <c r="A48" s="253"/>
      <c r="B48" s="253"/>
      <c r="C48" s="253"/>
      <c r="D48" s="253"/>
      <c r="E48" s="296"/>
      <c r="F48" s="8"/>
      <c r="G48" s="253"/>
      <c r="H48" s="253"/>
      <c r="I48" s="253"/>
      <c r="J48" s="253"/>
      <c r="K48" s="253"/>
      <c r="L48" s="253"/>
      <c r="M48" s="253"/>
      <c r="N48" s="253"/>
      <c r="O48" s="253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>
      <c r="A49" s="253"/>
      <c r="B49" s="253"/>
      <c r="C49" s="253"/>
      <c r="D49" s="253"/>
      <c r="E49" s="297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>
      <c r="A50" s="253"/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7">
    <mergeCell ref="E48:F48"/>
    <mergeCell ref="A38:B38"/>
    <mergeCell ref="C38:E38"/>
    <mergeCell ref="G38:M38"/>
    <mergeCell ref="J39:K39"/>
    <mergeCell ref="E41:F41"/>
    <mergeCell ref="E47:F47"/>
    <mergeCell ref="A35:B35"/>
    <mergeCell ref="C35:E35"/>
    <mergeCell ref="G35:K35"/>
    <mergeCell ref="J36:K36"/>
    <mergeCell ref="A37:B37"/>
    <mergeCell ref="C37:E37"/>
    <mergeCell ref="G37:M37"/>
    <mergeCell ref="A32:E32"/>
    <mergeCell ref="A33:B33"/>
    <mergeCell ref="C33:E33"/>
    <mergeCell ref="J33:L33"/>
    <mergeCell ref="A34:B34"/>
    <mergeCell ref="C34:E34"/>
    <mergeCell ref="A27:B27"/>
    <mergeCell ref="C27:E27"/>
    <mergeCell ref="G27:M27"/>
    <mergeCell ref="J29:K29"/>
    <mergeCell ref="A30:E30"/>
    <mergeCell ref="G30:L30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5" width="8" style="10" customWidth="1"/>
    <col min="6" max="6" width="5.109375" style="10" customWidth="1"/>
    <col min="7" max="13" width="6.88671875" style="10" customWidth="1"/>
    <col min="14" max="22" width="8" style="10" customWidth="1"/>
    <col min="23" max="16384" width="14.44140625" style="10"/>
  </cols>
  <sheetData>
    <row r="1" spans="1:26" ht="1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243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67">
        <v>1002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67">
        <v>540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67">
        <v>450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>
        <v>1050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0.27531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308" t="s">
        <v>244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 t="s">
        <v>237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customHeight="1">
      <c r="A30" s="253"/>
      <c r="B30" s="253"/>
      <c r="C30" s="253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>
      <c r="A31" s="11"/>
      <c r="B31" s="11"/>
      <c r="C31" s="11"/>
      <c r="D31" s="11"/>
      <c r="E31" s="11"/>
      <c r="F31" s="1"/>
      <c r="G31" s="1"/>
      <c r="H31" s="1"/>
      <c r="I31" s="1"/>
      <c r="J31" s="1"/>
      <c r="K31" s="1"/>
      <c r="L31" s="1"/>
      <c r="M31" s="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5">
    <mergeCell ref="A27:B27"/>
    <mergeCell ref="C27:E27"/>
    <mergeCell ref="G27:M27"/>
    <mergeCell ref="H29:I29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5" width="8" style="10" customWidth="1"/>
    <col min="6" max="6" width="5.88671875" style="10" customWidth="1"/>
    <col min="7" max="13" width="6.88671875" style="10" customWidth="1"/>
    <col min="14" max="22" width="8" style="10" customWidth="1"/>
    <col min="23" max="16384" width="14.44140625" style="10"/>
  </cols>
  <sheetData>
    <row r="1" spans="1:26" ht="1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245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67">
        <v>850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67">
        <v>450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67">
        <v>500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308" t="s">
        <v>244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 t="s">
        <v>237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>
      <c r="A30" s="11"/>
      <c r="B30" s="11"/>
      <c r="C30" s="11"/>
      <c r="D30" s="11"/>
      <c r="E30" s="11"/>
      <c r="F30" s="1"/>
      <c r="G30" s="1"/>
      <c r="H30" s="1"/>
      <c r="I30" s="1"/>
      <c r="J30" s="1"/>
      <c r="K30" s="1"/>
      <c r="L30" s="1"/>
      <c r="M30" s="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3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5">
    <mergeCell ref="A27:B27"/>
    <mergeCell ref="C27:E27"/>
    <mergeCell ref="G27:M27"/>
    <mergeCell ref="H29:I29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22" width="8" style="10" customWidth="1"/>
    <col min="23" max="16384" width="14.44140625" style="10"/>
  </cols>
  <sheetData>
    <row r="1" spans="1:26" ht="1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246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67">
        <v>850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67">
        <v>570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67">
        <v>590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>
        <v>870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>
        <v>650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580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0.32799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8</v>
      </c>
      <c r="D27" s="197"/>
      <c r="E27" s="265"/>
      <c r="F27" s="253"/>
      <c r="G27" s="308" t="s">
        <v>247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 t="s">
        <v>237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3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5">
    <mergeCell ref="A27:B27"/>
    <mergeCell ref="C27:E27"/>
    <mergeCell ref="G27:M27"/>
    <mergeCell ref="H29:I29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2" width="8" style="10" customWidth="1"/>
    <col min="13" max="13" width="7.109375" style="10" customWidth="1"/>
    <col min="14" max="22" width="8" style="10" customWidth="1"/>
    <col min="23" max="16384" width="14.44140625" style="10"/>
  </cols>
  <sheetData>
    <row r="1" spans="1:26" ht="1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248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67">
        <v>940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67">
        <v>470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67">
        <v>440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308" t="s">
        <v>244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 t="s">
        <v>237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3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5">
    <mergeCell ref="A27:B27"/>
    <mergeCell ref="C27:E27"/>
    <mergeCell ref="G27:M27"/>
    <mergeCell ref="H29:I29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6" width="8" style="10" customWidth="1"/>
    <col min="7" max="13" width="6.88671875" style="10" customWidth="1"/>
    <col min="14" max="25" width="8" style="10" customWidth="1"/>
    <col min="26" max="16384" width="14.44140625" style="10"/>
  </cols>
  <sheetData>
    <row r="1" spans="1:26" ht="1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249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" t="s">
        <v>237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67">
        <v>1010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67">
        <v>650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67">
        <v>450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269">
        <v>9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>
        <v>1050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0.27531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10</v>
      </c>
      <c r="D27" s="197"/>
      <c r="E27" s="265"/>
      <c r="F27" s="253"/>
      <c r="G27" s="315" t="s">
        <v>247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 t="s">
        <v>237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2.75" customHeight="1">
      <c r="A30" s="11"/>
      <c r="B30" s="11"/>
      <c r="C30" s="11"/>
      <c r="D30" s="11"/>
      <c r="E30" s="11"/>
      <c r="F30" s="11"/>
      <c r="G30" s="1"/>
      <c r="H30" s="1"/>
      <c r="I30" s="1"/>
      <c r="J30" s="1"/>
      <c r="K30" s="1"/>
      <c r="L30" s="1"/>
      <c r="M30" s="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3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5">
    <mergeCell ref="A27:B27"/>
    <mergeCell ref="C27:E27"/>
    <mergeCell ref="G27:M27"/>
    <mergeCell ref="H29:I29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8.7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>
      <c r="A3" s="259" t="s">
        <v>250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27.7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2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99">
        <v>1000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99">
        <v>600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99">
        <v>470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16.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301" t="s">
        <v>237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6.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53"/>
      <c r="P20" s="253"/>
      <c r="Q20" s="253"/>
      <c r="R20" s="253"/>
      <c r="S20" s="253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6.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20.2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 ht="16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15.6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70"/>
      <c r="P26" s="8"/>
      <c r="Q26" s="271"/>
      <c r="R26" s="8"/>
      <c r="S26" s="8"/>
      <c r="T26" s="253"/>
      <c r="U26" s="11"/>
      <c r="V26" s="11"/>
      <c r="W26" s="11"/>
      <c r="X26" s="11"/>
      <c r="Y26" s="11"/>
      <c r="Z26" s="11"/>
    </row>
    <row r="27" spans="1:26" ht="16.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6.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87"/>
      <c r="I29" s="8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15.75" customHeight="1">
      <c r="A30" s="312"/>
      <c r="B30" s="8"/>
      <c r="C30" s="285"/>
      <c r="D30" s="8"/>
      <c r="E30" s="8"/>
      <c r="F30" s="253"/>
      <c r="G30" s="253"/>
      <c r="H30" s="253"/>
      <c r="I30" s="253"/>
      <c r="J30" s="253"/>
      <c r="K30" s="253"/>
      <c r="L30" s="224"/>
      <c r="M30" s="224"/>
      <c r="N30" s="253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16.5" customHeight="1">
      <c r="A31" s="313"/>
      <c r="B31" s="8"/>
      <c r="C31" s="8"/>
      <c r="D31" s="8"/>
      <c r="E31" s="8"/>
      <c r="F31" s="253"/>
      <c r="G31" s="294"/>
      <c r="H31" s="253"/>
      <c r="I31" s="253"/>
      <c r="J31" s="314"/>
      <c r="K31" s="8"/>
      <c r="L31" s="8"/>
      <c r="M31" s="253"/>
      <c r="N31" s="253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 ht="15.6">
      <c r="A32" s="303"/>
      <c r="B32" s="8"/>
      <c r="C32" s="8"/>
      <c r="D32" s="8"/>
      <c r="E32" s="8"/>
      <c r="F32" s="253"/>
      <c r="G32" s="304"/>
      <c r="H32" s="8"/>
      <c r="I32" s="8"/>
      <c r="J32" s="8"/>
      <c r="K32" s="8"/>
      <c r="L32" s="8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 ht="22.5" customHeight="1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75" customHeight="1">
      <c r="A34" s="305"/>
      <c r="B34" s="8"/>
      <c r="C34" s="8"/>
      <c r="D34" s="8"/>
      <c r="E34" s="8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6">
      <c r="A35" s="270"/>
      <c r="B35" s="8"/>
      <c r="C35" s="285"/>
      <c r="D35" s="8"/>
      <c r="E35" s="8"/>
      <c r="F35" s="278"/>
      <c r="G35" s="278"/>
      <c r="H35" s="278"/>
      <c r="I35" s="253"/>
      <c r="J35" s="286"/>
      <c r="K35" s="8"/>
      <c r="L35" s="8"/>
      <c r="M35" s="253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270"/>
      <c r="B36" s="8"/>
      <c r="C36" s="285"/>
      <c r="D36" s="8"/>
      <c r="E36" s="8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 ht="15.6">
      <c r="A37" s="270"/>
      <c r="B37" s="8"/>
      <c r="C37" s="285"/>
      <c r="D37" s="8"/>
      <c r="E37" s="8"/>
      <c r="F37" s="253"/>
      <c r="G37" s="293"/>
      <c r="H37" s="8"/>
      <c r="I37" s="8"/>
      <c r="J37" s="8"/>
      <c r="K37" s="8"/>
      <c r="L37" s="306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>
      <c r="A38" s="253"/>
      <c r="B38" s="253"/>
      <c r="C38" s="253"/>
      <c r="D38" s="253"/>
      <c r="E38" s="253"/>
      <c r="F38" s="253"/>
      <c r="G38" s="253"/>
      <c r="H38" s="253"/>
      <c r="I38" s="253"/>
      <c r="J38" s="287"/>
      <c r="K38" s="8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 ht="23.25" customHeight="1">
      <c r="A39" s="288"/>
      <c r="B39" s="8"/>
      <c r="C39" s="289"/>
      <c r="D39" s="8"/>
      <c r="E39" s="8"/>
      <c r="F39" s="253"/>
      <c r="G39" s="290"/>
      <c r="H39" s="8"/>
      <c r="I39" s="8"/>
      <c r="J39" s="8"/>
      <c r="K39" s="8"/>
      <c r="L39" s="8"/>
      <c r="M39" s="8"/>
      <c r="N39" s="278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 ht="21.75" customHeight="1">
      <c r="A40" s="291"/>
      <c r="B40" s="8"/>
      <c r="C40" s="292"/>
      <c r="D40" s="8"/>
      <c r="E40" s="8"/>
      <c r="F40" s="253"/>
      <c r="G40" s="293"/>
      <c r="H40" s="8"/>
      <c r="I40" s="8"/>
      <c r="J40" s="8"/>
      <c r="K40" s="8"/>
      <c r="L40" s="8"/>
      <c r="M40" s="8"/>
      <c r="N40" s="278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>
      <c r="A41" s="253"/>
      <c r="B41" s="253"/>
      <c r="C41" s="253"/>
      <c r="D41" s="253"/>
      <c r="E41" s="253"/>
      <c r="F41" s="253"/>
      <c r="G41" s="253"/>
      <c r="H41" s="253"/>
      <c r="I41" s="253"/>
      <c r="J41" s="287"/>
      <c r="K41" s="8"/>
      <c r="L41" s="253"/>
      <c r="M41" s="253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>
      <c r="A42" s="253"/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 ht="15.75" customHeight="1">
      <c r="A43" s="278"/>
      <c r="B43" s="278"/>
      <c r="C43" s="278"/>
      <c r="D43" s="278"/>
      <c r="E43" s="286"/>
      <c r="F43" s="8"/>
      <c r="G43" s="253"/>
      <c r="H43" s="278"/>
      <c r="I43" s="253"/>
      <c r="J43" s="253"/>
      <c r="K43" s="253"/>
      <c r="L43" s="253"/>
      <c r="M43" s="278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 ht="15.75" customHeight="1">
      <c r="A44" s="278"/>
      <c r="B44" s="278"/>
      <c r="C44" s="253"/>
      <c r="D44" s="253"/>
      <c r="E44" s="253"/>
      <c r="F44" s="253"/>
      <c r="G44" s="253"/>
      <c r="H44" s="294"/>
      <c r="I44" s="294"/>
      <c r="J44" s="294"/>
      <c r="K44" s="294"/>
      <c r="L44" s="294"/>
      <c r="M44" s="294"/>
      <c r="N44" s="253"/>
      <c r="O44" s="253"/>
      <c r="P44" s="253"/>
      <c r="Q44" s="253"/>
      <c r="R44" s="253"/>
      <c r="S44" s="253"/>
      <c r="T44" s="253"/>
      <c r="U44" s="11"/>
      <c r="V44" s="11"/>
      <c r="W44" s="11"/>
      <c r="X44" s="11"/>
      <c r="Y44" s="11"/>
      <c r="Z44" s="11"/>
    </row>
    <row r="45" spans="1:26" ht="15.6">
      <c r="A45" s="278"/>
      <c r="B45" s="278"/>
      <c r="C45" s="278"/>
      <c r="D45" s="278"/>
      <c r="E45" s="278"/>
      <c r="F45" s="278"/>
      <c r="G45" s="253"/>
      <c r="H45" s="294"/>
      <c r="I45" s="294"/>
      <c r="J45" s="294"/>
      <c r="K45" s="294"/>
      <c r="L45" s="294"/>
      <c r="M45" s="294"/>
      <c r="N45" s="253"/>
      <c r="O45" s="253"/>
      <c r="P45" s="253"/>
      <c r="Q45" s="253"/>
      <c r="R45" s="253"/>
      <c r="S45" s="253"/>
      <c r="T45" s="253"/>
      <c r="U45" s="11"/>
      <c r="V45" s="11"/>
      <c r="W45" s="11"/>
      <c r="X45" s="11"/>
      <c r="Y45" s="11"/>
      <c r="Z45" s="11"/>
    </row>
    <row r="46" spans="1:26">
      <c r="A46" s="253"/>
      <c r="B46" s="253"/>
      <c r="C46" s="253"/>
      <c r="D46" s="253"/>
      <c r="E46" s="253"/>
      <c r="F46" s="253"/>
      <c r="G46" s="253"/>
      <c r="H46" s="294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11"/>
      <c r="V46" s="11"/>
      <c r="W46" s="11"/>
      <c r="X46" s="11"/>
      <c r="Y46" s="11"/>
      <c r="Z46" s="11"/>
    </row>
    <row r="47" spans="1:26" ht="15.75" customHeight="1">
      <c r="A47" s="278"/>
      <c r="B47" s="253"/>
      <c r="C47" s="253"/>
      <c r="D47" s="278"/>
      <c r="E47" s="253"/>
      <c r="F47" s="253"/>
      <c r="G47" s="253"/>
      <c r="H47" s="295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11"/>
      <c r="V47" s="11"/>
      <c r="W47" s="11"/>
      <c r="X47" s="11"/>
      <c r="Y47" s="11"/>
      <c r="Z47" s="11"/>
    </row>
    <row r="48" spans="1:26">
      <c r="A48" s="253"/>
      <c r="B48" s="253"/>
      <c r="C48" s="253"/>
      <c r="D48" s="253"/>
      <c r="E48" s="253"/>
      <c r="F48" s="253"/>
      <c r="G48" s="253"/>
      <c r="H48" s="295"/>
      <c r="I48" s="295"/>
      <c r="J48" s="295"/>
      <c r="K48" s="295"/>
      <c r="L48" s="295"/>
      <c r="M48" s="295"/>
      <c r="N48" s="253"/>
      <c r="O48" s="253"/>
      <c r="P48" s="253"/>
      <c r="Q48" s="253"/>
      <c r="R48" s="253"/>
      <c r="S48" s="253"/>
      <c r="T48" s="253"/>
      <c r="U48" s="11"/>
      <c r="V48" s="11"/>
      <c r="W48" s="11"/>
      <c r="X48" s="11"/>
      <c r="Y48" s="11"/>
      <c r="Z48" s="11"/>
    </row>
    <row r="49" spans="1:26">
      <c r="A49" s="253"/>
      <c r="B49" s="253"/>
      <c r="C49" s="253"/>
      <c r="D49" s="253"/>
      <c r="E49" s="296"/>
      <c r="F49" s="8"/>
      <c r="G49" s="253"/>
      <c r="H49" s="295"/>
      <c r="I49" s="295"/>
      <c r="J49" s="295"/>
      <c r="K49" s="295"/>
      <c r="L49" s="295"/>
      <c r="M49" s="295"/>
      <c r="N49" s="253"/>
      <c r="O49" s="253"/>
      <c r="P49" s="253"/>
      <c r="Q49" s="253"/>
      <c r="R49" s="253"/>
      <c r="S49" s="253"/>
      <c r="T49" s="253"/>
      <c r="U49" s="11"/>
      <c r="V49" s="11"/>
      <c r="W49" s="11"/>
      <c r="X49" s="11"/>
      <c r="Y49" s="11"/>
      <c r="Z49" s="11"/>
    </row>
    <row r="50" spans="1:26">
      <c r="A50" s="253"/>
      <c r="B50" s="253"/>
      <c r="C50" s="253"/>
      <c r="D50" s="253"/>
      <c r="E50" s="296"/>
      <c r="F50" s="8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11"/>
      <c r="V50" s="11"/>
      <c r="W50" s="11"/>
      <c r="X50" s="11"/>
      <c r="Y50" s="11"/>
      <c r="Z50" s="11"/>
    </row>
    <row r="51" spans="1:26">
      <c r="A51" s="253"/>
      <c r="B51" s="253"/>
      <c r="C51" s="253"/>
      <c r="D51" s="253"/>
      <c r="E51" s="297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11"/>
      <c r="V51" s="11"/>
      <c r="W51" s="11"/>
      <c r="X51" s="11"/>
      <c r="Y51" s="11"/>
      <c r="Z51" s="11"/>
    </row>
    <row r="52" spans="1:26">
      <c r="A52" s="253"/>
      <c r="B52" s="253"/>
      <c r="C52" s="253"/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63">
    <mergeCell ref="E50:F50"/>
    <mergeCell ref="A40:B40"/>
    <mergeCell ref="C40:E40"/>
    <mergeCell ref="G40:M40"/>
    <mergeCell ref="J41:K41"/>
    <mergeCell ref="E43:F43"/>
    <mergeCell ref="E49:F49"/>
    <mergeCell ref="A37:B37"/>
    <mergeCell ref="C37:E37"/>
    <mergeCell ref="G37:K37"/>
    <mergeCell ref="J38:K38"/>
    <mergeCell ref="A39:B39"/>
    <mergeCell ref="C39:E39"/>
    <mergeCell ref="G39:M39"/>
    <mergeCell ref="A34:E34"/>
    <mergeCell ref="A35:B35"/>
    <mergeCell ref="C35:E35"/>
    <mergeCell ref="J35:L35"/>
    <mergeCell ref="A36:B36"/>
    <mergeCell ref="C36:E36"/>
    <mergeCell ref="A30:B30"/>
    <mergeCell ref="C30:E30"/>
    <mergeCell ref="A31:E31"/>
    <mergeCell ref="J31:L31"/>
    <mergeCell ref="A32:E32"/>
    <mergeCell ref="G32:L32"/>
    <mergeCell ref="O26:P26"/>
    <mergeCell ref="Q26:S26"/>
    <mergeCell ref="A27:B27"/>
    <mergeCell ref="C27:E27"/>
    <mergeCell ref="G27:M27"/>
    <mergeCell ref="H29:I29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6" width="8" style="10" customWidth="1"/>
    <col min="7" max="13" width="6.88671875" style="10" customWidth="1"/>
    <col min="14" max="22" width="8" style="10" customWidth="1"/>
    <col min="23" max="16384" width="14.44140625" style="10"/>
  </cols>
  <sheetData>
    <row r="1" spans="1:26" ht="23.2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251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99">
        <v>920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99">
        <v>490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99">
        <v>470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301" t="s">
        <v>237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312"/>
      <c r="B30" s="8"/>
      <c r="C30" s="285"/>
      <c r="D30" s="8"/>
      <c r="E30" s="8"/>
      <c r="F30" s="253"/>
      <c r="G30" s="253"/>
      <c r="H30" s="253"/>
      <c r="I30" s="253"/>
      <c r="J30" s="253"/>
      <c r="K30" s="253"/>
      <c r="L30" s="224"/>
      <c r="M30" s="224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>
      <c r="A31" s="11"/>
      <c r="B31" s="11"/>
      <c r="C31" s="11"/>
      <c r="D31" s="11"/>
      <c r="E31" s="11"/>
      <c r="F31" s="11"/>
      <c r="G31" s="1"/>
      <c r="H31" s="1"/>
      <c r="I31" s="1"/>
      <c r="J31" s="1"/>
      <c r="K31" s="1"/>
      <c r="L31" s="1"/>
      <c r="M31" s="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A27:B27"/>
    <mergeCell ref="C27:E27"/>
    <mergeCell ref="G27:M27"/>
    <mergeCell ref="H29:I29"/>
    <mergeCell ref="A30:B30"/>
    <mergeCell ref="C30:E30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6.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27.75" customHeight="1">
      <c r="A3" s="259" t="s">
        <v>252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2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 ht="16.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2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67">
        <v>860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67">
        <v>450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67">
        <v>440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16.5" customHeight="1">
      <c r="A18" s="266"/>
      <c r="B18" s="265"/>
      <c r="C18" s="267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269">
        <v>7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6.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53"/>
      <c r="P20" s="253"/>
      <c r="Q20" s="253"/>
      <c r="R20" s="253"/>
      <c r="S20" s="253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>
        <v>1000</v>
      </c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>
        <v>570</v>
      </c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20.25" customHeight="1">
      <c r="A23" s="266" t="s">
        <v>221</v>
      </c>
      <c r="B23" s="265"/>
      <c r="C23" s="269">
        <v>460</v>
      </c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5.6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70"/>
      <c r="P24" s="8"/>
      <c r="Q24" s="271"/>
      <c r="R24" s="8"/>
      <c r="S24" s="8"/>
      <c r="T24" s="253"/>
      <c r="U24" s="11"/>
      <c r="V24" s="11"/>
      <c r="W24" s="11"/>
      <c r="X24" s="11"/>
      <c r="Y24" s="11"/>
      <c r="Z24" s="11"/>
    </row>
    <row r="25" spans="1:26" ht="16.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16.5" customHeight="1">
      <c r="A26" s="276" t="s">
        <v>225</v>
      </c>
      <c r="B26" s="265"/>
      <c r="C26" s="277">
        <f>C21*C22*C23/1000000000</f>
        <v>0.26219999999999999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14</v>
      </c>
      <c r="D27" s="197"/>
      <c r="E27" s="265"/>
      <c r="F27" s="253"/>
      <c r="G27" s="284" t="s">
        <v>228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75" customHeight="1">
      <c r="A28" s="312"/>
      <c r="B28" s="8"/>
      <c r="C28" s="285"/>
      <c r="D28" s="8"/>
      <c r="E28" s="8"/>
      <c r="F28" s="253"/>
      <c r="G28" s="253"/>
      <c r="H28" s="253"/>
      <c r="I28" s="253"/>
      <c r="J28" s="253"/>
      <c r="K28" s="253"/>
      <c r="L28" s="224"/>
      <c r="M28" s="224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22.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15.75" customHeight="1">
      <c r="A30" s="305"/>
      <c r="B30" s="8"/>
      <c r="C30" s="8"/>
      <c r="D30" s="8"/>
      <c r="E30" s="8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15.6">
      <c r="A31" s="270"/>
      <c r="B31" s="8"/>
      <c r="C31" s="285"/>
      <c r="D31" s="8"/>
      <c r="E31" s="8"/>
      <c r="F31" s="278"/>
      <c r="G31" s="278"/>
      <c r="H31" s="278"/>
      <c r="I31" s="253"/>
      <c r="J31" s="286"/>
      <c r="K31" s="8"/>
      <c r="L31" s="8"/>
      <c r="M31" s="253"/>
      <c r="N31" s="253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 ht="15.6">
      <c r="A32" s="270"/>
      <c r="B32" s="8"/>
      <c r="C32" s="285"/>
      <c r="D32" s="8"/>
      <c r="E32" s="8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 ht="15.6">
      <c r="A33" s="270"/>
      <c r="B33" s="8"/>
      <c r="C33" s="285"/>
      <c r="D33" s="8"/>
      <c r="E33" s="8"/>
      <c r="F33" s="253"/>
      <c r="G33" s="293"/>
      <c r="H33" s="8"/>
      <c r="I33" s="8"/>
      <c r="J33" s="8"/>
      <c r="K33" s="8"/>
      <c r="L33" s="306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>
      <c r="A34" s="253"/>
      <c r="B34" s="253"/>
      <c r="C34" s="253"/>
      <c r="D34" s="253"/>
      <c r="E34" s="253"/>
      <c r="F34" s="253"/>
      <c r="G34" s="253"/>
      <c r="H34" s="253"/>
      <c r="I34" s="253"/>
      <c r="J34" s="287"/>
      <c r="K34" s="8"/>
      <c r="L34" s="253"/>
      <c r="M34" s="253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23.25" customHeight="1">
      <c r="A35" s="288"/>
      <c r="B35" s="8"/>
      <c r="C35" s="289"/>
      <c r="D35" s="8"/>
      <c r="E35" s="8"/>
      <c r="F35" s="253"/>
      <c r="G35" s="290"/>
      <c r="H35" s="8"/>
      <c r="I35" s="8"/>
      <c r="J35" s="8"/>
      <c r="K35" s="8"/>
      <c r="L35" s="8"/>
      <c r="M35" s="8"/>
      <c r="N35" s="278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21.75" customHeight="1">
      <c r="A36" s="291"/>
      <c r="B36" s="8"/>
      <c r="C36" s="292"/>
      <c r="D36" s="8"/>
      <c r="E36" s="8"/>
      <c r="F36" s="253"/>
      <c r="G36" s="293"/>
      <c r="H36" s="8"/>
      <c r="I36" s="8"/>
      <c r="J36" s="8"/>
      <c r="K36" s="8"/>
      <c r="L36" s="8"/>
      <c r="M36" s="8"/>
      <c r="N36" s="278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53"/>
      <c r="I37" s="253"/>
      <c r="J37" s="287"/>
      <c r="K37" s="8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>
      <c r="A38" s="253"/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 ht="15.75" customHeight="1">
      <c r="A39" s="278"/>
      <c r="B39" s="278"/>
      <c r="C39" s="278"/>
      <c r="D39" s="278"/>
      <c r="E39" s="286"/>
      <c r="F39" s="8"/>
      <c r="G39" s="253"/>
      <c r="H39" s="278"/>
      <c r="I39" s="253"/>
      <c r="J39" s="253"/>
      <c r="K39" s="253"/>
      <c r="L39" s="253"/>
      <c r="M39" s="278"/>
      <c r="N39" s="253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 ht="15.75" customHeight="1">
      <c r="A40" s="278"/>
      <c r="B40" s="278"/>
      <c r="C40" s="253"/>
      <c r="D40" s="253"/>
      <c r="E40" s="253"/>
      <c r="F40" s="253"/>
      <c r="G40" s="253"/>
      <c r="H40" s="294"/>
      <c r="I40" s="294"/>
      <c r="J40" s="294"/>
      <c r="K40" s="294"/>
      <c r="L40" s="294"/>
      <c r="M40" s="294"/>
      <c r="N40" s="253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 ht="15.6">
      <c r="A41" s="278"/>
      <c r="B41" s="278"/>
      <c r="C41" s="278"/>
      <c r="D41" s="278"/>
      <c r="E41" s="278"/>
      <c r="F41" s="278"/>
      <c r="G41" s="253"/>
      <c r="H41" s="294"/>
      <c r="I41" s="294"/>
      <c r="J41" s="294"/>
      <c r="K41" s="294"/>
      <c r="L41" s="294"/>
      <c r="M41" s="294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>
      <c r="A42" s="253"/>
      <c r="B42" s="253"/>
      <c r="C42" s="253"/>
      <c r="D42" s="253"/>
      <c r="E42" s="253"/>
      <c r="F42" s="253"/>
      <c r="G42" s="253"/>
      <c r="H42" s="294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 ht="15.75" customHeight="1">
      <c r="A43" s="278"/>
      <c r="B43" s="253"/>
      <c r="C43" s="253"/>
      <c r="D43" s="278"/>
      <c r="E43" s="253"/>
      <c r="F43" s="253"/>
      <c r="G43" s="253"/>
      <c r="H43" s="295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>
      <c r="A44" s="253"/>
      <c r="B44" s="253"/>
      <c r="C44" s="253"/>
      <c r="D44" s="253"/>
      <c r="E44" s="253"/>
      <c r="F44" s="253"/>
      <c r="G44" s="253"/>
      <c r="H44" s="295"/>
      <c r="I44" s="295"/>
      <c r="J44" s="295"/>
      <c r="K44" s="295"/>
      <c r="L44" s="295"/>
      <c r="M44" s="295"/>
      <c r="N44" s="253"/>
      <c r="O44" s="253"/>
      <c r="P44" s="253"/>
      <c r="Q44" s="253"/>
      <c r="R44" s="253"/>
      <c r="S44" s="253"/>
      <c r="T44" s="253"/>
      <c r="U44" s="11"/>
      <c r="V44" s="11"/>
      <c r="W44" s="11"/>
      <c r="X44" s="11"/>
      <c r="Y44" s="11"/>
      <c r="Z44" s="11"/>
    </row>
    <row r="45" spans="1:26">
      <c r="A45" s="253"/>
      <c r="B45" s="253"/>
      <c r="C45" s="253"/>
      <c r="D45" s="253"/>
      <c r="E45" s="296"/>
      <c r="F45" s="8"/>
      <c r="G45" s="253"/>
      <c r="H45" s="295"/>
      <c r="I45" s="295"/>
      <c r="J45" s="295"/>
      <c r="K45" s="295"/>
      <c r="L45" s="295"/>
      <c r="M45" s="295"/>
      <c r="N45" s="253"/>
      <c r="O45" s="253"/>
      <c r="P45" s="253"/>
      <c r="Q45" s="253"/>
      <c r="R45" s="253"/>
      <c r="S45" s="253"/>
      <c r="T45" s="253"/>
      <c r="U45" s="11"/>
      <c r="V45" s="11"/>
      <c r="W45" s="11"/>
      <c r="X45" s="11"/>
      <c r="Y45" s="11"/>
      <c r="Z45" s="11"/>
    </row>
    <row r="46" spans="1:26">
      <c r="A46" s="253"/>
      <c r="B46" s="253"/>
      <c r="C46" s="253"/>
      <c r="D46" s="253"/>
      <c r="E46" s="296"/>
      <c r="F46" s="8"/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11"/>
      <c r="V46" s="11"/>
      <c r="W46" s="11"/>
      <c r="X46" s="11"/>
      <c r="Y46" s="11"/>
      <c r="Z46" s="11"/>
    </row>
    <row r="47" spans="1:26">
      <c r="A47" s="253"/>
      <c r="B47" s="253"/>
      <c r="C47" s="253"/>
      <c r="D47" s="253"/>
      <c r="E47" s="297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11"/>
      <c r="V47" s="11"/>
      <c r="W47" s="11"/>
      <c r="X47" s="11"/>
      <c r="Y47" s="11"/>
      <c r="Z47" s="11"/>
    </row>
    <row r="48" spans="1:26">
      <c r="A48" s="253"/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8">
    <mergeCell ref="J37:K37"/>
    <mergeCell ref="E39:F39"/>
    <mergeCell ref="E45:F45"/>
    <mergeCell ref="E46:F46"/>
    <mergeCell ref="A35:B35"/>
    <mergeCell ref="C35:E35"/>
    <mergeCell ref="G35:M35"/>
    <mergeCell ref="A36:B36"/>
    <mergeCell ref="C36:E36"/>
    <mergeCell ref="G36:M36"/>
    <mergeCell ref="A32:B32"/>
    <mergeCell ref="C32:E32"/>
    <mergeCell ref="A33:B33"/>
    <mergeCell ref="C33:E33"/>
    <mergeCell ref="G33:K33"/>
    <mergeCell ref="J34:K34"/>
    <mergeCell ref="A28:B28"/>
    <mergeCell ref="C28:E28"/>
    <mergeCell ref="A30:E30"/>
    <mergeCell ref="A31:B31"/>
    <mergeCell ref="C31:E31"/>
    <mergeCell ref="J31:L31"/>
    <mergeCell ref="Q24:S24"/>
    <mergeCell ref="A26:B26"/>
    <mergeCell ref="C26:E26"/>
    <mergeCell ref="G26:K26"/>
    <mergeCell ref="A27:B27"/>
    <mergeCell ref="C27:E27"/>
    <mergeCell ref="G27:M27"/>
    <mergeCell ref="A22:B22"/>
    <mergeCell ref="C22:E22"/>
    <mergeCell ref="A23:B23"/>
    <mergeCell ref="C23:E23"/>
    <mergeCell ref="J24:M24"/>
    <mergeCell ref="O24:P24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5" width="8" style="10" customWidth="1"/>
    <col min="6" max="6" width="5.88671875" style="10" customWidth="1"/>
    <col min="7" max="13" width="6.88671875" style="10" customWidth="1"/>
    <col min="14" max="22" width="8" style="10" customWidth="1"/>
    <col min="23" max="16384" width="14.44140625" style="10"/>
  </cols>
  <sheetData>
    <row r="1" spans="1:26" ht="23.2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253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99" t="s">
        <v>237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99" t="s">
        <v>237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99" t="s">
        <v>237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301">
        <v>8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/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/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/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8</v>
      </c>
      <c r="D27" s="197"/>
      <c r="E27" s="265"/>
      <c r="F27" s="253"/>
      <c r="G27" s="284">
        <v>1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312"/>
      <c r="B30" s="8"/>
      <c r="C30" s="285"/>
      <c r="D30" s="8"/>
      <c r="E30" s="8"/>
      <c r="F30" s="253"/>
      <c r="G30" s="253"/>
      <c r="H30" s="253"/>
      <c r="I30" s="253"/>
      <c r="J30" s="253"/>
      <c r="K30" s="253"/>
      <c r="L30" s="224"/>
      <c r="M30" s="224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>
      <c r="A31" s="11"/>
      <c r="B31" s="11"/>
      <c r="C31" s="11"/>
      <c r="D31" s="11"/>
      <c r="E31" s="11"/>
      <c r="F31" s="1"/>
      <c r="G31" s="1"/>
      <c r="H31" s="1"/>
      <c r="I31" s="1"/>
      <c r="J31" s="1"/>
      <c r="K31" s="1"/>
      <c r="L31" s="1"/>
      <c r="M31" s="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A27:B27"/>
    <mergeCell ref="C27:E27"/>
    <mergeCell ref="G27:M27"/>
    <mergeCell ref="H29:I29"/>
    <mergeCell ref="A30:B30"/>
    <mergeCell ref="C30:E30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5" width="8" style="10" customWidth="1"/>
    <col min="6" max="6" width="5.88671875" style="10" customWidth="1"/>
    <col min="7" max="13" width="6.88671875" style="10" customWidth="1"/>
    <col min="14" max="22" width="8" style="10" customWidth="1"/>
    <col min="23" max="16384" width="14.44140625" style="10"/>
  </cols>
  <sheetData>
    <row r="1" spans="1:26" ht="23.2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254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99" t="s">
        <v>237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99" t="s">
        <v>237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99" t="s">
        <v>237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301">
        <v>8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/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/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/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8</v>
      </c>
      <c r="D27" s="197"/>
      <c r="E27" s="265"/>
      <c r="F27" s="253"/>
      <c r="G27" s="284">
        <v>1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312"/>
      <c r="B30" s="8"/>
      <c r="C30" s="285"/>
      <c r="D30" s="8"/>
      <c r="E30" s="8"/>
      <c r="F30" s="253"/>
      <c r="G30" s="253"/>
      <c r="H30" s="253"/>
      <c r="I30" s="253"/>
      <c r="J30" s="253"/>
      <c r="K30" s="253"/>
      <c r="L30" s="224"/>
      <c r="M30" s="224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>
      <c r="A31" s="11"/>
      <c r="B31" s="11"/>
      <c r="C31" s="11"/>
      <c r="D31" s="11"/>
      <c r="E31" s="11"/>
      <c r="F31" s="1"/>
      <c r="G31" s="1"/>
      <c r="H31" s="1"/>
      <c r="I31" s="1"/>
      <c r="J31" s="1"/>
      <c r="K31" s="1"/>
      <c r="L31" s="1"/>
      <c r="M31" s="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A27:B27"/>
    <mergeCell ref="C27:E27"/>
    <mergeCell ref="G27:M27"/>
    <mergeCell ref="H29:I29"/>
    <mergeCell ref="A30:B30"/>
    <mergeCell ref="C30:E30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1" width="13.88671875" style="10" customWidth="1"/>
    <col min="2" max="5" width="9.109375" style="10" customWidth="1"/>
    <col min="6" max="6" width="4.88671875" style="10" customWidth="1"/>
    <col min="7" max="12" width="6.88671875" style="10" customWidth="1"/>
    <col min="13" max="14" width="9.109375" style="10" customWidth="1"/>
    <col min="15" max="15" width="14.109375" style="10" customWidth="1"/>
    <col min="16" max="16" width="9.109375" style="10" customWidth="1"/>
    <col min="17" max="18" width="11.5546875" style="10" customWidth="1"/>
    <col min="19" max="19" width="12.5546875" style="10" customWidth="1"/>
    <col min="20" max="22" width="9.109375" style="10" customWidth="1"/>
    <col min="23" max="16384" width="14.44140625" style="10"/>
  </cols>
  <sheetData>
    <row r="1" spans="1:26" ht="18.7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1"/>
      <c r="V1" s="11"/>
      <c r="W1" s="11"/>
      <c r="X1" s="11"/>
      <c r="Y1" s="11"/>
      <c r="Z1" s="11"/>
    </row>
    <row r="2" spans="1:26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253"/>
      <c r="O2" s="253"/>
      <c r="P2" s="253"/>
      <c r="Q2" s="253"/>
      <c r="R2" s="253"/>
      <c r="S2" s="253"/>
      <c r="T2" s="253"/>
      <c r="U2" s="11"/>
      <c r="V2" s="11"/>
      <c r="W2" s="11"/>
      <c r="X2" s="11"/>
      <c r="Y2" s="11"/>
      <c r="Z2" s="11"/>
    </row>
    <row r="3" spans="1:26" ht="16.5" customHeight="1">
      <c r="A3" s="259" t="s">
        <v>255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253"/>
      <c r="O3" s="253"/>
      <c r="P3" s="253"/>
      <c r="Q3" s="253"/>
      <c r="R3" s="253"/>
      <c r="S3" s="253"/>
      <c r="T3" s="253"/>
      <c r="U3" s="11"/>
      <c r="V3" s="11"/>
      <c r="W3" s="11"/>
      <c r="X3" s="11"/>
      <c r="Y3" s="11"/>
      <c r="Z3" s="11"/>
    </row>
    <row r="4" spans="1:26" ht="16.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253"/>
      <c r="O4" s="253"/>
      <c r="P4" s="253"/>
      <c r="Q4" s="253"/>
      <c r="R4" s="253"/>
      <c r="S4" s="253"/>
      <c r="T4" s="253"/>
      <c r="U4" s="11"/>
      <c r="V4" s="11"/>
      <c r="W4" s="11"/>
      <c r="X4" s="11"/>
      <c r="Y4" s="11"/>
      <c r="Z4" s="11"/>
    </row>
    <row r="5" spans="1:26" ht="16.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253"/>
      <c r="O5" s="253"/>
      <c r="P5" s="253"/>
      <c r="Q5" s="253"/>
      <c r="R5" s="253"/>
      <c r="S5" s="253"/>
      <c r="T5" s="253"/>
      <c r="U5" s="11"/>
      <c r="V5" s="11"/>
      <c r="W5" s="11"/>
      <c r="X5" s="11"/>
      <c r="Y5" s="11"/>
      <c r="Z5" s="11"/>
    </row>
    <row r="6" spans="1:26" ht="16.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253"/>
      <c r="O6" s="253"/>
      <c r="P6" s="253"/>
      <c r="Q6" s="253"/>
      <c r="R6" s="253"/>
      <c r="S6" s="253"/>
      <c r="T6" s="253"/>
      <c r="U6" s="11"/>
      <c r="V6" s="11"/>
      <c r="W6" s="11"/>
      <c r="X6" s="11"/>
      <c r="Y6" s="11"/>
      <c r="Z6" s="11"/>
    </row>
    <row r="7" spans="1:26" ht="12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253"/>
      <c r="O7" s="253"/>
      <c r="P7" s="253"/>
      <c r="Q7" s="253"/>
      <c r="R7" s="253"/>
      <c r="S7" s="253"/>
      <c r="T7" s="253"/>
      <c r="U7" s="11"/>
      <c r="V7" s="11"/>
      <c r="W7" s="11"/>
      <c r="X7" s="11"/>
      <c r="Y7" s="11"/>
      <c r="Z7" s="11"/>
    </row>
    <row r="8" spans="1:26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253"/>
      <c r="O8" s="253"/>
      <c r="P8" s="253"/>
      <c r="Q8" s="253"/>
      <c r="R8" s="253"/>
      <c r="S8" s="253"/>
      <c r="T8" s="253"/>
      <c r="U8" s="11"/>
      <c r="V8" s="11"/>
      <c r="W8" s="11"/>
      <c r="X8" s="11"/>
      <c r="Y8" s="11"/>
      <c r="Z8" s="11"/>
    </row>
    <row r="9" spans="1:26" ht="16.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253"/>
      <c r="O9" s="253"/>
      <c r="P9" s="253"/>
      <c r="Q9" s="253"/>
      <c r="R9" s="253"/>
      <c r="S9" s="253"/>
      <c r="T9" s="253"/>
      <c r="U9" s="11"/>
      <c r="V9" s="11"/>
      <c r="W9" s="11"/>
      <c r="X9" s="11"/>
      <c r="Y9" s="11"/>
      <c r="Z9" s="11"/>
    </row>
    <row r="10" spans="1:26" ht="16.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253"/>
      <c r="O10" s="253"/>
      <c r="P10" s="253"/>
      <c r="Q10" s="253"/>
      <c r="R10" s="253"/>
      <c r="S10" s="253"/>
      <c r="T10" s="253"/>
      <c r="U10" s="11"/>
      <c r="V10" s="11"/>
      <c r="W10" s="11"/>
      <c r="X10" s="11"/>
      <c r="Y10" s="11"/>
      <c r="Z10" s="11"/>
    </row>
    <row r="11" spans="1:26" ht="16.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253"/>
      <c r="O11" s="253"/>
      <c r="P11" s="253"/>
      <c r="Q11" s="253"/>
      <c r="R11" s="253"/>
      <c r="S11" s="253"/>
      <c r="T11" s="253"/>
      <c r="U11" s="11"/>
      <c r="V11" s="11"/>
      <c r="W11" s="11"/>
      <c r="X11" s="11"/>
      <c r="Y11" s="11"/>
      <c r="Z11" s="11"/>
    </row>
    <row r="12" spans="1:26" ht="16.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253"/>
      <c r="O12" s="253"/>
      <c r="P12" s="253"/>
      <c r="Q12" s="253"/>
      <c r="R12" s="253"/>
      <c r="S12" s="253"/>
      <c r="T12" s="253"/>
      <c r="U12" s="11"/>
      <c r="V12" s="11"/>
      <c r="W12" s="11"/>
      <c r="X12" s="11"/>
      <c r="Y12" s="11"/>
      <c r="Z12" s="11"/>
    </row>
    <row r="13" spans="1:26" ht="16.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253"/>
      <c r="O13" s="253"/>
      <c r="P13" s="253"/>
      <c r="Q13" s="253"/>
      <c r="R13" s="253"/>
      <c r="S13" s="253"/>
      <c r="T13" s="253"/>
      <c r="U13" s="11"/>
      <c r="V13" s="11"/>
      <c r="W13" s="11"/>
      <c r="X13" s="11"/>
      <c r="Y13" s="11"/>
      <c r="Z13" s="11"/>
    </row>
    <row r="14" spans="1:26" ht="16.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253"/>
      <c r="O14" s="253"/>
      <c r="P14" s="253"/>
      <c r="Q14" s="253"/>
      <c r="R14" s="253"/>
      <c r="S14" s="253"/>
      <c r="T14" s="253"/>
      <c r="U14" s="11"/>
      <c r="V14" s="11"/>
      <c r="W14" s="11"/>
      <c r="X14" s="11"/>
      <c r="Y14" s="11"/>
      <c r="Z14" s="11"/>
    </row>
    <row r="15" spans="1:26" ht="16.5" customHeight="1">
      <c r="A15" s="266" t="s">
        <v>219</v>
      </c>
      <c r="B15" s="265"/>
      <c r="C15" s="299"/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253"/>
      <c r="O15" s="253"/>
      <c r="P15" s="253"/>
      <c r="Q15" s="253"/>
      <c r="R15" s="253"/>
      <c r="S15" s="253"/>
      <c r="T15" s="253"/>
      <c r="U15" s="11"/>
      <c r="V15" s="11"/>
      <c r="W15" s="11"/>
      <c r="X15" s="11"/>
      <c r="Y15" s="11"/>
      <c r="Z15" s="11"/>
    </row>
    <row r="16" spans="1:26" ht="16.5" customHeight="1">
      <c r="A16" s="266" t="s">
        <v>220</v>
      </c>
      <c r="B16" s="265"/>
      <c r="C16" s="299"/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253"/>
      <c r="O16" s="253"/>
      <c r="P16" s="253"/>
      <c r="Q16" s="253"/>
      <c r="R16" s="253"/>
      <c r="S16" s="253"/>
      <c r="T16" s="253"/>
      <c r="U16" s="11"/>
      <c r="V16" s="11"/>
      <c r="W16" s="11"/>
      <c r="X16" s="11"/>
      <c r="Y16" s="11"/>
      <c r="Z16" s="11"/>
    </row>
    <row r="17" spans="1:26" ht="16.5" customHeight="1">
      <c r="A17" s="266" t="s">
        <v>221</v>
      </c>
      <c r="B17" s="265"/>
      <c r="C17" s="299"/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253"/>
      <c r="O17" s="253"/>
      <c r="P17" s="253"/>
      <c r="Q17" s="253"/>
      <c r="R17" s="253"/>
      <c r="S17" s="253"/>
      <c r="T17" s="253"/>
      <c r="U17" s="11"/>
      <c r="V17" s="11"/>
      <c r="W17" s="11"/>
      <c r="X17" s="11"/>
      <c r="Y17" s="11"/>
      <c r="Z17" s="11"/>
    </row>
    <row r="18" spans="1:26" ht="20.2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253"/>
      <c r="O18" s="253"/>
      <c r="P18" s="253"/>
      <c r="Q18" s="253"/>
      <c r="R18" s="253"/>
      <c r="S18" s="253"/>
      <c r="T18" s="253"/>
      <c r="U18" s="11"/>
      <c r="V18" s="11"/>
      <c r="W18" s="11"/>
      <c r="X18" s="11"/>
      <c r="Y18" s="11"/>
      <c r="Z18" s="11"/>
    </row>
    <row r="19" spans="1:26" ht="16.5" customHeight="1">
      <c r="A19" s="268" t="s">
        <v>6</v>
      </c>
      <c r="B19" s="265"/>
      <c r="C19" s="301"/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253"/>
      <c r="O19" s="253"/>
      <c r="P19" s="253"/>
      <c r="Q19" s="253"/>
      <c r="R19" s="253"/>
      <c r="S19" s="253"/>
      <c r="T19" s="253"/>
      <c r="U19" s="11"/>
      <c r="V19" s="11"/>
      <c r="W19" s="11"/>
      <c r="X19" s="11"/>
      <c r="Y19" s="11"/>
      <c r="Z19" s="11"/>
    </row>
    <row r="20" spans="1:26" ht="15.6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253"/>
      <c r="O20" s="270"/>
      <c r="P20" s="8"/>
      <c r="Q20" s="271"/>
      <c r="R20" s="8"/>
      <c r="S20" s="8"/>
      <c r="T20" s="253"/>
      <c r="U20" s="11"/>
      <c r="V20" s="11"/>
      <c r="W20" s="11"/>
      <c r="X20" s="11"/>
      <c r="Y20" s="11"/>
      <c r="Z20" s="11"/>
    </row>
    <row r="21" spans="1:26" ht="16.5" customHeight="1">
      <c r="A21" s="266" t="s">
        <v>219</v>
      </c>
      <c r="B21" s="265"/>
      <c r="C21" s="269"/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253"/>
      <c r="O21" s="253"/>
      <c r="P21" s="253"/>
      <c r="Q21" s="253"/>
      <c r="R21" s="253"/>
      <c r="S21" s="253"/>
      <c r="T21" s="253"/>
      <c r="U21" s="11"/>
      <c r="V21" s="11"/>
      <c r="W21" s="11"/>
      <c r="X21" s="11"/>
      <c r="Y21" s="11"/>
      <c r="Z21" s="11"/>
    </row>
    <row r="22" spans="1:26" ht="16.5" customHeight="1">
      <c r="A22" s="266" t="s">
        <v>220</v>
      </c>
      <c r="B22" s="265"/>
      <c r="C22" s="269"/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253"/>
      <c r="O22" s="253"/>
      <c r="P22" s="253"/>
      <c r="Q22" s="253"/>
      <c r="R22" s="253"/>
      <c r="S22" s="253"/>
      <c r="T22" s="253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/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253"/>
      <c r="O24" s="253"/>
      <c r="P24" s="253"/>
      <c r="Q24" s="253"/>
      <c r="R24" s="253"/>
      <c r="S24" s="253"/>
      <c r="T24" s="253"/>
      <c r="U24" s="11"/>
      <c r="V24" s="11"/>
      <c r="W24" s="11"/>
      <c r="X24" s="11"/>
      <c r="Y24" s="11"/>
      <c r="Z24" s="11"/>
    </row>
    <row r="25" spans="1:26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11"/>
      <c r="V25" s="11"/>
      <c r="W25" s="11"/>
      <c r="X25" s="11"/>
      <c r="Y25" s="11"/>
      <c r="Z25" s="11"/>
    </row>
    <row r="26" spans="1:26" ht="22.5" customHeight="1">
      <c r="A26" s="276" t="s">
        <v>225</v>
      </c>
      <c r="B26" s="265"/>
      <c r="C26" s="277">
        <f>C21*C22*C23/1000000000</f>
        <v>0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253"/>
      <c r="O26" s="253"/>
      <c r="P26" s="253"/>
      <c r="Q26" s="253"/>
      <c r="R26" s="253"/>
      <c r="S26" s="253"/>
      <c r="T26" s="253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/>
      <c r="D27" s="197"/>
      <c r="E27" s="265"/>
      <c r="F27" s="253"/>
      <c r="G27" s="284" t="s">
        <v>256</v>
      </c>
      <c r="H27" s="197"/>
      <c r="I27" s="197"/>
      <c r="J27" s="197"/>
      <c r="K27" s="197"/>
      <c r="L27" s="197"/>
      <c r="M27" s="265"/>
      <c r="N27" s="253"/>
      <c r="O27" s="253"/>
      <c r="P27" s="253"/>
      <c r="Q27" s="253"/>
      <c r="R27" s="253"/>
      <c r="S27" s="253"/>
      <c r="T27" s="253"/>
      <c r="U27" s="11"/>
      <c r="V27" s="11"/>
      <c r="W27" s="11"/>
      <c r="X27" s="11"/>
      <c r="Y27" s="11"/>
      <c r="Z27" s="11"/>
    </row>
    <row r="28" spans="1:26" ht="15.6">
      <c r="A28" s="270"/>
      <c r="B28" s="8"/>
      <c r="C28" s="285"/>
      <c r="D28" s="8"/>
      <c r="E28" s="8"/>
      <c r="F28" s="278"/>
      <c r="G28" s="278"/>
      <c r="H28" s="278"/>
      <c r="I28" s="253"/>
      <c r="J28" s="286"/>
      <c r="K28" s="8"/>
      <c r="L28" s="8"/>
      <c r="M28" s="253"/>
      <c r="N28" s="253"/>
      <c r="O28" s="253"/>
      <c r="P28" s="253"/>
      <c r="Q28" s="253"/>
      <c r="R28" s="253"/>
      <c r="S28" s="253"/>
      <c r="T28" s="253"/>
      <c r="U28" s="11"/>
      <c r="V28" s="11"/>
      <c r="W28" s="11"/>
      <c r="X28" s="11"/>
      <c r="Y28" s="11"/>
      <c r="Z28" s="11"/>
    </row>
    <row r="29" spans="1:26" ht="15.6">
      <c r="A29" s="278" t="s">
        <v>229</v>
      </c>
      <c r="B29" s="253"/>
      <c r="C29" s="253"/>
      <c r="D29" s="278"/>
      <c r="E29" s="253"/>
      <c r="F29" s="253"/>
      <c r="G29" s="253"/>
      <c r="H29" s="253"/>
      <c r="I29" s="253"/>
      <c r="J29" s="287"/>
      <c r="K29" s="8"/>
      <c r="L29" s="253"/>
      <c r="M29" s="253"/>
      <c r="N29" s="253"/>
      <c r="O29" s="253"/>
      <c r="P29" s="253"/>
      <c r="Q29" s="253"/>
      <c r="R29" s="253"/>
      <c r="S29" s="253"/>
      <c r="T29" s="253"/>
      <c r="U29" s="11"/>
      <c r="V29" s="11"/>
      <c r="W29" s="11"/>
      <c r="X29" s="11"/>
      <c r="Y29" s="11"/>
      <c r="Z29" s="11"/>
    </row>
    <row r="30" spans="1:26" ht="23.25" customHeight="1">
      <c r="A30" s="288"/>
      <c r="B30" s="8"/>
      <c r="C30" s="289"/>
      <c r="D30" s="8"/>
      <c r="E30" s="8"/>
      <c r="F30" s="253"/>
      <c r="G30" s="290"/>
      <c r="H30" s="8"/>
      <c r="I30" s="8"/>
      <c r="J30" s="8"/>
      <c r="K30" s="8"/>
      <c r="L30" s="8"/>
      <c r="M30" s="8"/>
      <c r="N30" s="278"/>
      <c r="O30" s="253"/>
      <c r="P30" s="253"/>
      <c r="Q30" s="253"/>
      <c r="R30" s="253"/>
      <c r="S30" s="253"/>
      <c r="T30" s="253"/>
      <c r="U30" s="11"/>
      <c r="V30" s="11"/>
      <c r="W30" s="11"/>
      <c r="X30" s="11"/>
      <c r="Y30" s="11"/>
      <c r="Z30" s="11"/>
    </row>
    <row r="31" spans="1:26" ht="21.75" customHeight="1">
      <c r="A31" s="291"/>
      <c r="B31" s="8"/>
      <c r="C31" s="292"/>
      <c r="D31" s="8"/>
      <c r="E31" s="8"/>
      <c r="F31" s="253"/>
      <c r="G31" s="293"/>
      <c r="H31" s="8"/>
      <c r="I31" s="8"/>
      <c r="J31" s="8"/>
      <c r="K31" s="8"/>
      <c r="L31" s="8"/>
      <c r="M31" s="8"/>
      <c r="N31" s="278"/>
      <c r="O31" s="253"/>
      <c r="P31" s="253"/>
      <c r="Q31" s="253"/>
      <c r="R31" s="253"/>
      <c r="S31" s="253"/>
      <c r="T31" s="253"/>
      <c r="U31" s="11"/>
      <c r="V31" s="11"/>
      <c r="W31" s="11"/>
      <c r="X31" s="11"/>
      <c r="Y31" s="11"/>
      <c r="Z31" s="11"/>
    </row>
    <row r="32" spans="1:26">
      <c r="A32" s="253"/>
      <c r="B32" s="253"/>
      <c r="C32" s="253"/>
      <c r="D32" s="253"/>
      <c r="E32" s="253"/>
      <c r="F32" s="253"/>
      <c r="G32" s="253"/>
      <c r="H32" s="253"/>
      <c r="I32" s="253"/>
      <c r="J32" s="287"/>
      <c r="K32" s="8"/>
      <c r="L32" s="253"/>
      <c r="M32" s="253"/>
      <c r="N32" s="253"/>
      <c r="O32" s="253"/>
      <c r="P32" s="253"/>
      <c r="Q32" s="253"/>
      <c r="R32" s="253"/>
      <c r="S32" s="253"/>
      <c r="T32" s="253"/>
      <c r="U32" s="11"/>
      <c r="V32" s="11"/>
      <c r="W32" s="11"/>
      <c r="X32" s="11"/>
      <c r="Y32" s="11"/>
      <c r="Z32" s="11"/>
    </row>
    <row r="33" spans="1:26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11"/>
      <c r="V33" s="11"/>
      <c r="W33" s="11"/>
      <c r="X33" s="11"/>
      <c r="Y33" s="11"/>
      <c r="Z33" s="11"/>
    </row>
    <row r="34" spans="1:26" ht="15.75" customHeight="1">
      <c r="A34" s="278"/>
      <c r="B34" s="278"/>
      <c r="C34" s="278"/>
      <c r="D34" s="278"/>
      <c r="E34" s="286"/>
      <c r="F34" s="8"/>
      <c r="G34" s="253"/>
      <c r="H34" s="278"/>
      <c r="I34" s="253"/>
      <c r="J34" s="253"/>
      <c r="K34" s="253"/>
      <c r="L34" s="253"/>
      <c r="M34" s="278"/>
      <c r="N34" s="253"/>
      <c r="O34" s="253"/>
      <c r="P34" s="253"/>
      <c r="Q34" s="253"/>
      <c r="R34" s="253"/>
      <c r="S34" s="253"/>
      <c r="T34" s="253"/>
      <c r="U34" s="11"/>
      <c r="V34" s="11"/>
      <c r="W34" s="11"/>
      <c r="X34" s="11"/>
      <c r="Y34" s="11"/>
      <c r="Z34" s="11"/>
    </row>
    <row r="35" spans="1:26" ht="15.75" customHeight="1">
      <c r="A35" s="278"/>
      <c r="B35" s="278"/>
      <c r="C35" s="253"/>
      <c r="D35" s="253"/>
      <c r="E35" s="253"/>
      <c r="F35" s="253"/>
      <c r="G35" s="253"/>
      <c r="H35" s="294"/>
      <c r="I35" s="294"/>
      <c r="J35" s="294"/>
      <c r="K35" s="294"/>
      <c r="L35" s="294"/>
      <c r="M35" s="294"/>
      <c r="N35" s="253"/>
      <c r="O35" s="253"/>
      <c r="P35" s="253"/>
      <c r="Q35" s="253"/>
      <c r="R35" s="253"/>
      <c r="S35" s="253"/>
      <c r="T35" s="253"/>
      <c r="U35" s="11"/>
      <c r="V35" s="11"/>
      <c r="W35" s="11"/>
      <c r="X35" s="11"/>
      <c r="Y35" s="11"/>
      <c r="Z35" s="11"/>
    </row>
    <row r="36" spans="1:26" ht="15.6">
      <c r="A36" s="278"/>
      <c r="B36" s="278"/>
      <c r="C36" s="278"/>
      <c r="D36" s="278"/>
      <c r="E36" s="278"/>
      <c r="F36" s="278"/>
      <c r="G36" s="253"/>
      <c r="H36" s="294"/>
      <c r="I36" s="294"/>
      <c r="J36" s="294"/>
      <c r="K36" s="294"/>
      <c r="L36" s="294"/>
      <c r="M36" s="294"/>
      <c r="N36" s="253"/>
      <c r="O36" s="253"/>
      <c r="P36" s="253"/>
      <c r="Q36" s="253"/>
      <c r="R36" s="253"/>
      <c r="S36" s="253"/>
      <c r="T36" s="253"/>
      <c r="U36" s="11"/>
      <c r="V36" s="11"/>
      <c r="W36" s="11"/>
      <c r="X36" s="11"/>
      <c r="Y36" s="11"/>
      <c r="Z36" s="11"/>
    </row>
    <row r="37" spans="1:26">
      <c r="A37" s="253"/>
      <c r="B37" s="253"/>
      <c r="C37" s="253"/>
      <c r="D37" s="253"/>
      <c r="E37" s="253"/>
      <c r="F37" s="253"/>
      <c r="G37" s="253"/>
      <c r="H37" s="294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11"/>
      <c r="V37" s="11"/>
      <c r="W37" s="11"/>
      <c r="X37" s="11"/>
      <c r="Y37" s="11"/>
      <c r="Z37" s="11"/>
    </row>
    <row r="38" spans="1:26" ht="15.75" customHeight="1">
      <c r="A38" s="278"/>
      <c r="B38" s="253"/>
      <c r="C38" s="253"/>
      <c r="D38" s="278"/>
      <c r="E38" s="253"/>
      <c r="F38" s="253"/>
      <c r="G38" s="253"/>
      <c r="H38" s="295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11"/>
      <c r="V38" s="11"/>
      <c r="W38" s="11"/>
      <c r="X38" s="11"/>
      <c r="Y38" s="11"/>
      <c r="Z38" s="11"/>
    </row>
    <row r="39" spans="1:26">
      <c r="A39" s="253"/>
      <c r="B39" s="253"/>
      <c r="C39" s="253"/>
      <c r="D39" s="253"/>
      <c r="E39" s="253"/>
      <c r="F39" s="253"/>
      <c r="G39" s="253"/>
      <c r="H39" s="295"/>
      <c r="I39" s="295"/>
      <c r="J39" s="295"/>
      <c r="K39" s="295"/>
      <c r="L39" s="295"/>
      <c r="M39" s="295"/>
      <c r="N39" s="253"/>
      <c r="O39" s="253"/>
      <c r="P39" s="253"/>
      <c r="Q39" s="253"/>
      <c r="R39" s="253"/>
      <c r="S39" s="253"/>
      <c r="T39" s="253"/>
      <c r="U39" s="11"/>
      <c r="V39" s="11"/>
      <c r="W39" s="11"/>
      <c r="X39" s="11"/>
      <c r="Y39" s="11"/>
      <c r="Z39" s="11"/>
    </row>
    <row r="40" spans="1:26">
      <c r="A40" s="253"/>
      <c r="B40" s="253"/>
      <c r="C40" s="253"/>
      <c r="D40" s="253"/>
      <c r="E40" s="296"/>
      <c r="F40" s="8"/>
      <c r="G40" s="253"/>
      <c r="H40" s="295"/>
      <c r="I40" s="295"/>
      <c r="J40" s="295"/>
      <c r="K40" s="295"/>
      <c r="L40" s="295"/>
      <c r="M40" s="295"/>
      <c r="N40" s="253"/>
      <c r="O40" s="253"/>
      <c r="P40" s="253"/>
      <c r="Q40" s="253"/>
      <c r="R40" s="253"/>
      <c r="S40" s="253"/>
      <c r="T40" s="253"/>
      <c r="U40" s="11"/>
      <c r="V40" s="11"/>
      <c r="W40" s="11"/>
      <c r="X40" s="11"/>
      <c r="Y40" s="11"/>
      <c r="Z40" s="11"/>
    </row>
    <row r="41" spans="1:26">
      <c r="A41" s="253"/>
      <c r="B41" s="253"/>
      <c r="C41" s="253"/>
      <c r="D41" s="253"/>
      <c r="E41" s="296"/>
      <c r="F41" s="8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11"/>
      <c r="V41" s="11"/>
      <c r="W41" s="11"/>
      <c r="X41" s="11"/>
      <c r="Y41" s="11"/>
      <c r="Z41" s="11"/>
    </row>
    <row r="42" spans="1:26">
      <c r="A42" s="253"/>
      <c r="B42" s="253"/>
      <c r="C42" s="253"/>
      <c r="D42" s="253"/>
      <c r="E42" s="297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11"/>
      <c r="V42" s="11"/>
      <c r="W42" s="11"/>
      <c r="X42" s="11"/>
      <c r="Y42" s="11"/>
      <c r="Z42" s="11"/>
    </row>
    <row r="43" spans="1:26">
      <c r="A43" s="253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0">
    <mergeCell ref="E41:F41"/>
    <mergeCell ref="A31:B31"/>
    <mergeCell ref="C31:E31"/>
    <mergeCell ref="G31:M31"/>
    <mergeCell ref="J32:K32"/>
    <mergeCell ref="E34:F34"/>
    <mergeCell ref="E40:F40"/>
    <mergeCell ref="A28:B28"/>
    <mergeCell ref="C28:E28"/>
    <mergeCell ref="J28:L28"/>
    <mergeCell ref="J29:K29"/>
    <mergeCell ref="A30:B30"/>
    <mergeCell ref="C30:E30"/>
    <mergeCell ref="G30:M30"/>
    <mergeCell ref="J24:M24"/>
    <mergeCell ref="A26:B26"/>
    <mergeCell ref="C26:E26"/>
    <mergeCell ref="G26:K26"/>
    <mergeCell ref="A27:B27"/>
    <mergeCell ref="C27:E27"/>
    <mergeCell ref="G27:M27"/>
    <mergeCell ref="Q20:S20"/>
    <mergeCell ref="A21:B21"/>
    <mergeCell ref="C21:E21"/>
    <mergeCell ref="A22:B22"/>
    <mergeCell ref="C22:E22"/>
    <mergeCell ref="A23:B23"/>
    <mergeCell ref="C23:E23"/>
    <mergeCell ref="A18:B18"/>
    <mergeCell ref="C18:E18"/>
    <mergeCell ref="A19:B19"/>
    <mergeCell ref="C19:E19"/>
    <mergeCell ref="A20:E20"/>
    <mergeCell ref="O20:P20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5" width="8" style="10" customWidth="1"/>
    <col min="6" max="6" width="5.44140625" style="10" customWidth="1"/>
    <col min="7" max="13" width="6.88671875" style="10" customWidth="1"/>
    <col min="14" max="22" width="8" style="10" customWidth="1"/>
    <col min="23" max="16384" width="14.44140625" style="10"/>
  </cols>
  <sheetData>
    <row r="1" spans="1:26" ht="23.2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257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99" t="s">
        <v>237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99" t="s">
        <v>237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99" t="s">
        <v>237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301">
        <v>8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/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/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/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8</v>
      </c>
      <c r="D27" s="197"/>
      <c r="E27" s="265"/>
      <c r="F27" s="253"/>
      <c r="G27" s="284">
        <v>1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312"/>
      <c r="B30" s="8"/>
      <c r="C30" s="285"/>
      <c r="D30" s="8"/>
      <c r="E30" s="8"/>
      <c r="F30" s="253"/>
      <c r="G30" s="253"/>
      <c r="H30" s="253"/>
      <c r="I30" s="253"/>
      <c r="J30" s="253"/>
      <c r="K30" s="253"/>
      <c r="L30" s="224"/>
      <c r="M30" s="224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>
      <c r="A31" s="11"/>
      <c r="B31" s="11"/>
      <c r="C31" s="11"/>
      <c r="D31" s="11"/>
      <c r="E31" s="11"/>
      <c r="F31" s="1"/>
      <c r="G31" s="1"/>
      <c r="H31" s="1"/>
      <c r="I31" s="1"/>
      <c r="J31" s="1"/>
      <c r="K31" s="1"/>
      <c r="L31" s="1"/>
      <c r="M31" s="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A27:B27"/>
    <mergeCell ref="C27:E27"/>
    <mergeCell ref="G27:M27"/>
    <mergeCell ref="H29:I29"/>
    <mergeCell ref="A30:B30"/>
    <mergeCell ref="C30:E30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4140625" defaultRowHeight="15" customHeight="1"/>
  <cols>
    <col min="1" max="5" width="8" style="10" customWidth="1"/>
    <col min="6" max="6" width="5.109375" style="10" customWidth="1"/>
    <col min="7" max="13" width="6.88671875" style="10" customWidth="1"/>
    <col min="14" max="22" width="8" style="10" customWidth="1"/>
    <col min="23" max="16384" width="14.44140625" style="10"/>
  </cols>
  <sheetData>
    <row r="1" spans="1:26" ht="23.2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258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99" t="s">
        <v>237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99" t="s">
        <v>237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99" t="s">
        <v>237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301">
        <v>8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/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/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/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8</v>
      </c>
      <c r="D27" s="197"/>
      <c r="E27" s="265"/>
      <c r="F27" s="253"/>
      <c r="G27" s="284">
        <v>1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312"/>
      <c r="B30" s="8"/>
      <c r="C30" s="285"/>
      <c r="D30" s="8"/>
      <c r="E30" s="8"/>
      <c r="F30" s="253"/>
      <c r="G30" s="253"/>
      <c r="H30" s="253"/>
      <c r="I30" s="253"/>
      <c r="J30" s="253"/>
      <c r="K30" s="253"/>
      <c r="L30" s="224"/>
      <c r="M30" s="224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>
      <c r="A31" s="11"/>
      <c r="B31" s="11"/>
      <c r="C31" s="11"/>
      <c r="D31" s="11"/>
      <c r="E31" s="11"/>
      <c r="F31" s="1"/>
      <c r="G31" s="1"/>
      <c r="H31" s="1"/>
      <c r="I31" s="1"/>
      <c r="J31" s="1"/>
      <c r="K31" s="1"/>
      <c r="L31" s="1"/>
      <c r="M31" s="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A27:B27"/>
    <mergeCell ref="C27:E27"/>
    <mergeCell ref="G27:M27"/>
    <mergeCell ref="H29:I29"/>
    <mergeCell ref="A30:B30"/>
    <mergeCell ref="C30:E30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P15" sqref="P15:P16"/>
    </sheetView>
  </sheetViews>
  <sheetFormatPr defaultColWidth="14.44140625" defaultRowHeight="15" customHeight="1"/>
  <cols>
    <col min="1" max="5" width="8" style="10" customWidth="1"/>
    <col min="6" max="6" width="4.109375" style="10" customWidth="1"/>
    <col min="7" max="13" width="6.88671875" style="10" customWidth="1"/>
    <col min="14" max="22" width="8" style="10" customWidth="1"/>
    <col min="23" max="16384" width="14.44140625" style="10"/>
  </cols>
  <sheetData>
    <row r="1" spans="1:26" ht="23.25" customHeight="1">
      <c r="A1" s="253"/>
      <c r="B1" s="253"/>
      <c r="C1" s="253"/>
      <c r="D1" s="254"/>
      <c r="E1" s="253"/>
      <c r="F1" s="253"/>
      <c r="G1" s="253"/>
      <c r="H1" s="253"/>
      <c r="I1" s="253"/>
      <c r="J1" s="253"/>
      <c r="K1" s="253"/>
      <c r="L1" s="253"/>
      <c r="M1" s="253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" customHeight="1">
      <c r="A2" s="255" t="s">
        <v>4</v>
      </c>
      <c r="B2" s="256"/>
      <c r="C2" s="256"/>
      <c r="D2" s="256"/>
      <c r="E2" s="257"/>
      <c r="F2" s="253"/>
      <c r="G2" s="258" t="s">
        <v>211</v>
      </c>
      <c r="H2" s="256"/>
      <c r="I2" s="256"/>
      <c r="J2" s="256"/>
      <c r="K2" s="256"/>
      <c r="L2" s="256"/>
      <c r="M2" s="257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>
      <c r="A3" s="259" t="s">
        <v>259</v>
      </c>
      <c r="B3" s="256"/>
      <c r="C3" s="256"/>
      <c r="D3" s="256"/>
      <c r="E3" s="257"/>
      <c r="F3" s="253"/>
      <c r="G3" s="52"/>
      <c r="H3" s="8"/>
      <c r="I3" s="8"/>
      <c r="J3" s="8"/>
      <c r="K3" s="8"/>
      <c r="L3" s="8"/>
      <c r="M3" s="8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52"/>
      <c r="B4" s="8"/>
      <c r="C4" s="8"/>
      <c r="D4" s="8"/>
      <c r="E4" s="80"/>
      <c r="F4" s="253"/>
      <c r="G4" s="52"/>
      <c r="H4" s="8"/>
      <c r="I4" s="8"/>
      <c r="J4" s="8"/>
      <c r="K4" s="8"/>
      <c r="L4" s="8"/>
      <c r="M4" s="80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>
      <c r="A5" s="52"/>
      <c r="B5" s="8"/>
      <c r="C5" s="8"/>
      <c r="D5" s="8"/>
      <c r="E5" s="80"/>
      <c r="F5" s="253"/>
      <c r="G5" s="52"/>
      <c r="H5" s="8"/>
      <c r="I5" s="8"/>
      <c r="J5" s="8"/>
      <c r="K5" s="8"/>
      <c r="L5" s="8"/>
      <c r="M5" s="80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customHeight="1">
      <c r="A6" s="128"/>
      <c r="B6" s="177"/>
      <c r="C6" s="177"/>
      <c r="D6" s="177"/>
      <c r="E6" s="260"/>
      <c r="F6" s="253"/>
      <c r="G6" s="52"/>
      <c r="H6" s="8"/>
      <c r="I6" s="8"/>
      <c r="J6" s="8"/>
      <c r="K6" s="8"/>
      <c r="L6" s="8"/>
      <c r="M6" s="8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customHeight="1">
      <c r="A7" s="253"/>
      <c r="B7" s="253"/>
      <c r="C7" s="253"/>
      <c r="D7" s="253"/>
      <c r="E7" s="253"/>
      <c r="F7" s="253"/>
      <c r="G7" s="52"/>
      <c r="H7" s="8"/>
      <c r="I7" s="8"/>
      <c r="J7" s="8"/>
      <c r="K7" s="8"/>
      <c r="L7" s="8"/>
      <c r="M7" s="80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customHeight="1">
      <c r="A8" s="255" t="s">
        <v>213</v>
      </c>
      <c r="B8" s="256"/>
      <c r="C8" s="256"/>
      <c r="D8" s="256"/>
      <c r="E8" s="257"/>
      <c r="F8" s="253"/>
      <c r="G8" s="52"/>
      <c r="H8" s="8"/>
      <c r="I8" s="8"/>
      <c r="J8" s="8"/>
      <c r="K8" s="8"/>
      <c r="L8" s="8"/>
      <c r="M8" s="80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261" t="s">
        <v>214</v>
      </c>
      <c r="B9" s="256"/>
      <c r="C9" s="256"/>
      <c r="D9" s="256"/>
      <c r="E9" s="257"/>
      <c r="F9" s="253"/>
      <c r="G9" s="52"/>
      <c r="H9" s="8"/>
      <c r="I9" s="8"/>
      <c r="J9" s="8"/>
      <c r="K9" s="8"/>
      <c r="L9" s="8"/>
      <c r="M9" s="80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262" t="s">
        <v>215</v>
      </c>
      <c r="B10" s="8"/>
      <c r="C10" s="8"/>
      <c r="D10" s="8"/>
      <c r="E10" s="80"/>
      <c r="F10" s="253"/>
      <c r="G10" s="52"/>
      <c r="H10" s="8"/>
      <c r="I10" s="8"/>
      <c r="J10" s="8"/>
      <c r="K10" s="8"/>
      <c r="L10" s="8"/>
      <c r="M10" s="8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62" t="s">
        <v>216</v>
      </c>
      <c r="B11" s="8"/>
      <c r="C11" s="8"/>
      <c r="D11" s="8"/>
      <c r="E11" s="80"/>
      <c r="F11" s="253"/>
      <c r="G11" s="52"/>
      <c r="H11" s="8"/>
      <c r="I11" s="8"/>
      <c r="J11" s="8"/>
      <c r="K11" s="8"/>
      <c r="L11" s="8"/>
      <c r="M11" s="8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262" t="s">
        <v>217</v>
      </c>
      <c r="B12" s="8"/>
      <c r="C12" s="8"/>
      <c r="D12" s="8"/>
      <c r="E12" s="80"/>
      <c r="F12" s="253"/>
      <c r="G12" s="52"/>
      <c r="H12" s="8"/>
      <c r="I12" s="8"/>
      <c r="J12" s="8"/>
      <c r="K12" s="8"/>
      <c r="L12" s="8"/>
      <c r="M12" s="80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>
      <c r="A13" s="263"/>
      <c r="B13" s="177"/>
      <c r="C13" s="177"/>
      <c r="D13" s="177"/>
      <c r="E13" s="260"/>
      <c r="F13" s="253"/>
      <c r="G13" s="52"/>
      <c r="H13" s="8"/>
      <c r="I13" s="8"/>
      <c r="J13" s="8"/>
      <c r="K13" s="8"/>
      <c r="L13" s="8"/>
      <c r="M13" s="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>
      <c r="A14" s="264" t="s">
        <v>218</v>
      </c>
      <c r="B14" s="197"/>
      <c r="C14" s="197"/>
      <c r="D14" s="197"/>
      <c r="E14" s="265"/>
      <c r="F14" s="253"/>
      <c r="G14" s="52"/>
      <c r="H14" s="8"/>
      <c r="I14" s="8"/>
      <c r="J14" s="8"/>
      <c r="K14" s="8"/>
      <c r="L14" s="8"/>
      <c r="M14" s="8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customHeight="1">
      <c r="A15" s="266" t="s">
        <v>219</v>
      </c>
      <c r="B15" s="265"/>
      <c r="C15" s="299" t="s">
        <v>237</v>
      </c>
      <c r="D15" s="197"/>
      <c r="E15" s="265"/>
      <c r="F15" s="253"/>
      <c r="G15" s="52"/>
      <c r="H15" s="8"/>
      <c r="I15" s="8"/>
      <c r="J15" s="8"/>
      <c r="K15" s="8"/>
      <c r="L15" s="8"/>
      <c r="M15" s="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customHeight="1">
      <c r="A16" s="266" t="s">
        <v>220</v>
      </c>
      <c r="B16" s="265"/>
      <c r="C16" s="299" t="s">
        <v>237</v>
      </c>
      <c r="D16" s="197"/>
      <c r="E16" s="265"/>
      <c r="F16" s="253"/>
      <c r="G16" s="52"/>
      <c r="H16" s="8"/>
      <c r="I16" s="8"/>
      <c r="J16" s="8"/>
      <c r="K16" s="8"/>
      <c r="L16" s="8"/>
      <c r="M16" s="8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customHeight="1">
      <c r="A17" s="266" t="s">
        <v>221</v>
      </c>
      <c r="B17" s="265"/>
      <c r="C17" s="299" t="s">
        <v>237</v>
      </c>
      <c r="D17" s="197"/>
      <c r="E17" s="265"/>
      <c r="F17" s="253"/>
      <c r="G17" s="52"/>
      <c r="H17" s="8"/>
      <c r="I17" s="8"/>
      <c r="J17" s="8"/>
      <c r="K17" s="8"/>
      <c r="L17" s="8"/>
      <c r="M17" s="80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customHeight="1">
      <c r="A18" s="266"/>
      <c r="B18" s="265"/>
      <c r="C18" s="299"/>
      <c r="D18" s="197"/>
      <c r="E18" s="265"/>
      <c r="F18" s="253"/>
      <c r="G18" s="52"/>
      <c r="H18" s="8"/>
      <c r="I18" s="8"/>
      <c r="J18" s="8"/>
      <c r="K18" s="8"/>
      <c r="L18" s="8"/>
      <c r="M18" s="80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customHeight="1">
      <c r="A19" s="268" t="s">
        <v>6</v>
      </c>
      <c r="B19" s="265"/>
      <c r="C19" s="301">
        <v>8</v>
      </c>
      <c r="D19" s="197"/>
      <c r="E19" s="265"/>
      <c r="F19" s="253"/>
      <c r="G19" s="52"/>
      <c r="H19" s="8"/>
      <c r="I19" s="8"/>
      <c r="J19" s="8"/>
      <c r="K19" s="8"/>
      <c r="L19" s="8"/>
      <c r="M19" s="80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264" t="s">
        <v>222</v>
      </c>
      <c r="B20" s="197"/>
      <c r="C20" s="197"/>
      <c r="D20" s="197"/>
      <c r="E20" s="265"/>
      <c r="F20" s="253"/>
      <c r="G20" s="52"/>
      <c r="H20" s="8"/>
      <c r="I20" s="8"/>
      <c r="J20" s="8"/>
      <c r="K20" s="8"/>
      <c r="L20" s="8"/>
      <c r="M20" s="8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266" t="s">
        <v>219</v>
      </c>
      <c r="B21" s="265"/>
      <c r="C21" s="269"/>
      <c r="D21" s="197"/>
      <c r="E21" s="265"/>
      <c r="F21" s="253"/>
      <c r="G21" s="52"/>
      <c r="H21" s="8"/>
      <c r="I21" s="8"/>
      <c r="J21" s="8"/>
      <c r="K21" s="8"/>
      <c r="L21" s="8"/>
      <c r="M21" s="80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266" t="s">
        <v>220</v>
      </c>
      <c r="B22" s="265"/>
      <c r="C22" s="269"/>
      <c r="D22" s="197"/>
      <c r="E22" s="265"/>
      <c r="F22" s="253"/>
      <c r="G22" s="128"/>
      <c r="H22" s="177"/>
      <c r="I22" s="177"/>
      <c r="J22" s="177"/>
      <c r="K22" s="177"/>
      <c r="L22" s="177"/>
      <c r="M22" s="260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266" t="s">
        <v>221</v>
      </c>
      <c r="B23" s="265"/>
      <c r="C23" s="269"/>
      <c r="D23" s="197"/>
      <c r="E23" s="265"/>
      <c r="F23" s="253"/>
      <c r="G23" s="253"/>
      <c r="H23" s="253"/>
      <c r="I23" s="253"/>
      <c r="J23" s="253"/>
      <c r="K23" s="253"/>
      <c r="L23" s="253"/>
      <c r="M23" s="253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253"/>
      <c r="B24" s="253"/>
      <c r="C24" s="253"/>
      <c r="D24" s="253"/>
      <c r="E24" s="253"/>
      <c r="F24" s="253"/>
      <c r="G24" s="272" t="s">
        <v>223</v>
      </c>
      <c r="H24" s="273"/>
      <c r="I24" s="274"/>
      <c r="J24" s="275" t="s">
        <v>224</v>
      </c>
      <c r="K24" s="197"/>
      <c r="L24" s="197"/>
      <c r="M24" s="265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276" t="s">
        <v>225</v>
      </c>
      <c r="B26" s="265"/>
      <c r="C26" s="277">
        <f>C21*C22*C23/1000000000</f>
        <v>0</v>
      </c>
      <c r="D26" s="256"/>
      <c r="E26" s="257"/>
      <c r="F26" s="278"/>
      <c r="G26" s="279" t="s">
        <v>226</v>
      </c>
      <c r="H26" s="197"/>
      <c r="I26" s="197"/>
      <c r="J26" s="197"/>
      <c r="K26" s="197"/>
      <c r="L26" s="280">
        <v>3</v>
      </c>
      <c r="M26" s="28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282" t="s">
        <v>227</v>
      </c>
      <c r="B27" s="265"/>
      <c r="C27" s="283">
        <v>8</v>
      </c>
      <c r="D27" s="197"/>
      <c r="E27" s="265"/>
      <c r="F27" s="253"/>
      <c r="G27" s="284">
        <v>1</v>
      </c>
      <c r="H27" s="197"/>
      <c r="I27" s="197"/>
      <c r="J27" s="197"/>
      <c r="K27" s="197"/>
      <c r="L27" s="197"/>
      <c r="M27" s="265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253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278" t="s">
        <v>229</v>
      </c>
      <c r="B29" s="253"/>
      <c r="C29" s="253"/>
      <c r="D29" s="278">
        <v>520</v>
      </c>
      <c r="E29" s="253"/>
      <c r="F29" s="253"/>
      <c r="G29" s="253"/>
      <c r="H29" s="287"/>
      <c r="I29" s="8"/>
      <c r="J29" s="253"/>
      <c r="K29" s="253"/>
      <c r="L29" s="253"/>
      <c r="M29" s="25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312"/>
      <c r="B30" s="8"/>
      <c r="C30" s="285"/>
      <c r="D30" s="8"/>
      <c r="E30" s="8"/>
      <c r="F30" s="253"/>
      <c r="G30" s="253"/>
      <c r="H30" s="253"/>
      <c r="I30" s="253"/>
      <c r="J30" s="253"/>
      <c r="K30" s="253"/>
      <c r="L30" s="224"/>
      <c r="M30" s="224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>
      <c r="A31" s="11"/>
      <c r="B31" s="11"/>
      <c r="C31" s="11"/>
      <c r="D31" s="11"/>
      <c r="E31" s="11"/>
      <c r="F31" s="1"/>
      <c r="G31" s="1"/>
      <c r="H31" s="1"/>
      <c r="I31" s="1"/>
      <c r="J31" s="1"/>
      <c r="K31" s="1"/>
      <c r="L31" s="1"/>
      <c r="M31" s="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3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3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3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3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3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3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3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3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3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3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3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3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3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3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3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3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3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3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3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3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3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3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3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3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3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3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3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3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3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3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3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3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3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3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3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3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3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3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3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3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3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3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3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3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3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3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3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3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3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3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3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3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3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3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3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3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3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3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3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3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3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3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3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3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3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3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3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3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3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3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3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3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3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3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3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3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3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3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3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3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3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3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3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3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3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3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3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3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3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3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3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3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3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3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3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3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3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3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3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3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3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3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3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3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3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3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3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3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3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3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3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3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3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3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3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3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3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3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3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3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3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3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3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3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3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3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3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3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3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3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3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3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3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3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3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3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3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3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3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3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3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3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3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3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3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3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3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3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3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3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3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3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3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3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3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3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3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3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3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3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3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3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3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3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3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3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3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3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3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3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3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3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3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3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3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3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3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3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3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3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3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3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3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3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3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3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3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3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3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3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3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3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3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3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3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3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3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3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3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3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3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3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3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3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3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3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3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3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3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3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3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3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3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3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3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3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3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3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3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3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3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3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3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3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3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3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3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3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3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3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3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3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3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3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3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3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3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3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3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3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3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3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3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3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3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3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3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3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3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3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3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3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3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3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3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3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3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3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3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3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3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3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3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3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3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3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3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3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3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3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3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3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3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3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3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3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3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3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3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3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3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3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3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3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3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3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3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3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3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3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3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3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3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3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3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3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3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3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3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3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3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3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3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3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3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3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3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3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3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3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3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3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3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3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3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3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3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3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3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3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3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3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3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3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3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3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3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3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3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3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3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3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3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3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3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3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3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3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3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3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3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3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3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3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3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3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3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3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3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3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3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3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3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3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3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3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3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3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3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3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3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3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3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3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3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3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3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3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3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3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3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3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3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3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3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3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3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3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3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3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3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3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3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3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3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3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3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3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3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3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3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3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3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3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3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3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3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3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3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3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3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3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3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3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3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3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3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3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3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3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3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3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3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3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3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3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3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3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3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3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3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3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3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3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3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3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3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3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3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3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3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3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3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3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3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3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3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3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3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3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3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3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3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3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3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3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3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3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3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3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3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3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3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3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3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3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3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3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3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3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3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3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3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3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3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3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3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3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3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3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3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3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3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3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3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3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3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3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3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3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3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3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3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3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3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3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3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3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3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3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3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3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3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3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3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3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3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3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3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3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3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3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3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3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3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3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3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3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3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3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3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3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3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3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3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3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3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3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3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3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3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3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3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3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3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3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3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3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3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3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3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3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3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3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3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3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3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3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3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3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3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3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3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3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3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3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3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3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3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3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3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3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3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3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3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3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3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3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3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3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3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3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3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3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3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3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3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3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3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3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3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3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3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3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3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3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3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3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3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3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3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3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3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3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3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3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3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3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3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3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3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3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3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3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3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3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3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3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3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3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3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3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3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3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3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3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3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3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3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3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3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3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3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3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3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3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3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3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3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3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3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3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3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3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3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3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3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3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3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3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3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3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3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3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3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3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3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3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3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3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3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3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3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3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3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3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3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3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3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3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3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3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3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3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3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3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3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3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3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3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3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3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3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3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3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3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3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3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3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3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3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3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3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3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3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3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3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3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3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3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3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3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3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3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3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3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3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3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3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3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3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3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3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3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3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3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3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3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3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3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3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3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3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3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3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3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3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3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3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3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3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3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3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3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3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3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3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3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3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3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3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3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3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3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3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3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3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3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3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3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3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3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3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3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3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3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3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3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3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3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3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3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3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3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3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3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3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3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3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3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3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3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3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3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3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3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3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3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3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3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3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3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3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3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3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3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3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3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3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3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3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3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3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3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3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3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3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3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3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3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3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3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3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3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3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3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3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3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3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3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3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3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3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3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3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3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3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3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3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3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3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3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3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3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3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3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3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3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3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3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3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3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3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3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3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3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3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3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3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3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3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3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3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3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3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3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3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3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3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3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3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3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3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3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3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3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3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3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3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3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3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3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3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3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3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3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3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3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3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3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3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3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3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3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3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3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3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3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3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3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3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3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3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3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3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3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3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3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3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3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3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3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3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3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3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3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3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3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3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3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3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3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3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3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3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3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3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3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3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3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3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3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3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3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3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3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3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3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3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3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3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3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3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3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3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3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3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3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3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3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3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3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3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3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3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3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3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3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3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3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3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3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3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3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3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3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3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3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3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3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3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3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3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3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3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3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3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3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3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3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3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3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3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3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3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3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3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3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3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3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3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3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3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3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3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3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3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3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3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3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3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3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3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3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3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3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3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3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37">
    <mergeCell ref="A27:B27"/>
    <mergeCell ref="C27:E27"/>
    <mergeCell ref="G27:M27"/>
    <mergeCell ref="H29:I29"/>
    <mergeCell ref="A30:B30"/>
    <mergeCell ref="C30:E30"/>
    <mergeCell ref="A22:B22"/>
    <mergeCell ref="C22:E22"/>
    <mergeCell ref="A23:B23"/>
    <mergeCell ref="C23:E23"/>
    <mergeCell ref="J24:M24"/>
    <mergeCell ref="A26:B26"/>
    <mergeCell ref="C26:E26"/>
    <mergeCell ref="G26:K26"/>
    <mergeCell ref="A18:B18"/>
    <mergeCell ref="C18:E18"/>
    <mergeCell ref="A19:B19"/>
    <mergeCell ref="C19:E19"/>
    <mergeCell ref="A20:E20"/>
    <mergeCell ref="A21:B21"/>
    <mergeCell ref="C21:E21"/>
    <mergeCell ref="A15:B15"/>
    <mergeCell ref="C15:E15"/>
    <mergeCell ref="A16:B16"/>
    <mergeCell ref="C16:E16"/>
    <mergeCell ref="A17:B17"/>
    <mergeCell ref="C17:E17"/>
    <mergeCell ref="A2:E2"/>
    <mergeCell ref="G2:M22"/>
    <mergeCell ref="A3:E6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1</vt:i4>
      </vt:variant>
    </vt:vector>
  </HeadingPairs>
  <TitlesOfParts>
    <vt:vector size="29" baseType="lpstr">
      <vt:lpstr>Марион</vt:lpstr>
      <vt:lpstr>Юля</vt:lpstr>
      <vt:lpstr>Женева</vt:lpstr>
      <vt:lpstr>Елена</vt:lpstr>
      <vt:lpstr>Алла</vt:lpstr>
      <vt:lpstr>Оксана</vt:lpstr>
      <vt:lpstr>Алексис</vt:lpstr>
      <vt:lpstr>Бреда</vt:lpstr>
      <vt:lpstr>Вера</vt:lpstr>
      <vt:lpstr>Алла 01</vt:lpstr>
      <vt:lpstr>Сандра</vt:lpstr>
      <vt:lpstr>Диана</vt:lpstr>
      <vt:lpstr>Хуго 1084</vt:lpstr>
      <vt:lpstr>Того 1083</vt:lpstr>
      <vt:lpstr>Андра</vt:lpstr>
      <vt:lpstr>Долли</vt:lpstr>
      <vt:lpstr>Мануэлла</vt:lpstr>
      <vt:lpstr>Верона</vt:lpstr>
      <vt:lpstr>Валенсия</vt:lpstr>
      <vt:lpstr>Пиза 01</vt:lpstr>
      <vt:lpstr>Рустикал</vt:lpstr>
      <vt:lpstr>Орион</vt:lpstr>
      <vt:lpstr>Ариста</vt:lpstr>
      <vt:lpstr>Барный</vt:lpstr>
      <vt:lpstr>Барный 01</vt:lpstr>
      <vt:lpstr>Флоренция</vt:lpstr>
      <vt:lpstr>Квин</vt:lpstr>
      <vt:lpstr>Соло</vt:lpstr>
      <vt:lpstr>Марион!Область_печати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dcterms:created xsi:type="dcterms:W3CDTF">2017-10-23T11:14:06Z</dcterms:created>
  <dcterms:modified xsi:type="dcterms:W3CDTF">2017-10-23T11:23:53Z</dcterms:modified>
</cp:coreProperties>
</file>