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/>
  </bookViews>
  <sheets>
    <sheet name="Прайс Vasanta " sheetId="1" r:id="rId1"/>
  </sheets>
  <externalReferences>
    <externalReference r:id="rId2"/>
    <externalReference r:id="rId3"/>
  </externalReferences>
  <definedNames>
    <definedName name="_Опции" localSheetId="0">#REF!</definedName>
    <definedName name="_Опции">#REF!</definedName>
    <definedName name="_Размеры_столов" localSheetId="0">#REF!</definedName>
    <definedName name="_Размеры_столов">#REF!</definedName>
    <definedName name="_xlnm.Print_Area" localSheetId="0">'Прайс Vasanta '!$A$1:$G$276</definedName>
    <definedName name="Опции">[1]Torston!$O$18:$O$19</definedName>
    <definedName name="Размеры_столов">[1]Torston!$O$14:$O$17</definedName>
  </definedNames>
  <calcPr calcId="124519"/>
</workbook>
</file>

<file path=xl/calcChain.xml><?xml version="1.0" encoding="utf-8"?>
<calcChain xmlns="http://schemas.openxmlformats.org/spreadsheetml/2006/main">
  <c r="F271" i="1"/>
  <c r="F270"/>
  <c r="F269"/>
  <c r="F268"/>
  <c r="F267"/>
  <c r="F265"/>
  <c r="F264"/>
  <c r="F263"/>
  <c r="F262"/>
  <c r="F248"/>
  <c r="F259" s="1"/>
  <c r="F235"/>
  <c r="F246" s="1"/>
  <c r="F222"/>
  <c r="F233" s="1"/>
  <c r="F209"/>
  <c r="F220" s="1"/>
  <c r="F205"/>
  <c r="F204"/>
  <c r="F203"/>
  <c r="F202"/>
  <c r="F201"/>
  <c r="F200"/>
  <c r="F198"/>
  <c r="F197"/>
  <c r="F196"/>
  <c r="F193"/>
  <c r="F192"/>
  <c r="F190"/>
  <c r="F189"/>
  <c r="F188"/>
  <c r="F187"/>
  <c r="F186"/>
  <c r="F183"/>
  <c r="F182"/>
  <c r="F181"/>
  <c r="F178"/>
  <c r="F177"/>
  <c r="F176"/>
  <c r="F175"/>
  <c r="F174"/>
  <c r="F171"/>
  <c r="F170"/>
  <c r="F169"/>
  <c r="F168"/>
  <c r="F167"/>
  <c r="F166"/>
  <c r="F164"/>
  <c r="F163"/>
  <c r="F162"/>
  <c r="F161"/>
  <c r="F160"/>
  <c r="F159"/>
  <c r="F158"/>
  <c r="F157"/>
  <c r="F156"/>
  <c r="F155"/>
  <c r="F152"/>
  <c r="F151"/>
  <c r="F150"/>
  <c r="F149"/>
  <c r="F148"/>
  <c r="F147"/>
  <c r="F146"/>
  <c r="F145"/>
  <c r="F144"/>
  <c r="F143"/>
  <c r="F142"/>
  <c r="F141"/>
  <c r="F139"/>
  <c r="F138"/>
  <c r="F136"/>
  <c r="F135"/>
  <c r="F134"/>
  <c r="F133"/>
  <c r="F132"/>
  <c r="F129"/>
  <c r="F128"/>
  <c r="F127"/>
  <c r="F126"/>
  <c r="F125"/>
  <c r="F122"/>
  <c r="F121"/>
  <c r="F120"/>
  <c r="F119"/>
  <c r="F118"/>
  <c r="F117"/>
  <c r="F116"/>
  <c r="F115"/>
  <c r="F114"/>
  <c r="F111"/>
  <c r="F110"/>
  <c r="F109"/>
  <c r="F108"/>
  <c r="F105"/>
  <c r="F103"/>
  <c r="F102"/>
  <c r="F100"/>
  <c r="F99"/>
  <c r="F98"/>
  <c r="F97"/>
  <c r="F96"/>
  <c r="F92"/>
  <c r="F91"/>
  <c r="F90"/>
  <c r="F89"/>
  <c r="F85"/>
  <c r="F84"/>
  <c r="F83"/>
  <c r="F81"/>
  <c r="F80"/>
  <c r="F79"/>
  <c r="F78"/>
  <c r="F77"/>
  <c r="F76"/>
  <c r="F73"/>
  <c r="F72"/>
  <c r="F71"/>
  <c r="F70"/>
  <c r="F69"/>
  <c r="F68"/>
  <c r="F67"/>
  <c r="F66"/>
  <c r="F65"/>
  <c r="F62"/>
  <c r="F61"/>
  <c r="F60"/>
  <c r="F59"/>
  <c r="F58"/>
  <c r="F57"/>
  <c r="F56"/>
  <c r="F55"/>
  <c r="F54"/>
  <c r="F53"/>
  <c r="F52"/>
  <c r="F51"/>
  <c r="F47"/>
  <c r="F45"/>
  <c r="F44"/>
  <c r="F28"/>
  <c r="F27"/>
  <c r="F26"/>
  <c r="F25"/>
  <c r="F24"/>
  <c r="F23"/>
  <c r="F22"/>
  <c r="F21"/>
  <c r="F18"/>
  <c r="F17"/>
  <c r="F211" l="1"/>
  <c r="F213"/>
  <c r="F215"/>
  <c r="F217"/>
  <c r="F219"/>
  <c r="F224"/>
  <c r="F226"/>
  <c r="F228"/>
  <c r="F230"/>
  <c r="F232"/>
  <c r="F237"/>
  <c r="F239"/>
  <c r="F241"/>
  <c r="F243"/>
  <c r="F245"/>
  <c r="F250"/>
  <c r="F252"/>
  <c r="F254"/>
  <c r="F256"/>
  <c r="F258"/>
  <c r="F210"/>
  <c r="G6" s="1"/>
  <c r="F212"/>
  <c r="F214"/>
  <c r="F216"/>
  <c r="F218"/>
  <c r="F223"/>
  <c r="F225"/>
  <c r="F227"/>
  <c r="F229"/>
  <c r="F231"/>
  <c r="F236"/>
  <c r="F238"/>
  <c r="F240"/>
  <c r="F242"/>
  <c r="F244"/>
  <c r="F249"/>
  <c r="F251"/>
  <c r="F253"/>
  <c r="F255"/>
  <c r="F257"/>
</calcChain>
</file>

<file path=xl/sharedStrings.xml><?xml version="1.0" encoding="utf-8"?>
<sst xmlns="http://schemas.openxmlformats.org/spreadsheetml/2006/main" count="711" uniqueCount="462">
  <si>
    <t>Серия "Vasanta". Мебель для персонала.</t>
  </si>
  <si>
    <t>Действует с 01 января 2026 года</t>
  </si>
  <si>
    <t>Цвета исполнения серии мебели :</t>
  </si>
  <si>
    <t>Дуб Кобург/Дуб Кобург</t>
  </si>
  <si>
    <t xml:space="preserve">Дуб Кентербери </t>
  </si>
  <si>
    <t>Дуб Самдал</t>
  </si>
  <si>
    <t>Изображение</t>
  </si>
  <si>
    <t>Артикул</t>
  </si>
  <si>
    <t>Габаритный размер
ш*г*в</t>
  </si>
  <si>
    <t>Описание</t>
  </si>
  <si>
    <t>Введите количество</t>
  </si>
  <si>
    <t>Столы руководителя</t>
  </si>
  <si>
    <t xml:space="preserve">Каркасы столов  изготовлены из  ЛДСП "Дуб Кобург", "Дуб Кентербери" и "Дуб Самдал" 25мм и 16мм, облицованы противоударной кромкой  ПВХ 2мм и 0,4мм. Столешницы и боковины столов изготовлены из ЛДСП  25мм,  соединительный щит - из ЛДСП 16мм и облицован врезным алюминиевым профилем. </t>
  </si>
  <si>
    <t>V-28</t>
  </si>
  <si>
    <t>1800*880*750</t>
  </si>
  <si>
    <t>Стол для руководителя. Возможно устанавливать с брифингом V-890, V-891, V-892.</t>
  </si>
  <si>
    <t>V-26</t>
  </si>
  <si>
    <t>1600*850*750</t>
  </si>
  <si>
    <t>Столы письменные на опорах ЛДСП</t>
  </si>
  <si>
    <t>Каркасы столов  изготовлены из  ЛДСП "Дуб Кобург", "Дуб Кентербери" и "Дуб Самдал" 25мм и 16мм, облицованы противоударной кромкой  ПВХ 2мм и 0,4мм. Столешницы столов - ЛДСП "Дуб Кобург", "Дуб Кентербери", "Дуб Самдал" толщиной 25мм, кромка ПВХ 2мм.</t>
  </si>
  <si>
    <t>V-16</t>
  </si>
  <si>
    <t>1600*730*750</t>
  </si>
  <si>
    <t xml:space="preserve">Стол письменный </t>
  </si>
  <si>
    <t>V-14</t>
  </si>
  <si>
    <t>1400*730*750</t>
  </si>
  <si>
    <t>V-12</t>
  </si>
  <si>
    <t>1200*730*750</t>
  </si>
  <si>
    <t>V-10</t>
  </si>
  <si>
    <t>780*730*750</t>
  </si>
  <si>
    <t>V-36 л/п</t>
  </si>
  <si>
    <t>1600/524*780/600*750</t>
  </si>
  <si>
    <t>Стол письменный с заглушкой кабель-канала. Устанавливается отдельно или с тумбой V-231, V-232, V-233</t>
  </si>
  <si>
    <t>V-34 л/п</t>
  </si>
  <si>
    <t>1400/524*780/600*750</t>
  </si>
  <si>
    <t>V-46 л/п</t>
  </si>
  <si>
    <t>1600/524*1000/730*750</t>
  </si>
  <si>
    <t>V-44 л/п</t>
  </si>
  <si>
    <t>1400/524*1000/730*750</t>
  </si>
  <si>
    <t>Столы заседаний</t>
  </si>
  <si>
    <t xml:space="preserve">Столешницы - ЛДСП 25мм, цвет "Дуб Кобург", "Дуб Кентербери" и "Дуб Самдал". Кромка - ПВХ 2мм. </t>
  </si>
  <si>
    <t>V-101</t>
  </si>
  <si>
    <t>2000*1000*750</t>
  </si>
  <si>
    <t>В комплекте с опорами эллипсовидными 50019</t>
  </si>
  <si>
    <t>V-100</t>
  </si>
  <si>
    <t>900*900*750</t>
  </si>
  <si>
    <t>Стол журнальный</t>
  </si>
  <si>
    <t>V-310</t>
  </si>
  <si>
    <t>800*570*505</t>
  </si>
  <si>
    <t>Стол журнальный с декоративными элементами.</t>
  </si>
  <si>
    <t xml:space="preserve"> Опоры сечением 40*40. Траверсы сечением 30*30. </t>
  </si>
  <si>
    <t xml:space="preserve">Столешницы - ЛДСП 25мм, цвет "Дуб Кобург", "Дуб Кентербери" и "Дуб Самдал". Кромка - ПВХ 2мм. Металлокаркасы изготавливаются в трех  цветах: "Антрацит" , "Серый", "Белый".  Поставляются в разобранном виде. </t>
  </si>
  <si>
    <t xml:space="preserve">Одиночные столы на металлокаркасе "LITE". </t>
  </si>
  <si>
    <t>VL-33</t>
  </si>
  <si>
    <t>1800*700*750</t>
  </si>
  <si>
    <t xml:space="preserve"> Цвет металлокаркаса - "Серый" , (RAL  9006)</t>
  </si>
  <si>
    <r>
      <t xml:space="preserve">Под заказ      </t>
    </r>
    <r>
      <rPr>
        <b/>
        <sz val="10"/>
        <color theme="1"/>
        <rFont val="Courier New"/>
        <family val="3"/>
        <charset val="204"/>
      </rPr>
      <t xml:space="preserve"> ***</t>
    </r>
  </si>
  <si>
    <t>VL-32</t>
  </si>
  <si>
    <t>1600*700*750</t>
  </si>
  <si>
    <t>складская программа</t>
  </si>
  <si>
    <t>VL-31</t>
  </si>
  <si>
    <t>1400*700*750</t>
  </si>
  <si>
    <t>VL-30</t>
  </si>
  <si>
    <t>1200*700*750</t>
  </si>
  <si>
    <t xml:space="preserve">Цвет металлокаркаса - "Антрацит" </t>
  </si>
  <si>
    <t>Цвет металлокаркаса - "Белый" , (RAL  9016)</t>
  </si>
  <si>
    <t xml:space="preserve">Столы - тандемы на металлокаркасе "LITE". </t>
  </si>
  <si>
    <t>Каждая столешница укомплектована 2 заглушками кабель-канала  диаметром 80мм производства компании  "Aza plastici"  (Италия). Расстояние между столешницами - 32 мм под установку экранов или декоративных заглушек.</t>
  </si>
  <si>
    <t>VL-43</t>
  </si>
  <si>
    <t>1800*1432*750</t>
  </si>
  <si>
    <t>VL-42</t>
  </si>
  <si>
    <t>1600*1432*750</t>
  </si>
  <si>
    <t>VL-41</t>
  </si>
  <si>
    <t>1400*1432*750</t>
  </si>
  <si>
    <t xml:space="preserve">Бенч-система на 4 рабочих места на металлокаркасе "LITE". </t>
  </si>
  <si>
    <t>Каждая столешница укомплектована 2 заглушками кабель-канала  диаметром 80 мм производства компании  "Aza plastici"  (Италия). Расстояние между столешницами - 32 мм под установку экранов или декоративных заглушек.</t>
  </si>
  <si>
    <t>VL-52</t>
  </si>
  <si>
    <t>3200*1432*750</t>
  </si>
  <si>
    <t>VL-51</t>
  </si>
  <si>
    <t>2800*1432*750</t>
  </si>
  <si>
    <t xml:space="preserve"> Цвет металлокаркаса - "Антрацит"</t>
  </si>
  <si>
    <t xml:space="preserve"> Цвет металлокаркаса - "Белый" , (RAL  9016)</t>
  </si>
  <si>
    <t xml:space="preserve">Стол для совещаний на металлокаркасе "LITE". </t>
  </si>
  <si>
    <t>VL-107</t>
  </si>
  <si>
    <t>D1200*750</t>
  </si>
  <si>
    <t xml:space="preserve">Царги к столам на МК.  </t>
  </si>
  <si>
    <t>ЛДСП 16мм, цвет "Дуб Кобург", "Дуб Кентербери" и "Дуб Самдал".  ЛДСП - 16 мм, кромка - ПВХ 0,4 мм.
Крепится под столешницу. Крепление в комплекте.</t>
  </si>
  <si>
    <t xml:space="preserve"> Цвет уголков для крепления царги - "Антрацит", "Серый" и "Белый".</t>
  </si>
  <si>
    <t>V-043</t>
  </si>
  <si>
    <t>1550*16*440</t>
  </si>
  <si>
    <t>к столам V-33 и VL-33</t>
  </si>
  <si>
    <t>V-042</t>
  </si>
  <si>
    <t>1350*16*440</t>
  </si>
  <si>
    <t>к столам V-32 и VL-32</t>
  </si>
  <si>
    <t>V-041</t>
  </si>
  <si>
    <t>1150*16*440</t>
  </si>
  <si>
    <t>к столам V-31 и VL-31</t>
  </si>
  <si>
    <t>V-040</t>
  </si>
  <si>
    <t>950*16*440</t>
  </si>
  <si>
    <t>к столам V-30 и VL-30</t>
  </si>
  <si>
    <t>Тумбы</t>
  </si>
  <si>
    <t>Каркасы тумб изготовлены из ЛДСП "Дуб Кобург", "Дуб Кентербери", "Дуб Самдал", облицованы противоударной кромкой  ПВХ 2мм и 0,4мм. Топы - ЛДСП "Дуб Кобург", "Дуб Кентербери", "Дуб Самдал" толщиной 25мм, кромка ПВХ 2мм, фасады - ЛДСП "Дуб Кобург", "Дуб Кентербери", "Дуб Самдал" 16мм.</t>
  </si>
  <si>
    <t>Тумбы приставные</t>
  </si>
  <si>
    <t>V-293</t>
  </si>
  <si>
    <t>1200*524*657</t>
  </si>
  <si>
    <t>Тумба приставная "Греденция" (раздвижная дверь), три ящика на роликовах направляющих собирается на левую и правую сторону.</t>
  </si>
  <si>
    <t>Тумба приставная "Греденция" (раздвижная дверь) собирается на левую и правую сторону.</t>
  </si>
  <si>
    <t>V-212</t>
  </si>
  <si>
    <t>1080*506*560</t>
  </si>
  <si>
    <t>Тумба приставная "Греденция" с жалюзи. Оборудована отсеком для установки сейфа, направляющими скрытого монтажа  с доводчиками, замком на первый ящик со складным ключом. Задняя стенка - ЛДСП. Собирается на правую и левую сторону. Рекомендуемая модель сейфа - Valberg КАРАТ ASK30</t>
  </si>
  <si>
    <t>Тумба приставная "Греденция" с жалюзи. Оборудована отсеком для установки сейфа, системой метабоксов, замком на первый ящик со складным ключом. Задняя стенка - ЛДСП. Собирается на правую и левую сторону. Рекомендуемая модель сейфа - Valberg КАРАТ ASK30</t>
  </si>
  <si>
    <t>V-233       V-243</t>
  </si>
  <si>
    <t>880*524*750</t>
  </si>
  <si>
    <t xml:space="preserve">Тумба приставная с замком на первый ящик. Ящики на роликовых направляюших. Рекомендуется с опорами 50019, 50010, 50006 (приобретаются дополнительно). </t>
  </si>
  <si>
    <t>Тумба приставная с замком на первый ящик. Рекомендуется с опорами 50019, 50010, 50006 (приобретаются дополнительно). Может использоваться в качестве греденции к столам руководителя V-26, V-28</t>
  </si>
  <si>
    <t>V-232      V-242</t>
  </si>
  <si>
    <t>670*524*750</t>
  </si>
  <si>
    <t>Тумба приставная с замком на первый ящик. Ящики на роликовых направляюших.</t>
  </si>
  <si>
    <t xml:space="preserve">Тумба приставная с замком на первый ящик. </t>
  </si>
  <si>
    <t>V-231      V-241</t>
  </si>
  <si>
    <t>474*524*750</t>
  </si>
  <si>
    <t>Тумбы подкатные</t>
  </si>
  <si>
    <t>V-91       V-92</t>
  </si>
  <si>
    <t>450*504*595</t>
  </si>
  <si>
    <t>Тумба подкатная с замком на первый ящик. Ящики на роликовых направляюших.</t>
  </si>
  <si>
    <t xml:space="preserve">Тумба подкатная с замком на первый ящик. </t>
  </si>
  <si>
    <t>V-93</t>
  </si>
  <si>
    <t>454*504*595</t>
  </si>
  <si>
    <t>Тумба подкатная с центральным замком. Три ящика. Шариковые направляющие полного выдвижения, с доводчиками.
Фасады, бока и дно ящиков выполнены из ЛДСП толщиной 16 мм, в тон каркаса тумбы.</t>
  </si>
  <si>
    <t>Тумба подкатная с центральным замком и системой метабоксов Hettich</t>
  </si>
  <si>
    <t>Тумба под аппаратуру</t>
  </si>
  <si>
    <t>V-280</t>
  </si>
  <si>
    <t>820*600*626</t>
  </si>
  <si>
    <t>Ресепшен</t>
  </si>
  <si>
    <t xml:space="preserve">Каркас ресепшен изготовлен из ЛДСП "Дуб Кобург", "Дуб Кентербери" и "Дуб Самдал" 16мм с декоративными элементами. Столешницы - ЛДСП "Дуб Кобург", "Дуб Кентербери" и "Дуб Самдал" 25мм, облицованы кромкой 2мм. Верхний топ - ЛДСП "Дуб Кобург", "Дуб Кентербери" и "Дуб Самдал" 38мм, кромка 2мм. </t>
  </si>
  <si>
    <t>V-87</t>
  </si>
  <si>
    <t>1400*760*1220</t>
  </si>
  <si>
    <t>Ресепшен прямой</t>
  </si>
  <si>
    <t>V-86</t>
  </si>
  <si>
    <t>1200*760*1220</t>
  </si>
  <si>
    <t>V-85</t>
  </si>
  <si>
    <t>800*760*1220</t>
  </si>
  <si>
    <t>V-84</t>
  </si>
  <si>
    <t>760*760*1220</t>
  </si>
  <si>
    <t>Ресепшен угловой</t>
  </si>
  <si>
    <t>Приставные столы, столешницы</t>
  </si>
  <si>
    <t>V-803</t>
  </si>
  <si>
    <t>1492*400*25</t>
  </si>
  <si>
    <t>Столешница к 2-м столам глубиной 730мм с установкой экрана. Опоры приобретаются дополнительно. Рекомендуем опоры : 50010 или 50006</t>
  </si>
  <si>
    <t>V-802</t>
  </si>
  <si>
    <t>1460*400*25</t>
  </si>
  <si>
    <t>Столешница к 2-м столам глубиной 730мм.  Опоры приобретаются дополнительно.  Рекомендуем опоры : 50010 или 50006</t>
  </si>
  <si>
    <t>V-801</t>
  </si>
  <si>
    <t>1200*400*25</t>
  </si>
  <si>
    <t>Столешница к 2-м столам глубиной 600мм.  Опоры приобретаются дополнительно.  Рекомендуем опоры : 50010 или 50006</t>
  </si>
  <si>
    <t>V-81</t>
  </si>
  <si>
    <t>730*400*25</t>
  </si>
  <si>
    <t>Столешница к одиночному столу глубиной 730 мм.  Возможно использовать в качестве брифинга. Опора приобретается дополнительно.</t>
  </si>
  <si>
    <t>V-80</t>
  </si>
  <si>
    <t>600*400*25</t>
  </si>
  <si>
    <t>Столешница к одиночному столу глубиной 600 мм.  Возможно использовать в качестве брифинга. Опора приобретается дополнительно.</t>
  </si>
  <si>
    <t>V-891</t>
  </si>
  <si>
    <t>1400*870*25</t>
  </si>
  <si>
    <t>Брифинг к столу руководителя                                V-26,  V-28.                       Опоры приобретаются дополнительно. Рекомендуем эллипсовидную опору - 50019</t>
  </si>
  <si>
    <t>V-890</t>
  </si>
  <si>
    <t>900*870*25</t>
  </si>
  <si>
    <t>V-892</t>
  </si>
  <si>
    <t>600*800*25</t>
  </si>
  <si>
    <t>V-83</t>
  </si>
  <si>
    <t>730*730*25</t>
  </si>
  <si>
    <t>Столешница угловая. Опора приобретается дополнительно.</t>
  </si>
  <si>
    <t>Стеллажи</t>
  </si>
  <si>
    <t>Боковины стеллажей выполнены из ЛДСП "Дуб Кобург", "Дуб Кентербери", "Дуб Самдал", облицованы кромкой 0,4мм. Горизонтальные  детали - ЛДСП "Дуб Кобург", "Дуб Кентербери" и "Дуб Самдал" 25мм, кромка 2мм и 0,4мм. Задняя стенка - ХДФ, серого цвета.</t>
  </si>
  <si>
    <t>V-67</t>
  </si>
  <si>
    <t>820*440*2195</t>
  </si>
  <si>
    <t>Стеллаж высокий широкий, задняя стенка ХДФ</t>
  </si>
  <si>
    <t>V-66</t>
  </si>
  <si>
    <t>820*440*1490</t>
  </si>
  <si>
    <t>Стеллаж средний широкий, задняя стенка ХДФ</t>
  </si>
  <si>
    <t>V-65        V-69</t>
  </si>
  <si>
    <t>820*440*785</t>
  </si>
  <si>
    <t>Стеллаж низкий широкий, задняя стенка ХДФ</t>
  </si>
  <si>
    <t>V-55</t>
  </si>
  <si>
    <t>412*440*2195</t>
  </si>
  <si>
    <t>Стеллаж высокий узкий, задняя стенка ХДФ</t>
  </si>
  <si>
    <t>V-57       V-59</t>
  </si>
  <si>
    <t>440*440*2195</t>
  </si>
  <si>
    <t>Стеллаж угловой</t>
  </si>
  <si>
    <t>Шкафы-купе</t>
  </si>
  <si>
    <t xml:space="preserve"> Высокие двери облицованы декоративными элементами из алюминиевого профиля. Врезная ручка - цвет хром матовый.</t>
  </si>
  <si>
    <t>V-76</t>
  </si>
  <si>
    <t>1200*444*2195</t>
  </si>
  <si>
    <t>Шкаф-купе комбинированный для одежды и документов с замком, выдвижной вешалкой и 6 полками под 60 папок "корона" шириной 55 мм. Собирается на левую и правую сторону.</t>
  </si>
  <si>
    <t>V-77</t>
  </si>
  <si>
    <t>Шкаф-купе с замком и 12 полками под 120 папок "корона" шириной 55 мм.</t>
  </si>
  <si>
    <t>V-75</t>
  </si>
  <si>
    <t>1462*444*1200</t>
  </si>
  <si>
    <t>Шкаф-купе средний с замком и 6 полками под 72 папки "корона" шириной 55 мм.</t>
  </si>
  <si>
    <t>V-78</t>
  </si>
  <si>
    <t>1432*440*750</t>
  </si>
  <si>
    <r>
      <t>Шкаф-купе низкий с замком и 4 полками под 48 папок "корона" шириной 55 мм.</t>
    </r>
    <r>
      <rPr>
        <b/>
        <sz val="10"/>
        <color theme="1"/>
        <rFont val="Courier New"/>
        <family val="3"/>
        <charset val="204"/>
      </rPr>
      <t xml:space="preserve">                                      Рекомендуется для столов на МК серии "LITE"</t>
    </r>
  </si>
  <si>
    <t>Шкаф-купе низкий с замком и 4 полками под 48 папок "корона" шириной 55 мм.</t>
  </si>
  <si>
    <t>V-68</t>
  </si>
  <si>
    <t>1200*440*750</t>
  </si>
  <si>
    <t>Шкаф-купе низкий с замком и 4 полками под 40 папок "корона" шириной 55 мм.</t>
  </si>
  <si>
    <t>Шкафы для одежды</t>
  </si>
  <si>
    <t>V-721</t>
  </si>
  <si>
    <t>Шкаф для одежды. С задней стенкой ХДФ. Выдвижная вешалка.</t>
  </si>
  <si>
    <t>V-731</t>
  </si>
  <si>
    <t>820*590*2195</t>
  </si>
  <si>
    <t>Шкаф для одежды. С задней стенкой ХДФ. Вешалка-штанга. Изготавливается с использованием только основных цветов ("Дуб Кобург", "Дуб Кентербери")</t>
  </si>
  <si>
    <t>Шкаф для одежды. С задней стенкой ХДФ.Вешалка-штанга. Изготавливается с использованием только основных цветов ("Дуб Кобург", "Орех Вирджиния", "Дуб Кентербери")</t>
  </si>
  <si>
    <t>Шкафы с дверями ЛДСП</t>
  </si>
  <si>
    <t>V-601</t>
  </si>
  <si>
    <t>Шкаф закрытый. С задней стенкой ХДФ. Состав: V-67 + V-030</t>
  </si>
  <si>
    <t>Шкаф закрытый. С задней стенкой ХДФ.                 Состав: V-67 + V-030</t>
  </si>
  <si>
    <t>V-602</t>
  </si>
  <si>
    <t>Шкаф закрытый. С задней стенкой ХДФ.                  Состав: V-67 + V-010 + V-020</t>
  </si>
  <si>
    <t>V-603</t>
  </si>
  <si>
    <t>Шкаф закрытый. С задней стенкой ХДФ.                    Состав: V-67 +  V-010 +  V-010 +  V-010</t>
  </si>
  <si>
    <t>V-604</t>
  </si>
  <si>
    <t>Шкаф полуоткрытый. Состав: V-67+V-010</t>
  </si>
  <si>
    <t>V-605</t>
  </si>
  <si>
    <t>Шкаф  полуоткрытый. Состав: V-67 + V-010 + V-010</t>
  </si>
  <si>
    <t>V-661</t>
  </si>
  <si>
    <t>Шкаф закрытый. С задней стенкой ХДФ.                        Состав: V-66 + V-020</t>
  </si>
  <si>
    <t>V-662</t>
  </si>
  <si>
    <t>Шкаф закрытый. С задней стенкой ХДФ.                        Состав: V-66 + V-010 +  V-010</t>
  </si>
  <si>
    <t>V-663</t>
  </si>
  <si>
    <t>Шкаф полуоткрытый. Состав: V-66 + V-010</t>
  </si>
  <si>
    <t>V-651      V-691</t>
  </si>
  <si>
    <t>Шкаф закрытый. Состав: V-65 + V-010</t>
  </si>
  <si>
    <t>V-501</t>
  </si>
  <si>
    <t>Шкаф закрытый. С задней стенкой ХДФ.                 Состав: V-55 + V-031</t>
  </si>
  <si>
    <t>V-503 л/п</t>
  </si>
  <si>
    <t>Шкаф полуоткрытый. Состав: V-55 + V-011л/п</t>
  </si>
  <si>
    <t>V-504</t>
  </si>
  <si>
    <t>Шкаф полуоткрытый. Состав: V-55 + V-010</t>
  </si>
  <si>
    <t>Шкафы со стеклом в алюминиевом профиле</t>
  </si>
  <si>
    <t>Цвет стекла - серый.</t>
  </si>
  <si>
    <t>V-611</t>
  </si>
  <si>
    <t>Шкаф со стеклом в алюминиевом профиле. Состав: V-67 + V-034</t>
  </si>
  <si>
    <t>V-612</t>
  </si>
  <si>
    <t>Шкаф закрытый с дверьми в алюминиевом профиле. Состав: V-67 + V-014 + V-024</t>
  </si>
  <si>
    <t>V-613</t>
  </si>
  <si>
    <t>Шкаф со стеклом в алюминиевом профиле. Состав: V-67 + V-010 + V-014 +  V-010</t>
  </si>
  <si>
    <t>V-614</t>
  </si>
  <si>
    <t>Шкаф со стеклом в алюминиевом профиле. Состав: V-67 + V-010 + V-024</t>
  </si>
  <si>
    <t>V-665</t>
  </si>
  <si>
    <t>Шкаф со стеклом в алюминиевом профиле. Состав: V-66 + V-024</t>
  </si>
  <si>
    <t>V-666</t>
  </si>
  <si>
    <t>Шкаф со стеклом в алюминиевом профиле. Состав: V-66 + V-010 + V-014</t>
  </si>
  <si>
    <t>V-669</t>
  </si>
  <si>
    <t>Шкаф со стеклом в алюминиевом профиле. Состав: V-66 + V-014 + V-014</t>
  </si>
  <si>
    <t>V-652      V-692</t>
  </si>
  <si>
    <t>Шкаф со стеклом в алюминиевом профиле. Состав: V-65 + V-014</t>
  </si>
  <si>
    <t>V-505 л/п</t>
  </si>
  <si>
    <t>Шкаф со стеклом в алюминиевом профиле. Состав:     V-55  +  V-011л/п  +  V-025л/п</t>
  </si>
  <si>
    <t>V-506</t>
  </si>
  <si>
    <t>Шкаф со стеклом в алюминиевом профиле. Состав: V-55 + V-035</t>
  </si>
  <si>
    <t xml:space="preserve">Шкафы со стеклом </t>
  </si>
  <si>
    <t>V-633</t>
  </si>
  <si>
    <t>Шкаф со стеклом. Состав: V-67 + V-010 + V-012 +  V-010</t>
  </si>
  <si>
    <t>V-634</t>
  </si>
  <si>
    <t>Шкаф со стеклом. Состав: V-67 + V-010 + V-022</t>
  </si>
  <si>
    <t>Шкаф со стеклом. Шкаф со стеклом. Состав: V-67 + V-010 + V-022</t>
  </si>
  <si>
    <t>V-664</t>
  </si>
  <si>
    <t>Шкаф со стеклом. Состав: V-66 + V-010 + V-012</t>
  </si>
  <si>
    <t>V-667</t>
  </si>
  <si>
    <t>Шкаф со стеклом. Состав: V-66+V-022</t>
  </si>
  <si>
    <t>V-668</t>
  </si>
  <si>
    <t>Шкаф со стеклом. Состав: V-66 + V-012 + V-012</t>
  </si>
  <si>
    <t>V-502 л/п</t>
  </si>
  <si>
    <t>Шкаф со стеклом.                                                   Состав:  V-55 + V-011л/п + V-023л/п</t>
  </si>
  <si>
    <t>Шкаф со стеклом.  Состав:   V-55  +  V-011л/п +  V-023л/п</t>
  </si>
  <si>
    <t>Двери стеклянные тонированные в алюминиевом профиле</t>
  </si>
  <si>
    <t>V-034</t>
  </si>
  <si>
    <t>810*20*2110</t>
  </si>
  <si>
    <t>Двери высокие стеклянные тонированные в алюминиевом профиле - комплект 2 шт.</t>
  </si>
  <si>
    <t>V-035</t>
  </si>
  <si>
    <t>405*20*2110</t>
  </si>
  <si>
    <t>Дверь высокая стеклянная тонированная в алюминиевом профиле</t>
  </si>
  <si>
    <t>V-024</t>
  </si>
  <si>
    <t>810*20*1406</t>
  </si>
  <si>
    <t>Двери средние стеклянные тонированные в алюминиевом профиле - комплект 2 шт.</t>
  </si>
  <si>
    <t>V-025 л/п</t>
  </si>
  <si>
    <t>405*20*1406</t>
  </si>
  <si>
    <t>Дверь средняя стеклянная тонированная в алюминиевом профиле</t>
  </si>
  <si>
    <t>V-014</t>
  </si>
  <si>
    <t>810*20*702</t>
  </si>
  <si>
    <t>Двери низкие стеклянные тонированные в алюминиевом профиле -комплект 2 шт.</t>
  </si>
  <si>
    <t xml:space="preserve">Двери стеклянные тонированные </t>
  </si>
  <si>
    <t xml:space="preserve">Стекло прозрачное тонированное, закаленное, толщиной 4 мм.  Цвет -  серый.  </t>
  </si>
  <si>
    <t>V-022</t>
  </si>
  <si>
    <t>810*4*1406</t>
  </si>
  <si>
    <t>Двери средние стеклянные тонированные - комплект 2 шт.</t>
  </si>
  <si>
    <t>V-023</t>
  </si>
  <si>
    <t>405*4*1406</t>
  </si>
  <si>
    <t>Дверь средняя стеклянная тонированная</t>
  </si>
  <si>
    <t>V-012</t>
  </si>
  <si>
    <t>810*4*702</t>
  </si>
  <si>
    <t xml:space="preserve">Двери низкие стеклянные тонированные - комплект 2 шт.  </t>
  </si>
  <si>
    <t>Двери ЛДСП</t>
  </si>
  <si>
    <t xml:space="preserve">ЛДСП 16мм "Дуб Кобург", "Дуб Кентербери" и "Дуб Самдал", облицованы кромкой 0,4мм. </t>
  </si>
  <si>
    <t>V-030</t>
  </si>
  <si>
    <t>810*16*2110</t>
  </si>
  <si>
    <t>Двери высокие - комплект 2 шт.</t>
  </si>
  <si>
    <t>V-031</t>
  </si>
  <si>
    <t>405*16*2110</t>
  </si>
  <si>
    <t xml:space="preserve">Дверь высокая . Может устанавливаться на правую и левую сторону. </t>
  </si>
  <si>
    <t xml:space="preserve">Дверь высокая </t>
  </si>
  <si>
    <t>V-020</t>
  </si>
  <si>
    <t>810*16*1406</t>
  </si>
  <si>
    <t>Двери средние - комплект 2 шт.</t>
  </si>
  <si>
    <t>V-010</t>
  </si>
  <si>
    <t>810*16*702</t>
  </si>
  <si>
    <t>Двери низкие - комплект 2 шт.</t>
  </si>
  <si>
    <t>V-011 л/п</t>
  </si>
  <si>
    <t>405*16*702</t>
  </si>
  <si>
    <t>Дверь низкая</t>
  </si>
  <si>
    <t>Подставки, полки</t>
  </si>
  <si>
    <t>V-24</t>
  </si>
  <si>
    <t>504*224*55</t>
  </si>
  <si>
    <t>Подставка под системный блок. Опоры регулируемые.</t>
  </si>
  <si>
    <t>V-23</t>
  </si>
  <si>
    <t>1000*336*540</t>
  </si>
  <si>
    <t>Полка навесная. Задняя стенка полки - ЛДСП, механизм крепления с регулировкой высоты (в комплекте).</t>
  </si>
  <si>
    <t>Полка навесная. Задняя стенка полки ЛДСП, механизм крепления с регулировкой высоты (в комплекте).</t>
  </si>
  <si>
    <t>Экраны настольные из ЛДСП и заглушки из декоративного профиля</t>
  </si>
  <si>
    <t>Экраны для одиночных столов на ЛДСП опорах</t>
  </si>
  <si>
    <t>V-058</t>
  </si>
  <si>
    <t>1600*400*32</t>
  </si>
  <si>
    <t>Экран настольный ЛДСП с двумя декоративными элементами, для письменных столов на ЛДСП-опорах.   Изготавливается из ЛДСП 16 мм в цветах "Дуб Кобург","Дуб Кентербери", "Дуб Самдал" и устанавливается к столам V-12, V-14, V-16, V-34, V-36, V-44, V-46  (крепление приобретаются дополнительно)</t>
  </si>
  <si>
    <t>V-057</t>
  </si>
  <si>
    <t>1400*400*32</t>
  </si>
  <si>
    <t>V-059</t>
  </si>
  <si>
    <t>1200*400*32</t>
  </si>
  <si>
    <t>Экраны и  заглушки к столам-тандемам на металлокаркасе  (V-43, V-42, V-41, VL-43, VL-42, VL-41)
и бенч-системам (VL-52, VL-51)</t>
  </si>
  <si>
    <t>V-056</t>
  </si>
  <si>
    <t>1800*32*370</t>
  </si>
  <si>
    <t>Экран ЛДСП с декоративными элементами с трех сторон.   Крепление адаптировано к траверсе металлокаркаса-тандема.  Высота экрана над столешницей 345 мм.  Крепление с помощью фурнитуры 911050 (приобретается отдельно)</t>
  </si>
  <si>
    <t>V-055</t>
  </si>
  <si>
    <t>1600*32*370</t>
  </si>
  <si>
    <t>V-054</t>
  </si>
  <si>
    <t>1400*32*370</t>
  </si>
  <si>
    <t>512067</t>
  </si>
  <si>
    <t>1800*32*32</t>
  </si>
  <si>
    <t xml:space="preserve">Заглушка из декоративного профиля. Служит "разделителем" пространства между двумя столешницами.  Устанавливается вместо экрана.  Крепление адаптировано к траверсе металлокаркаса. Крепежная фурнитура в комплекте. Высота над столешницей - 7 мм.  </t>
  </si>
  <si>
    <t>512066</t>
  </si>
  <si>
    <t>1600*32*32</t>
  </si>
  <si>
    <t>512065</t>
  </si>
  <si>
    <t>1400*32*32</t>
  </si>
  <si>
    <t>Экраны в тканевом чехле</t>
  </si>
  <si>
    <t>Крепление приобретается отдельно в зависимости от типа установки экрана (См. раздел - "Крепления для экранов")</t>
  </si>
  <si>
    <t>Экраны для столешниц 1800 мм</t>
  </si>
  <si>
    <t>512077-002</t>
  </si>
  <si>
    <t>Слоновая кость</t>
  </si>
  <si>
    <t>512077-003</t>
  </si>
  <si>
    <t>Пряная корица</t>
  </si>
  <si>
    <t>512077-004</t>
  </si>
  <si>
    <t>Каштан</t>
  </si>
  <si>
    <t>512077-005</t>
  </si>
  <si>
    <t>Тауп</t>
  </si>
  <si>
    <t>512077-006</t>
  </si>
  <si>
    <t>Ягодный сорбет</t>
  </si>
  <si>
    <t>512077-007</t>
  </si>
  <si>
    <t>Лайм</t>
  </si>
  <si>
    <t>512077-008</t>
  </si>
  <si>
    <t>Манго</t>
  </si>
  <si>
    <t>512077-009</t>
  </si>
  <si>
    <t>Скай</t>
  </si>
  <si>
    <t>512077-010</t>
  </si>
  <si>
    <t>Деним</t>
  </si>
  <si>
    <t>512077-011</t>
  </si>
  <si>
    <t>Индиго</t>
  </si>
  <si>
    <t>512077-012</t>
  </si>
  <si>
    <t>Обсидиан</t>
  </si>
  <si>
    <t>512077-013</t>
  </si>
  <si>
    <t>Сильвер</t>
  </si>
  <si>
    <t>Экраны для столешниц 1600 мм</t>
  </si>
  <si>
    <t>512076-002</t>
  </si>
  <si>
    <t>512076-003</t>
  </si>
  <si>
    <t>512076-004</t>
  </si>
  <si>
    <t>512076-005</t>
  </si>
  <si>
    <t>512076-006</t>
  </si>
  <si>
    <t>512076-007</t>
  </si>
  <si>
    <t>512076-008</t>
  </si>
  <si>
    <t>512076-009</t>
  </si>
  <si>
    <t>512076-010</t>
  </si>
  <si>
    <t>512076-011</t>
  </si>
  <si>
    <t>512076-012</t>
  </si>
  <si>
    <t>512076-013</t>
  </si>
  <si>
    <t>Экраны для столешниц 1400 мм</t>
  </si>
  <si>
    <t>512075-002</t>
  </si>
  <si>
    <t>512075-003</t>
  </si>
  <si>
    <t>512075-004</t>
  </si>
  <si>
    <t>512075-005</t>
  </si>
  <si>
    <t>512075-006</t>
  </si>
  <si>
    <t>512075-007</t>
  </si>
  <si>
    <t>512075-008</t>
  </si>
  <si>
    <t>512075-009</t>
  </si>
  <si>
    <t>512075-010</t>
  </si>
  <si>
    <t>512075-011</t>
  </si>
  <si>
    <t>512075-012</t>
  </si>
  <si>
    <t>512075-013</t>
  </si>
  <si>
    <t>Экраны для столешниц 1200 мм</t>
  </si>
  <si>
    <t>512074-002</t>
  </si>
  <si>
    <t>1200*32*370</t>
  </si>
  <si>
    <t>512074-003</t>
  </si>
  <si>
    <t>512074-004</t>
  </si>
  <si>
    <t>512074-005</t>
  </si>
  <si>
    <t>512074-006</t>
  </si>
  <si>
    <t>512074-007</t>
  </si>
  <si>
    <t>512074-008</t>
  </si>
  <si>
    <t>512074-009</t>
  </si>
  <si>
    <t>512074-010</t>
  </si>
  <si>
    <t>512074-011</t>
  </si>
  <si>
    <t>512074-012</t>
  </si>
  <si>
    <t>512074-013</t>
  </si>
  <si>
    <t>Крепления для экранов</t>
  </si>
  <si>
    <t xml:space="preserve"> Цвета креплений "Антрацит", "Серый" и "Белый".</t>
  </si>
  <si>
    <t>511301</t>
  </si>
  <si>
    <t>80*80*50</t>
  </si>
  <si>
    <r>
      <t xml:space="preserve">Фурнитура для крепления фронтальных экранов в тканевом чехле (512077, 512076, 512075, 512074)  к письменным столам на опорах ЛДСП через "уголки".  Комплект 2 шт.                              </t>
    </r>
    <r>
      <rPr>
        <b/>
        <sz val="10"/>
        <color theme="1"/>
        <rFont val="Courier New"/>
        <family val="3"/>
        <charset val="204"/>
      </rPr>
      <t xml:space="preserve">Высота экрана над столешницей -     </t>
    </r>
    <r>
      <rPr>
        <b/>
        <sz val="11"/>
        <color theme="1"/>
        <rFont val="Courier New"/>
        <family val="3"/>
        <charset val="204"/>
      </rPr>
      <t xml:space="preserve"> 345 мм.</t>
    </r>
  </si>
  <si>
    <t>511141</t>
  </si>
  <si>
    <t>78*20*10</t>
  </si>
  <si>
    <r>
      <t xml:space="preserve">Фурнитура для крепления фронтальных экранов в тканевом чехле (512077, 512076, 512075, 512074)  к письменным столам на опорах ЛДСП через "пластины".  Комплект 2 шт.                              </t>
    </r>
    <r>
      <rPr>
        <b/>
        <sz val="10"/>
        <color theme="1"/>
        <rFont val="Courier New"/>
        <family val="3"/>
        <charset val="204"/>
      </rPr>
      <t xml:space="preserve">Высота экрана над столешницей - </t>
    </r>
    <r>
      <rPr>
        <b/>
        <sz val="11"/>
        <color theme="1"/>
        <rFont val="Courier New"/>
        <family val="3"/>
        <charset val="204"/>
      </rPr>
      <t>345  мм.</t>
    </r>
  </si>
  <si>
    <r>
      <t xml:space="preserve">Фурнитура для крепления фронтальных экранов в тканевом чехле (512077, 512076, 512075, 512074)  к одиночным столам на МК </t>
    </r>
    <r>
      <rPr>
        <b/>
        <sz val="10"/>
        <color theme="1"/>
        <rFont val="Courier New"/>
        <family val="3"/>
        <charset val="204"/>
      </rPr>
      <t xml:space="preserve">серии LITE (траверса  30*30) </t>
    </r>
    <r>
      <rPr>
        <sz val="10"/>
        <color theme="1"/>
        <rFont val="Courier New"/>
        <family val="3"/>
        <charset val="204"/>
      </rPr>
      <t xml:space="preserve">через "уголки".  Комплект 2 шт.                              </t>
    </r>
    <r>
      <rPr>
        <b/>
        <sz val="10"/>
        <color theme="1"/>
        <rFont val="Courier New"/>
        <family val="3"/>
        <charset val="204"/>
      </rPr>
      <t>Высота экрана над столешницей  -</t>
    </r>
    <r>
      <rPr>
        <b/>
        <sz val="11"/>
        <color theme="1"/>
        <rFont val="Courier New"/>
        <family val="3"/>
        <charset val="204"/>
      </rPr>
      <t xml:space="preserve"> 315 мм.</t>
    </r>
  </si>
  <si>
    <t>911050</t>
  </si>
  <si>
    <t>М6*35</t>
  </si>
  <si>
    <r>
      <t>Фурнитура для крепления фронтального экрана к столам-тандемам на металлокаркасе. Крепление к центральной траверсе.</t>
    </r>
    <r>
      <rPr>
        <b/>
        <sz val="10"/>
        <color theme="1"/>
        <rFont val="Courier New"/>
        <family val="3"/>
        <charset val="204"/>
      </rPr>
      <t xml:space="preserve"> Высота экрана над столешницей</t>
    </r>
    <r>
      <rPr>
        <b/>
        <sz val="11"/>
        <color theme="1"/>
        <rFont val="Courier New"/>
        <family val="3"/>
        <charset val="204"/>
      </rPr>
      <t xml:space="preserve"> - 345 мм.</t>
    </r>
  </si>
  <si>
    <t>Аксессуары</t>
  </si>
  <si>
    <t>V-062</t>
  </si>
  <si>
    <t>708*335*16</t>
  </si>
  <si>
    <t>Полка под клавиатуру ЛДСП. Кроме стола V-10</t>
  </si>
  <si>
    <t>Полка под клавиатуру ЛДСП.</t>
  </si>
  <si>
    <t>50094</t>
  </si>
  <si>
    <t>70*900*50</t>
  </si>
  <si>
    <t>Лоток для проводов к столам, крепится под столешницу. Фурнитура в комплекте.</t>
  </si>
  <si>
    <t>50019</t>
  </si>
  <si>
    <t>105*50*720</t>
  </si>
  <si>
    <t>Опора эллипсовидная, цвет - аллюм.металлик</t>
  </si>
  <si>
    <t>50010</t>
  </si>
  <si>
    <t>D60*720</t>
  </si>
  <si>
    <t>Опора табулярная, цвет - хром матовый</t>
  </si>
  <si>
    <t>50006</t>
  </si>
  <si>
    <t>D51*720</t>
  </si>
  <si>
    <t>Опора табулярная, цвет - серебро</t>
  </si>
  <si>
    <t>Примечание :</t>
  </si>
  <si>
    <t>*</t>
  </si>
  <si>
    <t xml:space="preserve">Указан "чистый" вес продукции. При планировании транспортировки груза с помощью автотранспорта рекомендуем увеличивать итоговый вес заказа минимум на 15%  </t>
  </si>
  <si>
    <t>**</t>
  </si>
  <si>
    <t xml:space="preserve">Указан "чистый" объем продукции. При планировании транспортировки груза с помощью автотранспорта рекомендуем увеличивать итоговый объем заказа минимум на 25%  </t>
  </si>
  <si>
    <t>***</t>
  </si>
  <si>
    <t>Сроки производства и минимальную партию необходимо уточнить у Вашего менеджера</t>
  </si>
  <si>
    <t xml:space="preserve">Для того, чтобы мебель, выполненная из ЛДСП, служила надлежащим образом долгие годы, в процессе ее эксплуатации необходимо соблюдать следующие правила:
• Согласно техническому регламенту Таможенного Союза ТР ТС 025/2012 «О БЕЗОПАСНОСТИ МЕБЕЛЬНОЙ ПРОДУКЦИИ» при установке изделий мебели в непосредственной близости от нагревательных и отопительных приборов их поверхности во время эксплуатации должны быть защищены от нагрева. Температура нагрева элементов мебели не должна превышать +40°С.
• Исключите попадание прямых солнечных лучей на мебель, стоящую в закрытом пространстве, так как в этом случае температура нагревания мебели может превышать +40°С. 
• Встроенная и корпусная мебель должна храниться и эксплуатироваться в сухом и теплом помещении, имеющем отопление и вентиляцию, температуру в диапазоне от +10 до +30 градусов по Цельсию и относительную влажность 45–60% (из ГОСТа 16371–2014). 
• Мы так же напоминаем, что согласно нормам СанПиН 2022, температура на рабочем месте в офисе в теплое время года должна быть 23-25 градуса по Цельсию при относительной влажности воздуха 60-40%. При этом температура поверхностей – от 22 до 26С.
• В холодное время года в кабинете должно быть от 22 до 24С (влажность воздуха аналогична). Оптимальная температура поверхностей 21-25С. 
</t>
  </si>
  <si>
    <t>Офисная мебель, являясь рабочей поверхностью, изготавливается с учетом условий, в которых будет эксплуатироваться.</t>
  </si>
  <si>
    <t xml:space="preserve">• При уходе за мебельными корпусами, фасадами и столешницами нельзя применять абразивные бытовые чистящие средства, а также реактивы, которые содержат растворители или ацетон. 
• Особое внимание следует уделять уходу за деталями с высоко-глянцевыми покрытиями, так как эти материалы особо восприимчивы к механическому воздействию. Протирайте их поверхность только фланелевой салфеткой.
• Исключите прямое попадание воды на торцы деталей из ламинированной плиты. Ламинат защищает плиту от проникновения влаги внутрь, но сквозь микрощель, имеющуюся между ламинатом и кромочным материалом на торце, вода легко впитается, что приводит к неизбежному разбуханию и деформации мебельной детали.
• Помните, что мебельные фасады большинства распашных шкафов и тумб могут открываться только на 110 градусов. Будьте осторожны: при попытке открыть дверцы на больший угол петли могут выйти из строя.
• При эксплуатации выдвижных ящиков учитывайте нагрузку на механизмы выдвижения: не допускается хранение более 5 кг в ящиках на роликовых направляющих, более 25 кг в ящиках на шариковых направляющих
• Не перегружайте мебельные полки встроенной или корпусной мебели; максимально допустимая нагрузка — не более 20 кг на одну вкладную полку.
Несоблюдение правил хранения, ухода и эксплуатации может привести к сокращению срока службы корпусной или встроенной мебели и преждевременному ее выходу из строя. Гарантия не распространяется на корпусную мебель, используемую не по назначению, с нарушением правил эксплуатации и ухода, не правильно собранную и установленную, на механические повреждения частей мебели и покрытий, возникшие в ходе ее эксплуатации.
</t>
  </si>
  <si>
    <t xml:space="preserve">Цена </t>
  </si>
  <si>
    <t>ООО «Марион»                               г.Липецк, ул. Доватора, 12            (4 этаж, вход с правого торца)                                                                                                                                        Тел.(4742) 24-01-66 , 71-11-05
E-mail: marion-lipetsk@mail.ru, http\\www.marion-l.com</t>
  </si>
  <si>
    <t>Стоимость заказа , руб</t>
  </si>
  <si>
    <t>Официальные рекомендации по условиям эксплуатации офисной мебели</t>
  </si>
  <si>
    <t>Интерактивный  ПРАЙС-ЛИСТ</t>
  </si>
</sst>
</file>

<file path=xl/styles.xml><?xml version="1.0" encoding="utf-8"?>
<styleSheet xmlns="http://schemas.openxmlformats.org/spreadsheetml/2006/main">
  <numFmts count="1">
    <numFmt numFmtId="164" formatCode="#,##0_р_."/>
  </numFmts>
  <fonts count="35">
    <font>
      <sz val="11"/>
      <color theme="1"/>
      <name val="Calibri"/>
      <family val="2"/>
      <scheme val="minor"/>
    </font>
    <font>
      <sz val="8"/>
      <color theme="1"/>
      <name val="Courier New"/>
      <family val="3"/>
      <charset val="204"/>
    </font>
    <font>
      <b/>
      <sz val="16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1"/>
      <color theme="3" tint="0.39997558519241921"/>
      <name val="Courier New"/>
      <family val="3"/>
      <charset val="204"/>
    </font>
    <font>
      <b/>
      <sz val="11"/>
      <color theme="3" tint="0.39997558519241921"/>
      <name val="Calibri"/>
      <family val="2"/>
      <scheme val="minor"/>
    </font>
    <font>
      <b/>
      <sz val="10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0"/>
      <color theme="4" tint="-0.249977111117893"/>
      <name val="Courier New"/>
      <family val="3"/>
      <charset val="204"/>
    </font>
    <font>
      <sz val="10"/>
      <color theme="4" tint="-0.249977111117893"/>
      <name val="Calibri"/>
      <family val="2"/>
      <scheme val="minor"/>
    </font>
    <font>
      <b/>
      <sz val="12"/>
      <color theme="4" tint="-0.249977111117893"/>
      <name val="Courier New"/>
      <family val="3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sz val="12"/>
      <color theme="1"/>
      <name val="Calibri"/>
      <family val="2"/>
      <scheme val="minor"/>
    </font>
    <font>
      <i/>
      <sz val="10"/>
      <name val="Courier New"/>
      <family val="3"/>
      <charset val="204"/>
    </font>
    <font>
      <sz val="8"/>
      <color rgb="FFFF0000"/>
      <name val="Courier New"/>
      <family val="3"/>
      <charset val="204"/>
    </font>
    <font>
      <b/>
      <sz val="18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b/>
      <sz val="18"/>
      <color theme="1"/>
      <name val="Courier New"/>
      <family val="3"/>
      <charset val="204"/>
    </font>
    <font>
      <sz val="11"/>
      <color theme="1"/>
      <name val="Calibri"/>
      <family val="2"/>
      <charset val="204"/>
    </font>
    <font>
      <b/>
      <sz val="12"/>
      <color theme="1"/>
      <name val="Courier New"/>
      <family val="3"/>
      <charset val="204"/>
    </font>
    <font>
      <i/>
      <sz val="11"/>
      <color theme="1"/>
      <name val="Calibri"/>
      <family val="2"/>
      <scheme val="minor"/>
    </font>
    <font>
      <sz val="10"/>
      <name val="Arial Cyr"/>
      <charset val="204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  <font>
      <b/>
      <sz val="9"/>
      <color theme="1"/>
      <name val="Courier New"/>
      <family val="3"/>
      <charset val="204"/>
    </font>
    <font>
      <b/>
      <sz val="18"/>
      <color rgb="FFFF0000"/>
      <name val="Courier New"/>
      <family val="3"/>
      <charset val="204"/>
    </font>
    <font>
      <i/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5" fillId="0" borderId="0"/>
    <xf numFmtId="0" fontId="33" fillId="0" borderId="0"/>
  </cellStyleXfs>
  <cellXfs count="32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6" xfId="0" applyNumberFormat="1" applyFont="1" applyBorder="1" applyAlignment="1">
      <alignment vertical="center" wrapText="1"/>
    </xf>
    <xf numFmtId="49" fontId="16" fillId="0" borderId="8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164" fontId="12" fillId="0" borderId="0" xfId="0" applyNumberFormat="1" applyFont="1" applyAlignment="1">
      <alignment horizontal="left" vertical="center" wrapText="1"/>
    </xf>
    <xf numFmtId="49" fontId="14" fillId="3" borderId="3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6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0" fontId="20" fillId="0" borderId="14" xfId="0" applyFont="1" applyBorder="1" applyAlignment="1" applyProtection="1">
      <alignment horizontal="center" vertical="center"/>
      <protection locked="0"/>
    </xf>
    <xf numFmtId="49" fontId="6" fillId="0" borderId="15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20" fillId="0" borderId="15" xfId="0" applyFont="1" applyBorder="1" applyAlignment="1" applyProtection="1">
      <alignment horizontal="center" vertical="center"/>
      <protection locked="0"/>
    </xf>
    <xf numFmtId="49" fontId="6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20" fillId="0" borderId="19" xfId="0" applyFont="1" applyBorder="1" applyAlignment="1" applyProtection="1">
      <alignment horizontal="center" vertical="center"/>
      <protection locked="0"/>
    </xf>
    <xf numFmtId="0" fontId="22" fillId="0" borderId="0" xfId="0" applyFont="1"/>
    <xf numFmtId="49" fontId="6" fillId="0" borderId="14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0" fillId="0" borderId="20" xfId="0" applyFont="1" applyBorder="1" applyAlignment="1" applyProtection="1">
      <alignment horizontal="center" vertical="center"/>
      <protection locked="0"/>
    </xf>
    <xf numFmtId="49" fontId="3" fillId="0" borderId="19" xfId="0" applyNumberFormat="1" applyFont="1" applyBorder="1" applyAlignment="1">
      <alignment horizontal="center" vertical="center" wrapText="1"/>
    </xf>
    <xf numFmtId="0" fontId="20" fillId="0" borderId="21" xfId="0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>
      <alignment horizontal="center" vertical="center" wrapText="1"/>
    </xf>
    <xf numFmtId="0" fontId="20" fillId="0" borderId="22" xfId="0" applyFont="1" applyBorder="1" applyAlignment="1" applyProtection="1">
      <alignment horizontal="center"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vertical="center"/>
    </xf>
    <xf numFmtId="0" fontId="1" fillId="0" borderId="12" xfId="0" applyFont="1" applyBorder="1"/>
    <xf numFmtId="164" fontId="1" fillId="0" borderId="0" xfId="0" applyNumberFormat="1" applyFont="1"/>
    <xf numFmtId="164" fontId="1" fillId="0" borderId="0" xfId="0" applyNumberFormat="1" applyFont="1" applyAlignment="1">
      <alignment wrapText="1"/>
    </xf>
    <xf numFmtId="0" fontId="1" fillId="0" borderId="1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9" fontId="6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49" fontId="6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 applyProtection="1">
      <alignment horizontal="center" vertical="center"/>
      <protection locked="0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9" fontId="1" fillId="0" borderId="6" xfId="0" applyNumberFormat="1" applyFont="1" applyBorder="1" applyAlignment="1">
      <alignment horizontal="center" vertical="center" wrapText="1"/>
    </xf>
    <xf numFmtId="0" fontId="20" fillId="0" borderId="11" xfId="0" applyFont="1" applyBorder="1" applyAlignment="1" applyProtection="1">
      <alignment horizontal="center" vertical="center"/>
      <protection locked="0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49" fontId="3" fillId="0" borderId="11" xfId="1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/>
    </xf>
    <xf numFmtId="49" fontId="3" fillId="0" borderId="15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/>
    </xf>
    <xf numFmtId="49" fontId="3" fillId="0" borderId="19" xfId="1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0" fontId="20" fillId="0" borderId="28" xfId="0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0" fontId="20" fillId="0" borderId="30" xfId="0" applyFont="1" applyBorder="1" applyAlignment="1" applyProtection="1">
      <alignment horizontal="center" vertical="center"/>
      <protection locked="0"/>
    </xf>
    <xf numFmtId="49" fontId="3" fillId="0" borderId="20" xfId="0" applyNumberFormat="1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/>
    </xf>
    <xf numFmtId="0" fontId="20" fillId="5" borderId="11" xfId="0" applyFont="1" applyFill="1" applyBorder="1" applyAlignment="1" applyProtection="1">
      <alignment horizontal="center" vertical="center"/>
      <protection locked="0"/>
    </xf>
    <xf numFmtId="49" fontId="3" fillId="0" borderId="25" xfId="0" applyNumberFormat="1" applyFont="1" applyBorder="1" applyAlignment="1">
      <alignment horizontal="center" vertical="center"/>
    </xf>
    <xf numFmtId="0" fontId="20" fillId="5" borderId="14" xfId="0" applyFont="1" applyFill="1" applyBorder="1" applyAlignment="1" applyProtection="1">
      <alignment horizontal="center" vertical="center"/>
      <protection locked="0"/>
    </xf>
    <xf numFmtId="49" fontId="3" fillId="0" borderId="26" xfId="0" applyNumberFormat="1" applyFont="1" applyBorder="1" applyAlignment="1">
      <alignment horizontal="center" vertical="center"/>
    </xf>
    <xf numFmtId="0" fontId="20" fillId="5" borderId="15" xfId="0" applyFont="1" applyFill="1" applyBorder="1" applyAlignment="1" applyProtection="1">
      <alignment horizontal="center" vertical="center"/>
      <protection locked="0"/>
    </xf>
    <xf numFmtId="0" fontId="1" fillId="0" borderId="3" xfId="0" applyFont="1" applyBorder="1"/>
    <xf numFmtId="0" fontId="27" fillId="0" borderId="0" xfId="0" applyFont="1"/>
    <xf numFmtId="49" fontId="6" fillId="0" borderId="3" xfId="0" applyNumberFormat="1" applyFont="1" applyBorder="1" applyAlignment="1">
      <alignment horizontal="center" vertical="center" wrapText="1"/>
    </xf>
    <xf numFmtId="0" fontId="1" fillId="0" borderId="9" xfId="0" applyFont="1" applyBorder="1"/>
    <xf numFmtId="49" fontId="6" fillId="0" borderId="8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20" fillId="0" borderId="3" xfId="0" applyFont="1" applyBorder="1" applyAlignment="1" applyProtection="1">
      <alignment horizontal="center" vertical="center"/>
      <protection locked="0"/>
    </xf>
    <xf numFmtId="49" fontId="3" fillId="0" borderId="38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20" fillId="0" borderId="8" xfId="0" applyFont="1" applyBorder="1" applyAlignment="1" applyProtection="1">
      <alignment horizontal="center" vertical="center"/>
      <protection locked="0"/>
    </xf>
    <xf numFmtId="0" fontId="0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1" fillId="5" borderId="3" xfId="0" applyFont="1" applyFill="1" applyBorder="1"/>
    <xf numFmtId="0" fontId="1" fillId="5" borderId="9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0" fillId="5" borderId="3" xfId="0" applyFont="1" applyFill="1" applyBorder="1" applyAlignment="1">
      <alignment vertical="center"/>
    </xf>
    <xf numFmtId="0" fontId="20" fillId="5" borderId="19" xfId="0" applyFont="1" applyFill="1" applyBorder="1" applyAlignment="1" applyProtection="1">
      <alignment horizontal="center" vertical="center"/>
      <protection locked="0"/>
    </xf>
    <xf numFmtId="0" fontId="0" fillId="0" borderId="3" xfId="0" applyFont="1" applyBorder="1" applyAlignment="1">
      <alignment vertical="center"/>
    </xf>
    <xf numFmtId="0" fontId="28" fillId="0" borderId="0" xfId="0" applyFont="1"/>
    <xf numFmtId="0" fontId="19" fillId="0" borderId="0" xfId="0" applyFont="1"/>
    <xf numFmtId="0" fontId="20" fillId="6" borderId="19" xfId="0" applyFont="1" applyFill="1" applyBorder="1" applyAlignment="1" applyProtection="1">
      <alignment horizontal="center" vertical="center"/>
      <protection locked="0"/>
    </xf>
    <xf numFmtId="0" fontId="0" fillId="0" borderId="8" xfId="0" applyFont="1" applyBorder="1" applyAlignment="1">
      <alignment vertical="center"/>
    </xf>
    <xf numFmtId="0" fontId="20" fillId="6" borderId="1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0" fillId="4" borderId="16" xfId="0" applyFont="1" applyFill="1" applyBorder="1" applyAlignment="1">
      <alignment horizontal="center" vertical="center"/>
    </xf>
    <xf numFmtId="0" fontId="20" fillId="4" borderId="1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49" fontId="30" fillId="0" borderId="4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vertical="center" wrapText="1"/>
    </xf>
    <xf numFmtId="49" fontId="30" fillId="0" borderId="14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 wrapText="1"/>
    </xf>
    <xf numFmtId="3" fontId="20" fillId="5" borderId="14" xfId="0" applyNumberFormat="1" applyFont="1" applyFill="1" applyBorder="1" applyAlignment="1">
      <alignment horizontal="center" vertical="center"/>
    </xf>
    <xf numFmtId="0" fontId="6" fillId="0" borderId="25" xfId="0" applyFont="1" applyBorder="1" applyAlignment="1">
      <alignment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3" fontId="20" fillId="5" borderId="15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 applyProtection="1">
      <alignment horizontal="center" vertical="center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4" borderId="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6" fillId="5" borderId="19" xfId="0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5" borderId="4" xfId="0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Border="1" applyAlignment="1">
      <alignment horizontal="center" vertical="center"/>
    </xf>
    <xf numFmtId="0" fontId="3" fillId="5" borderId="3" xfId="0" applyFont="1" applyFill="1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>
      <alignment horizontal="center" vertical="center"/>
    </xf>
    <xf numFmtId="0" fontId="20" fillId="5" borderId="3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top" wrapText="1"/>
    </xf>
    <xf numFmtId="3" fontId="6" fillId="0" borderId="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justify" vertical="top" wrapText="1"/>
    </xf>
    <xf numFmtId="2" fontId="20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horizont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10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 wrapText="1"/>
    </xf>
    <xf numFmtId="0" fontId="29" fillId="4" borderId="36" xfId="0" applyFont="1" applyFill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19" fillId="0" borderId="1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29" fillId="4" borderId="0" xfId="0" applyFont="1" applyFill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0" fontId="19" fillId="0" borderId="24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23" fillId="4" borderId="9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3" fillId="4" borderId="10" xfId="0" applyFont="1" applyFill="1" applyBorder="1" applyAlignment="1">
      <alignment horizontal="center" vertical="center"/>
    </xf>
    <xf numFmtId="49" fontId="21" fillId="4" borderId="9" xfId="0" applyNumberFormat="1" applyFont="1" applyFill="1" applyBorder="1" applyAlignment="1">
      <alignment horizontal="center" vertical="center"/>
    </xf>
    <xf numFmtId="49" fontId="21" fillId="4" borderId="2" xfId="0" applyNumberFormat="1" applyFont="1" applyFill="1" applyBorder="1" applyAlignment="1">
      <alignment horizontal="center" vertical="center"/>
    </xf>
    <xf numFmtId="49" fontId="21" fillId="4" borderId="7" xfId="0" applyNumberFormat="1" applyFont="1" applyFill="1" applyBorder="1" applyAlignment="1">
      <alignment horizontal="center" vertical="center"/>
    </xf>
    <xf numFmtId="49" fontId="21" fillId="4" borderId="17" xfId="0" applyNumberFormat="1" applyFont="1" applyFill="1" applyBorder="1" applyAlignment="1">
      <alignment horizontal="center" vertical="center"/>
    </xf>
    <xf numFmtId="0" fontId="23" fillId="4" borderId="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49" fontId="6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20" fillId="4" borderId="1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1" fillId="4" borderId="10" xfId="0" applyNumberFormat="1" applyFont="1" applyFill="1" applyBorder="1" applyAlignment="1">
      <alignment horizontal="center" vertical="center"/>
    </xf>
    <xf numFmtId="49" fontId="23" fillId="4" borderId="9" xfId="0" applyNumberFormat="1" applyFont="1" applyFill="1" applyBorder="1" applyAlignment="1">
      <alignment horizontal="center" vertical="center" wrapText="1"/>
    </xf>
    <xf numFmtId="49" fontId="23" fillId="4" borderId="2" xfId="0" applyNumberFormat="1" applyFont="1" applyFill="1" applyBorder="1" applyAlignment="1">
      <alignment horizontal="center" vertical="center" wrapText="1"/>
    </xf>
    <xf numFmtId="49" fontId="23" fillId="4" borderId="10" xfId="0" applyNumberFormat="1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49" fontId="18" fillId="4" borderId="9" xfId="0" applyNumberFormat="1" applyFont="1" applyFill="1" applyBorder="1" applyAlignment="1">
      <alignment horizontal="center" vertical="center"/>
    </xf>
    <xf numFmtId="49" fontId="18" fillId="4" borderId="2" xfId="0" applyNumberFormat="1" applyFont="1" applyFill="1" applyBorder="1" applyAlignment="1">
      <alignment horizontal="center" vertical="center"/>
    </xf>
    <xf numFmtId="49" fontId="18" fillId="4" borderId="10" xfId="0" applyNumberFormat="1" applyFont="1" applyFill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3" fontId="6" fillId="0" borderId="4" xfId="0" applyNumberFormat="1" applyFont="1" applyBorder="1" applyAlignment="1">
      <alignment horizontal="right" vertical="center"/>
    </xf>
    <xf numFmtId="3" fontId="0" fillId="0" borderId="8" xfId="0" applyNumberForma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8" fillId="2" borderId="1" xfId="0" applyNumberFormat="1" applyFont="1" applyFill="1" applyBorder="1" applyAlignment="1">
      <alignment horizontal="left" vertical="center"/>
    </xf>
    <xf numFmtId="49" fontId="9" fillId="2" borderId="2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3" fillId="0" borderId="5" xfId="0" applyFont="1" applyBorder="1" applyAlignment="1">
      <alignment horizontal="left" vertical="center" wrapText="1"/>
    </xf>
    <xf numFmtId="3" fontId="0" fillId="0" borderId="6" xfId="0" applyNumberForma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50"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87" Type="http://schemas.openxmlformats.org/officeDocument/2006/relationships/image" Target="../media/image87.jpeg"/><Relationship Id="rId102" Type="http://schemas.openxmlformats.org/officeDocument/2006/relationships/image" Target="../media/image102.jpeg"/><Relationship Id="rId110" Type="http://schemas.openxmlformats.org/officeDocument/2006/relationships/image" Target="../media/image110.jpeg"/><Relationship Id="rId5" Type="http://schemas.openxmlformats.org/officeDocument/2006/relationships/image" Target="../media/image5.pn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13" Type="http://schemas.openxmlformats.org/officeDocument/2006/relationships/image" Target="../media/image113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11" Type="http://schemas.openxmlformats.org/officeDocument/2006/relationships/image" Target="../media/image11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14" Type="http://schemas.openxmlformats.org/officeDocument/2006/relationships/image" Target="../media/image114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pn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158564</xdr:colOff>
      <xdr:row>20</xdr:row>
      <xdr:rowOff>72698</xdr:rowOff>
    </xdr:from>
    <xdr:to>
      <xdr:col>0</xdr:col>
      <xdr:colOff>1301564</xdr:colOff>
      <xdr:row>23</xdr:row>
      <xdr:rowOff>274404</xdr:rowOff>
    </xdr:to>
    <xdr:pic>
      <xdr:nvPicPr>
        <xdr:cNvPr id="2" name="Рисунок 31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8564" y="6723664"/>
          <a:ext cx="1143000" cy="1133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476250</xdr:colOff>
      <xdr:row>189</xdr:row>
      <xdr:rowOff>80963</xdr:rowOff>
    </xdr:from>
    <xdr:to>
      <xdr:col>0</xdr:col>
      <xdr:colOff>1285875</xdr:colOff>
      <xdr:row>189</xdr:row>
      <xdr:rowOff>890588</xdr:rowOff>
    </xdr:to>
    <xdr:pic>
      <xdr:nvPicPr>
        <xdr:cNvPr id="3" name="Рисунок 34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6250" y="128821582"/>
          <a:ext cx="8096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428625</xdr:colOff>
      <xdr:row>182</xdr:row>
      <xdr:rowOff>42863</xdr:rowOff>
    </xdr:from>
    <xdr:to>
      <xdr:col>0</xdr:col>
      <xdr:colOff>1200150</xdr:colOff>
      <xdr:row>182</xdr:row>
      <xdr:rowOff>814388</xdr:rowOff>
    </xdr:to>
    <xdr:pic>
      <xdr:nvPicPr>
        <xdr:cNvPr id="4" name="Рисунок 35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8625" y="121796086"/>
          <a:ext cx="7715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276225</xdr:colOff>
      <xdr:row>187</xdr:row>
      <xdr:rowOff>14288</xdr:rowOff>
    </xdr:from>
    <xdr:to>
      <xdr:col>0</xdr:col>
      <xdr:colOff>1381125</xdr:colOff>
      <xdr:row>187</xdr:row>
      <xdr:rowOff>1119188</xdr:rowOff>
    </xdr:to>
    <xdr:pic>
      <xdr:nvPicPr>
        <xdr:cNvPr id="5" name="Рисунок 36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126572424"/>
          <a:ext cx="11049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371475</xdr:colOff>
      <xdr:row>180</xdr:row>
      <xdr:rowOff>33338</xdr:rowOff>
    </xdr:from>
    <xdr:to>
      <xdr:col>0</xdr:col>
      <xdr:colOff>1352550</xdr:colOff>
      <xdr:row>180</xdr:row>
      <xdr:rowOff>1004888</xdr:rowOff>
    </xdr:to>
    <xdr:pic>
      <xdr:nvPicPr>
        <xdr:cNvPr id="6" name="Рисунок 37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1475" y="119647210"/>
          <a:ext cx="9810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342900</xdr:colOff>
      <xdr:row>181</xdr:row>
      <xdr:rowOff>33338</xdr:rowOff>
    </xdr:from>
    <xdr:to>
      <xdr:col>0</xdr:col>
      <xdr:colOff>1343025</xdr:colOff>
      <xdr:row>181</xdr:row>
      <xdr:rowOff>1033463</xdr:rowOff>
    </xdr:to>
    <xdr:pic>
      <xdr:nvPicPr>
        <xdr:cNvPr id="7" name="Рисунок 38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2900" y="120716885"/>
          <a:ext cx="10001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295275</xdr:colOff>
      <xdr:row>175</xdr:row>
      <xdr:rowOff>42863</xdr:rowOff>
    </xdr:from>
    <xdr:to>
      <xdr:col>0</xdr:col>
      <xdr:colOff>1381125</xdr:colOff>
      <xdr:row>175</xdr:row>
      <xdr:rowOff>1119188</xdr:rowOff>
    </xdr:to>
    <xdr:pic>
      <xdr:nvPicPr>
        <xdr:cNvPr id="8" name="Рисунок 3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5275" y="115740342"/>
          <a:ext cx="108585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185</xdr:row>
      <xdr:rowOff>52388</xdr:rowOff>
    </xdr:from>
    <xdr:to>
      <xdr:col>0</xdr:col>
      <xdr:colOff>1495425</xdr:colOff>
      <xdr:row>185</xdr:row>
      <xdr:rowOff>1452563</xdr:rowOff>
    </xdr:to>
    <xdr:pic>
      <xdr:nvPicPr>
        <xdr:cNvPr id="9" name="Рисунок 40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4775" y="123574026"/>
          <a:ext cx="139065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186</xdr:row>
      <xdr:rowOff>28575</xdr:rowOff>
    </xdr:from>
    <xdr:to>
      <xdr:col>0</xdr:col>
      <xdr:colOff>1133475</xdr:colOff>
      <xdr:row>186</xdr:row>
      <xdr:rowOff>1471612</xdr:rowOff>
    </xdr:to>
    <xdr:pic>
      <xdr:nvPicPr>
        <xdr:cNvPr id="10" name="Рисунок 41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5658" t="328" r="29605"/>
        <a:stretch/>
      </xdr:blipFill>
      <xdr:spPr bwMode="auto">
        <a:xfrm>
          <a:off x="485775" y="125068462"/>
          <a:ext cx="647700" cy="14430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173</xdr:row>
      <xdr:rowOff>33338</xdr:rowOff>
    </xdr:from>
    <xdr:to>
      <xdr:col>0</xdr:col>
      <xdr:colOff>1503343</xdr:colOff>
      <xdr:row>173</xdr:row>
      <xdr:rowOff>1443038</xdr:rowOff>
    </xdr:to>
    <xdr:pic>
      <xdr:nvPicPr>
        <xdr:cNvPr id="11" name="Рисунок 42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4300" y="112694319"/>
          <a:ext cx="1389043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174</xdr:row>
      <xdr:rowOff>52388</xdr:rowOff>
    </xdr:from>
    <xdr:to>
      <xdr:col>0</xdr:col>
      <xdr:colOff>1457325</xdr:colOff>
      <xdr:row>174</xdr:row>
      <xdr:rowOff>1462088</xdr:rowOff>
    </xdr:to>
    <xdr:pic>
      <xdr:nvPicPr>
        <xdr:cNvPr id="12" name="Рисунок 43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625" y="114231618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188</xdr:row>
      <xdr:rowOff>109538</xdr:rowOff>
    </xdr:from>
    <xdr:to>
      <xdr:col>0</xdr:col>
      <xdr:colOff>1266825</xdr:colOff>
      <xdr:row>188</xdr:row>
      <xdr:rowOff>881063</xdr:rowOff>
    </xdr:to>
    <xdr:pic>
      <xdr:nvPicPr>
        <xdr:cNvPr id="13" name="Рисунок 44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5775" y="127806361"/>
          <a:ext cx="781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177</xdr:row>
      <xdr:rowOff>71438</xdr:rowOff>
    </xdr:from>
    <xdr:to>
      <xdr:col>0</xdr:col>
      <xdr:colOff>1200150</xdr:colOff>
      <xdr:row>177</xdr:row>
      <xdr:rowOff>757238</xdr:rowOff>
    </xdr:to>
    <xdr:pic>
      <xdr:nvPicPr>
        <xdr:cNvPr id="14" name="Рисунок 45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4350" y="118046291"/>
          <a:ext cx="685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137832</xdr:colOff>
      <xdr:row>170</xdr:row>
      <xdr:rowOff>116262</xdr:rowOff>
    </xdr:from>
    <xdr:to>
      <xdr:col>0</xdr:col>
      <xdr:colOff>1467970</xdr:colOff>
      <xdr:row>170</xdr:row>
      <xdr:rowOff>1459287</xdr:rowOff>
    </xdr:to>
    <xdr:pic>
      <xdr:nvPicPr>
        <xdr:cNvPr id="15" name="Рисунок 90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832" y="110577507"/>
          <a:ext cx="1330138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165</xdr:row>
      <xdr:rowOff>100013</xdr:rowOff>
    </xdr:from>
    <xdr:to>
      <xdr:col>0</xdr:col>
      <xdr:colOff>1476375</xdr:colOff>
      <xdr:row>165</xdr:row>
      <xdr:rowOff>1443038</xdr:rowOff>
    </xdr:to>
    <xdr:pic>
      <xdr:nvPicPr>
        <xdr:cNvPr id="16" name="Рисунок 91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" y="104108700"/>
          <a:ext cx="13239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166</xdr:row>
      <xdr:rowOff>71438</xdr:rowOff>
    </xdr:from>
    <xdr:to>
      <xdr:col>0</xdr:col>
      <xdr:colOff>1476375</xdr:colOff>
      <xdr:row>166</xdr:row>
      <xdr:rowOff>1423988</xdr:rowOff>
    </xdr:to>
    <xdr:pic>
      <xdr:nvPicPr>
        <xdr:cNvPr id="17" name="Рисунок 92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" y="105598374"/>
          <a:ext cx="13239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163</xdr:row>
      <xdr:rowOff>109538</xdr:rowOff>
    </xdr:from>
    <xdr:to>
      <xdr:col>0</xdr:col>
      <xdr:colOff>1476375</xdr:colOff>
      <xdr:row>163</xdr:row>
      <xdr:rowOff>1462088</xdr:rowOff>
    </xdr:to>
    <xdr:pic>
      <xdr:nvPicPr>
        <xdr:cNvPr id="18" name="Рисунок 93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" y="102220413"/>
          <a:ext cx="13239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162</xdr:row>
      <xdr:rowOff>71438</xdr:rowOff>
    </xdr:from>
    <xdr:to>
      <xdr:col>0</xdr:col>
      <xdr:colOff>1466850</xdr:colOff>
      <xdr:row>162</xdr:row>
      <xdr:rowOff>1423988</xdr:rowOff>
    </xdr:to>
    <xdr:pic>
      <xdr:nvPicPr>
        <xdr:cNvPr id="19" name="Рисунок 94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" y="100664064"/>
          <a:ext cx="13239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133350</xdr:colOff>
      <xdr:row>157</xdr:row>
      <xdr:rowOff>90488</xdr:rowOff>
    </xdr:from>
    <xdr:to>
      <xdr:col>0</xdr:col>
      <xdr:colOff>1466850</xdr:colOff>
      <xdr:row>157</xdr:row>
      <xdr:rowOff>1443038</xdr:rowOff>
    </xdr:to>
    <xdr:pic>
      <xdr:nvPicPr>
        <xdr:cNvPr id="20" name="Рисунок 95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94886163"/>
          <a:ext cx="13335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156</xdr:row>
      <xdr:rowOff>90488</xdr:rowOff>
    </xdr:from>
    <xdr:to>
      <xdr:col>0</xdr:col>
      <xdr:colOff>1476375</xdr:colOff>
      <xdr:row>156</xdr:row>
      <xdr:rowOff>1443038</xdr:rowOff>
    </xdr:to>
    <xdr:pic>
      <xdr:nvPicPr>
        <xdr:cNvPr id="21" name="Рисунок 96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" y="93367914"/>
          <a:ext cx="13335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133350</xdr:colOff>
      <xdr:row>155</xdr:row>
      <xdr:rowOff>80963</xdr:rowOff>
    </xdr:from>
    <xdr:to>
      <xdr:col>0</xdr:col>
      <xdr:colOff>1466850</xdr:colOff>
      <xdr:row>155</xdr:row>
      <xdr:rowOff>1433513</xdr:rowOff>
    </xdr:to>
    <xdr:pic>
      <xdr:nvPicPr>
        <xdr:cNvPr id="22" name="Рисунок 97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91840140"/>
          <a:ext cx="13335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154</xdr:row>
      <xdr:rowOff>71438</xdr:rowOff>
    </xdr:from>
    <xdr:to>
      <xdr:col>0</xdr:col>
      <xdr:colOff>1447800</xdr:colOff>
      <xdr:row>154</xdr:row>
      <xdr:rowOff>1423988</xdr:rowOff>
    </xdr:to>
    <xdr:pic>
      <xdr:nvPicPr>
        <xdr:cNvPr id="23" name="Рисунок 98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4300" y="90312366"/>
          <a:ext cx="13335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133350</xdr:colOff>
      <xdr:row>151</xdr:row>
      <xdr:rowOff>90488</xdr:rowOff>
    </xdr:from>
    <xdr:to>
      <xdr:col>0</xdr:col>
      <xdr:colOff>1466850</xdr:colOff>
      <xdr:row>151</xdr:row>
      <xdr:rowOff>1433513</xdr:rowOff>
    </xdr:to>
    <xdr:pic>
      <xdr:nvPicPr>
        <xdr:cNvPr id="24" name="Рисунок 99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88148933"/>
          <a:ext cx="13335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133350</xdr:colOff>
      <xdr:row>150</xdr:row>
      <xdr:rowOff>90488</xdr:rowOff>
    </xdr:from>
    <xdr:to>
      <xdr:col>0</xdr:col>
      <xdr:colOff>1466850</xdr:colOff>
      <xdr:row>150</xdr:row>
      <xdr:rowOff>1433513</xdr:rowOff>
    </xdr:to>
    <xdr:pic>
      <xdr:nvPicPr>
        <xdr:cNvPr id="25" name="Рисунок 100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86630684"/>
          <a:ext cx="13335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144</xdr:row>
      <xdr:rowOff>100013</xdr:rowOff>
    </xdr:from>
    <xdr:to>
      <xdr:col>0</xdr:col>
      <xdr:colOff>1485900</xdr:colOff>
      <xdr:row>144</xdr:row>
      <xdr:rowOff>1443038</xdr:rowOff>
    </xdr:to>
    <xdr:pic>
      <xdr:nvPicPr>
        <xdr:cNvPr id="26" name="Рисунок 101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" y="79048964"/>
          <a:ext cx="13335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161925</xdr:colOff>
      <xdr:row>143</xdr:row>
      <xdr:rowOff>52388</xdr:rowOff>
    </xdr:from>
    <xdr:to>
      <xdr:col>0</xdr:col>
      <xdr:colOff>1495425</xdr:colOff>
      <xdr:row>143</xdr:row>
      <xdr:rowOff>1404938</xdr:rowOff>
    </xdr:to>
    <xdr:pic>
      <xdr:nvPicPr>
        <xdr:cNvPr id="27" name="Рисунок 102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1925" y="77483090"/>
          <a:ext cx="13335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149</xdr:row>
      <xdr:rowOff>71438</xdr:rowOff>
    </xdr:from>
    <xdr:to>
      <xdr:col>0</xdr:col>
      <xdr:colOff>1457325</xdr:colOff>
      <xdr:row>149</xdr:row>
      <xdr:rowOff>1423988</xdr:rowOff>
    </xdr:to>
    <xdr:pic>
      <xdr:nvPicPr>
        <xdr:cNvPr id="28" name="Рисунок 103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3825" y="85093385"/>
          <a:ext cx="13335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142</xdr:row>
      <xdr:rowOff>71438</xdr:rowOff>
    </xdr:from>
    <xdr:to>
      <xdr:col>0</xdr:col>
      <xdr:colOff>1485900</xdr:colOff>
      <xdr:row>142</xdr:row>
      <xdr:rowOff>1414463</xdr:rowOff>
    </xdr:to>
    <xdr:pic>
      <xdr:nvPicPr>
        <xdr:cNvPr id="29" name="Рисунок 104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" y="75983891"/>
          <a:ext cx="13335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141</xdr:row>
      <xdr:rowOff>52388</xdr:rowOff>
    </xdr:from>
    <xdr:to>
      <xdr:col>0</xdr:col>
      <xdr:colOff>1485900</xdr:colOff>
      <xdr:row>141</xdr:row>
      <xdr:rowOff>1395413</xdr:rowOff>
    </xdr:to>
    <xdr:pic>
      <xdr:nvPicPr>
        <xdr:cNvPr id="30" name="Рисунок 105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" y="74446592"/>
          <a:ext cx="13335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140</xdr:row>
      <xdr:rowOff>52388</xdr:rowOff>
    </xdr:from>
    <xdr:to>
      <xdr:col>0</xdr:col>
      <xdr:colOff>1485900</xdr:colOff>
      <xdr:row>140</xdr:row>
      <xdr:rowOff>1395413</xdr:rowOff>
    </xdr:to>
    <xdr:pic>
      <xdr:nvPicPr>
        <xdr:cNvPr id="31" name="Рисунок 106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" y="72928343"/>
          <a:ext cx="13335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133350</xdr:colOff>
      <xdr:row>138</xdr:row>
      <xdr:rowOff>80963</xdr:rowOff>
    </xdr:from>
    <xdr:to>
      <xdr:col>0</xdr:col>
      <xdr:colOff>1466850</xdr:colOff>
      <xdr:row>138</xdr:row>
      <xdr:rowOff>1433513</xdr:rowOff>
    </xdr:to>
    <xdr:pic>
      <xdr:nvPicPr>
        <xdr:cNvPr id="32" name="Рисунок 107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71059106"/>
          <a:ext cx="13335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137</xdr:row>
      <xdr:rowOff>61913</xdr:rowOff>
    </xdr:from>
    <xdr:to>
      <xdr:col>0</xdr:col>
      <xdr:colOff>1447800</xdr:colOff>
      <xdr:row>137</xdr:row>
      <xdr:rowOff>1404938</xdr:rowOff>
    </xdr:to>
    <xdr:pic>
      <xdr:nvPicPr>
        <xdr:cNvPr id="33" name="Рисунок 108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4300" y="69521807"/>
          <a:ext cx="13335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121920</xdr:colOff>
      <xdr:row>128</xdr:row>
      <xdr:rowOff>21908</xdr:rowOff>
    </xdr:from>
    <xdr:to>
      <xdr:col>0</xdr:col>
      <xdr:colOff>1455420</xdr:colOff>
      <xdr:row>128</xdr:row>
      <xdr:rowOff>1280608</xdr:rowOff>
    </xdr:to>
    <xdr:pic>
      <xdr:nvPicPr>
        <xdr:cNvPr id="34" name="Рисунок 109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920" y="60320550"/>
          <a:ext cx="1333500" cy="125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120463</xdr:colOff>
      <xdr:row>127</xdr:row>
      <xdr:rowOff>39502</xdr:rowOff>
    </xdr:from>
    <xdr:to>
      <xdr:col>0</xdr:col>
      <xdr:colOff>1453963</xdr:colOff>
      <xdr:row>127</xdr:row>
      <xdr:rowOff>1299884</xdr:rowOff>
    </xdr:to>
    <xdr:pic>
      <xdr:nvPicPr>
        <xdr:cNvPr id="35" name="Рисунок 110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463" y="58992423"/>
          <a:ext cx="1333500" cy="12603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86846</xdr:colOff>
      <xdr:row>124</xdr:row>
      <xdr:rowOff>5883</xdr:rowOff>
    </xdr:from>
    <xdr:to>
      <xdr:col>0</xdr:col>
      <xdr:colOff>1420346</xdr:colOff>
      <xdr:row>124</xdr:row>
      <xdr:rowOff>1348908</xdr:rowOff>
    </xdr:to>
    <xdr:pic>
      <xdr:nvPicPr>
        <xdr:cNvPr id="36" name="Рисунок 111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846" y="55283951"/>
          <a:ext cx="13335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169</xdr:row>
      <xdr:rowOff>33338</xdr:rowOff>
    </xdr:from>
    <xdr:to>
      <xdr:col>0</xdr:col>
      <xdr:colOff>1390650</xdr:colOff>
      <xdr:row>169</xdr:row>
      <xdr:rowOff>1062038</xdr:rowOff>
    </xdr:to>
    <xdr:pic>
      <xdr:nvPicPr>
        <xdr:cNvPr id="37" name="Рисунок 118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109355896"/>
          <a:ext cx="10287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167</xdr:row>
      <xdr:rowOff>90488</xdr:rowOff>
    </xdr:from>
    <xdr:to>
      <xdr:col>0</xdr:col>
      <xdr:colOff>1362075</xdr:colOff>
      <xdr:row>167</xdr:row>
      <xdr:rowOff>1090613</xdr:rowOff>
    </xdr:to>
    <xdr:pic>
      <xdr:nvPicPr>
        <xdr:cNvPr id="38" name="Рисунок 119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107135673"/>
          <a:ext cx="10001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381000</xdr:colOff>
      <xdr:row>168</xdr:row>
      <xdr:rowOff>33338</xdr:rowOff>
    </xdr:from>
    <xdr:to>
      <xdr:col>0</xdr:col>
      <xdr:colOff>1390650</xdr:colOff>
      <xdr:row>168</xdr:row>
      <xdr:rowOff>1042988</xdr:rowOff>
    </xdr:to>
    <xdr:pic>
      <xdr:nvPicPr>
        <xdr:cNvPr id="39" name="Рисунок 12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1000" y="108217210"/>
          <a:ext cx="10096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160</xdr:row>
      <xdr:rowOff>61913</xdr:rowOff>
    </xdr:from>
    <xdr:to>
      <xdr:col>0</xdr:col>
      <xdr:colOff>1323975</xdr:colOff>
      <xdr:row>160</xdr:row>
      <xdr:rowOff>1071563</xdr:rowOff>
    </xdr:to>
    <xdr:pic>
      <xdr:nvPicPr>
        <xdr:cNvPr id="40" name="Рисунок 12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3850" y="98653211"/>
          <a:ext cx="10001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295275</xdr:colOff>
      <xdr:row>159</xdr:row>
      <xdr:rowOff>52388</xdr:rowOff>
    </xdr:from>
    <xdr:to>
      <xdr:col>0</xdr:col>
      <xdr:colOff>1333500</xdr:colOff>
      <xdr:row>159</xdr:row>
      <xdr:rowOff>1081088</xdr:rowOff>
    </xdr:to>
    <xdr:pic>
      <xdr:nvPicPr>
        <xdr:cNvPr id="41" name="Рисунок 12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5275" y="97504999"/>
          <a:ext cx="10382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158</xdr:row>
      <xdr:rowOff>47625</xdr:rowOff>
    </xdr:from>
    <xdr:to>
      <xdr:col>0</xdr:col>
      <xdr:colOff>1356930</xdr:colOff>
      <xdr:row>158</xdr:row>
      <xdr:rowOff>1071563</xdr:rowOff>
    </xdr:to>
    <xdr:pic>
      <xdr:nvPicPr>
        <xdr:cNvPr id="42" name="Рисунок 12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3850" y="96361550"/>
          <a:ext cx="1033080" cy="1023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295275</xdr:colOff>
      <xdr:row>147</xdr:row>
      <xdr:rowOff>33338</xdr:rowOff>
    </xdr:from>
    <xdr:to>
      <xdr:col>0</xdr:col>
      <xdr:colOff>1323975</xdr:colOff>
      <xdr:row>147</xdr:row>
      <xdr:rowOff>1062038</xdr:rowOff>
    </xdr:to>
    <xdr:pic>
      <xdr:nvPicPr>
        <xdr:cNvPr id="43" name="Рисунок 12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5275" y="82777912"/>
          <a:ext cx="10287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146</xdr:row>
      <xdr:rowOff>61913</xdr:rowOff>
    </xdr:from>
    <xdr:to>
      <xdr:col>0</xdr:col>
      <xdr:colOff>1323975</xdr:colOff>
      <xdr:row>146</xdr:row>
      <xdr:rowOff>1081088</xdr:rowOff>
    </xdr:to>
    <xdr:pic>
      <xdr:nvPicPr>
        <xdr:cNvPr id="44" name="Рисунок 12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4800" y="81667800"/>
          <a:ext cx="10191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145</xdr:row>
      <xdr:rowOff>33338</xdr:rowOff>
    </xdr:from>
    <xdr:to>
      <xdr:col>0</xdr:col>
      <xdr:colOff>1343025</xdr:colOff>
      <xdr:row>145</xdr:row>
      <xdr:rowOff>1062038</xdr:rowOff>
    </xdr:to>
    <xdr:pic>
      <xdr:nvPicPr>
        <xdr:cNvPr id="45" name="Рисунок 1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4800" y="80500538"/>
          <a:ext cx="10382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200025</xdr:colOff>
      <xdr:row>125</xdr:row>
      <xdr:rowOff>14288</xdr:rowOff>
    </xdr:from>
    <xdr:to>
      <xdr:col>0</xdr:col>
      <xdr:colOff>1314450</xdr:colOff>
      <xdr:row>125</xdr:row>
      <xdr:rowOff>1119188</xdr:rowOff>
    </xdr:to>
    <xdr:pic>
      <xdr:nvPicPr>
        <xdr:cNvPr id="46" name="Рисунок 1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0025" y="56689835"/>
          <a:ext cx="11144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480060</xdr:colOff>
      <xdr:row>161</xdr:row>
      <xdr:rowOff>75248</xdr:rowOff>
    </xdr:from>
    <xdr:to>
      <xdr:col>0</xdr:col>
      <xdr:colOff>1127760</xdr:colOff>
      <xdr:row>161</xdr:row>
      <xdr:rowOff>741998</xdr:rowOff>
    </xdr:to>
    <xdr:pic>
      <xdr:nvPicPr>
        <xdr:cNvPr id="47" name="Рисунок 1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0060" y="99805233"/>
          <a:ext cx="6477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453390</xdr:colOff>
      <xdr:row>148</xdr:row>
      <xdr:rowOff>195263</xdr:rowOff>
    </xdr:from>
    <xdr:to>
      <xdr:col>0</xdr:col>
      <xdr:colOff>1139190</xdr:colOff>
      <xdr:row>148</xdr:row>
      <xdr:rowOff>871538</xdr:rowOff>
    </xdr:to>
    <xdr:pic>
      <xdr:nvPicPr>
        <xdr:cNvPr id="48" name="Рисунок 129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3390" y="84078523"/>
          <a:ext cx="685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314325</xdr:colOff>
      <xdr:row>135</xdr:row>
      <xdr:rowOff>71438</xdr:rowOff>
    </xdr:from>
    <xdr:to>
      <xdr:col>0</xdr:col>
      <xdr:colOff>1143000</xdr:colOff>
      <xdr:row>135</xdr:row>
      <xdr:rowOff>909638</xdr:rowOff>
    </xdr:to>
    <xdr:pic>
      <xdr:nvPicPr>
        <xdr:cNvPr id="49" name="Рисунок 130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68107974"/>
          <a:ext cx="8286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314325</xdr:colOff>
      <xdr:row>133</xdr:row>
      <xdr:rowOff>185738</xdr:rowOff>
    </xdr:from>
    <xdr:to>
      <xdr:col>0</xdr:col>
      <xdr:colOff>1152525</xdr:colOff>
      <xdr:row>133</xdr:row>
      <xdr:rowOff>1023938</xdr:rowOff>
    </xdr:to>
    <xdr:pic>
      <xdr:nvPicPr>
        <xdr:cNvPr id="50" name="Рисунок 131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65565338"/>
          <a:ext cx="8382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132</xdr:row>
      <xdr:rowOff>128588</xdr:rowOff>
    </xdr:from>
    <xdr:to>
      <xdr:col>0</xdr:col>
      <xdr:colOff>1409700</xdr:colOff>
      <xdr:row>132</xdr:row>
      <xdr:rowOff>1404938</xdr:rowOff>
    </xdr:to>
    <xdr:pic>
      <xdr:nvPicPr>
        <xdr:cNvPr id="51" name="Рисунок 132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3825" y="63989939"/>
          <a:ext cx="12858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131</xdr:row>
      <xdr:rowOff>128588</xdr:rowOff>
    </xdr:from>
    <xdr:to>
      <xdr:col>0</xdr:col>
      <xdr:colOff>1381125</xdr:colOff>
      <xdr:row>131</xdr:row>
      <xdr:rowOff>1404938</xdr:rowOff>
    </xdr:to>
    <xdr:pic>
      <xdr:nvPicPr>
        <xdr:cNvPr id="52" name="Рисунок 133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4775" y="62471690"/>
          <a:ext cx="12763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398145</xdr:colOff>
      <xdr:row>126</xdr:row>
      <xdr:rowOff>166688</xdr:rowOff>
    </xdr:from>
    <xdr:to>
      <xdr:col>0</xdr:col>
      <xdr:colOff>1150620</xdr:colOff>
      <xdr:row>126</xdr:row>
      <xdr:rowOff>919163</xdr:rowOff>
    </xdr:to>
    <xdr:pic>
      <xdr:nvPicPr>
        <xdr:cNvPr id="53" name="Рисунок 134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8145" y="57980922"/>
          <a:ext cx="7524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177053</xdr:colOff>
      <xdr:row>43</xdr:row>
      <xdr:rowOff>56030</xdr:rowOff>
    </xdr:from>
    <xdr:to>
      <xdr:col>0</xdr:col>
      <xdr:colOff>1418008</xdr:colOff>
      <xdr:row>43</xdr:row>
      <xdr:rowOff>984577</xdr:rowOff>
    </xdr:to>
    <xdr:pic>
      <xdr:nvPicPr>
        <xdr:cNvPr id="54" name="Рисунок 3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053" y="11028830"/>
          <a:ext cx="1240955" cy="928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155482</xdr:colOff>
      <xdr:row>26</xdr:row>
      <xdr:rowOff>22411</xdr:rowOff>
    </xdr:from>
    <xdr:to>
      <xdr:col>0</xdr:col>
      <xdr:colOff>1344706</xdr:colOff>
      <xdr:row>27</xdr:row>
      <xdr:rowOff>526677</xdr:rowOff>
    </xdr:to>
    <xdr:pic>
      <xdr:nvPicPr>
        <xdr:cNvPr id="55" name="Рисунок 8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5482" y="9114653"/>
          <a:ext cx="1189224" cy="1073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139513</xdr:colOff>
      <xdr:row>24</xdr:row>
      <xdr:rowOff>16389</xdr:rowOff>
    </xdr:from>
    <xdr:to>
      <xdr:col>0</xdr:col>
      <xdr:colOff>1320613</xdr:colOff>
      <xdr:row>25</xdr:row>
      <xdr:rowOff>617725</xdr:rowOff>
    </xdr:to>
    <xdr:pic>
      <xdr:nvPicPr>
        <xdr:cNvPr id="56" name="Рисунок 9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513" y="7909559"/>
          <a:ext cx="1181100" cy="117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266701</xdr:colOff>
      <xdr:row>95</xdr:row>
      <xdr:rowOff>104776</xdr:rowOff>
    </xdr:from>
    <xdr:to>
      <xdr:col>0</xdr:col>
      <xdr:colOff>1209675</xdr:colOff>
      <xdr:row>95</xdr:row>
      <xdr:rowOff>771526</xdr:rowOff>
    </xdr:to>
    <xdr:pic>
      <xdr:nvPicPr>
        <xdr:cNvPr id="57" name="Рисунок 14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13947" r="-4210" b="12368"/>
        <a:stretch/>
      </xdr:blipFill>
      <xdr:spPr bwMode="auto">
        <a:xfrm>
          <a:off x="266701" y="32186414"/>
          <a:ext cx="942974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314325</xdr:colOff>
      <xdr:row>97</xdr:row>
      <xdr:rowOff>170498</xdr:rowOff>
    </xdr:from>
    <xdr:to>
      <xdr:col>0</xdr:col>
      <xdr:colOff>1219200</xdr:colOff>
      <xdr:row>97</xdr:row>
      <xdr:rowOff>1075373</xdr:rowOff>
    </xdr:to>
    <xdr:pic>
      <xdr:nvPicPr>
        <xdr:cNvPr id="58" name="Рисунок 15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34658906"/>
          <a:ext cx="904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251460</xdr:colOff>
      <xdr:row>98</xdr:row>
      <xdr:rowOff>27623</xdr:rowOff>
    </xdr:from>
    <xdr:to>
      <xdr:col>0</xdr:col>
      <xdr:colOff>1156335</xdr:colOff>
      <xdr:row>98</xdr:row>
      <xdr:rowOff>932498</xdr:rowOff>
    </xdr:to>
    <xdr:pic>
      <xdr:nvPicPr>
        <xdr:cNvPr id="59" name="Рисунок 16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" y="35818619"/>
          <a:ext cx="904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276225</xdr:colOff>
      <xdr:row>99</xdr:row>
      <xdr:rowOff>46673</xdr:rowOff>
    </xdr:from>
    <xdr:to>
      <xdr:col>0</xdr:col>
      <xdr:colOff>1181100</xdr:colOff>
      <xdr:row>99</xdr:row>
      <xdr:rowOff>951548</xdr:rowOff>
    </xdr:to>
    <xdr:pic>
      <xdr:nvPicPr>
        <xdr:cNvPr id="60" name="Рисунок 17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36855586"/>
          <a:ext cx="904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276225</xdr:colOff>
      <xdr:row>101</xdr:row>
      <xdr:rowOff>23813</xdr:rowOff>
    </xdr:from>
    <xdr:to>
      <xdr:col>0</xdr:col>
      <xdr:colOff>1181100</xdr:colOff>
      <xdr:row>101</xdr:row>
      <xdr:rowOff>928688</xdr:rowOff>
    </xdr:to>
    <xdr:pic>
      <xdr:nvPicPr>
        <xdr:cNvPr id="61" name="Рисунок 18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38152568"/>
          <a:ext cx="904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219076</xdr:colOff>
      <xdr:row>96</xdr:row>
      <xdr:rowOff>380999</xdr:rowOff>
    </xdr:from>
    <xdr:to>
      <xdr:col>0</xdr:col>
      <xdr:colOff>1076326</xdr:colOff>
      <xdr:row>96</xdr:row>
      <xdr:rowOff>981074</xdr:rowOff>
    </xdr:to>
    <xdr:pic>
      <xdr:nvPicPr>
        <xdr:cNvPr id="62" name="Рисунок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19792" r="5264" b="14584"/>
        <a:stretch/>
      </xdr:blipFill>
      <xdr:spPr bwMode="auto">
        <a:xfrm>
          <a:off x="219076" y="33351157"/>
          <a:ext cx="8572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46</xdr:row>
      <xdr:rowOff>57150</xdr:rowOff>
    </xdr:from>
    <xdr:to>
      <xdr:col>0</xdr:col>
      <xdr:colOff>1214437</xdr:colOff>
      <xdr:row>46</xdr:row>
      <xdr:rowOff>733425</xdr:rowOff>
    </xdr:to>
    <xdr:pic>
      <xdr:nvPicPr>
        <xdr:cNvPr id="63" name="Рисунок 20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15526" r="2631" b="9737"/>
        <a:stretch/>
      </xdr:blipFill>
      <xdr:spPr bwMode="auto">
        <a:xfrm>
          <a:off x="333375" y="13566116"/>
          <a:ext cx="881062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295275</xdr:colOff>
      <xdr:row>102</xdr:row>
      <xdr:rowOff>14288</xdr:rowOff>
    </xdr:from>
    <xdr:to>
      <xdr:col>0</xdr:col>
      <xdr:colOff>1200150</xdr:colOff>
      <xdr:row>102</xdr:row>
      <xdr:rowOff>919163</xdr:rowOff>
    </xdr:to>
    <xdr:pic>
      <xdr:nvPicPr>
        <xdr:cNvPr id="64" name="Рисунок 77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5275" y="39091948"/>
          <a:ext cx="904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107</xdr:row>
      <xdr:rowOff>114300</xdr:rowOff>
    </xdr:from>
    <xdr:to>
      <xdr:col>0</xdr:col>
      <xdr:colOff>1447800</xdr:colOff>
      <xdr:row>109</xdr:row>
      <xdr:rowOff>476248</xdr:rowOff>
    </xdr:to>
    <xdr:pic>
      <xdr:nvPicPr>
        <xdr:cNvPr id="65" name="Рисунок 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" y="42832308"/>
          <a:ext cx="1371600" cy="1379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110</xdr:row>
      <xdr:rowOff>42863</xdr:rowOff>
    </xdr:from>
    <xdr:to>
      <xdr:col>0</xdr:col>
      <xdr:colOff>1457325</xdr:colOff>
      <xdr:row>110</xdr:row>
      <xdr:rowOff>1404938</xdr:rowOff>
    </xdr:to>
    <xdr:pic>
      <xdr:nvPicPr>
        <xdr:cNvPr id="66" name="Рисунок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5725" y="44287746"/>
          <a:ext cx="13716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241935</xdr:colOff>
      <xdr:row>113</xdr:row>
      <xdr:rowOff>24765</xdr:rowOff>
    </xdr:from>
    <xdr:to>
      <xdr:col>0</xdr:col>
      <xdr:colOff>1280160</xdr:colOff>
      <xdr:row>113</xdr:row>
      <xdr:rowOff>1062990</xdr:rowOff>
    </xdr:to>
    <xdr:pic>
      <xdr:nvPicPr>
        <xdr:cNvPr id="67" name="Рисунок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1935" y="46926584"/>
          <a:ext cx="10382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117</xdr:row>
      <xdr:rowOff>84479</xdr:rowOff>
    </xdr:from>
    <xdr:to>
      <xdr:col>0</xdr:col>
      <xdr:colOff>1171575</xdr:colOff>
      <xdr:row>117</xdr:row>
      <xdr:rowOff>962025</xdr:rowOff>
    </xdr:to>
    <xdr:pic>
      <xdr:nvPicPr>
        <xdr:cNvPr id="68" name="Рисунок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0" y="50531754"/>
          <a:ext cx="885825" cy="8775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116</xdr:row>
      <xdr:rowOff>19050</xdr:rowOff>
    </xdr:from>
    <xdr:to>
      <xdr:col>0</xdr:col>
      <xdr:colOff>1219200</xdr:colOff>
      <xdr:row>116</xdr:row>
      <xdr:rowOff>971550</xdr:rowOff>
    </xdr:to>
    <xdr:pic>
      <xdr:nvPicPr>
        <xdr:cNvPr id="69" name="Рисунок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6700" y="49457035"/>
          <a:ext cx="9525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220980</xdr:colOff>
      <xdr:row>114</xdr:row>
      <xdr:rowOff>76199</xdr:rowOff>
    </xdr:from>
    <xdr:to>
      <xdr:col>0</xdr:col>
      <xdr:colOff>1283422</xdr:colOff>
      <xdr:row>115</xdr:row>
      <xdr:rowOff>429019</xdr:rowOff>
    </xdr:to>
    <xdr:pic>
      <xdr:nvPicPr>
        <xdr:cNvPr id="70" name="Рисунок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0980" y="48133957"/>
          <a:ext cx="1062442" cy="10429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193302</xdr:colOff>
      <xdr:row>118</xdr:row>
      <xdr:rowOff>251011</xdr:rowOff>
    </xdr:from>
    <xdr:to>
      <xdr:col>0</xdr:col>
      <xdr:colOff>1231527</xdr:colOff>
      <xdr:row>120</xdr:row>
      <xdr:rowOff>146236</xdr:rowOff>
    </xdr:to>
    <xdr:pic>
      <xdr:nvPicPr>
        <xdr:cNvPr id="71" name="Рисунок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3302" y="51707577"/>
          <a:ext cx="1038225" cy="1033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300990</xdr:colOff>
      <xdr:row>121</xdr:row>
      <xdr:rowOff>210503</xdr:rowOff>
    </xdr:from>
    <xdr:to>
      <xdr:col>0</xdr:col>
      <xdr:colOff>1120140</xdr:colOff>
      <xdr:row>121</xdr:row>
      <xdr:rowOff>876300</xdr:rowOff>
    </xdr:to>
    <xdr:pic>
      <xdr:nvPicPr>
        <xdr:cNvPr id="72" name="Рисунок 16394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0990" y="53375099"/>
          <a:ext cx="819150" cy="665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295275</xdr:colOff>
      <xdr:row>176</xdr:row>
      <xdr:rowOff>42863</xdr:rowOff>
    </xdr:from>
    <xdr:to>
      <xdr:col>0</xdr:col>
      <xdr:colOff>1371600</xdr:colOff>
      <xdr:row>176</xdr:row>
      <xdr:rowOff>1119188</xdr:rowOff>
    </xdr:to>
    <xdr:pic>
      <xdr:nvPicPr>
        <xdr:cNvPr id="73" name="Рисунок 1640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5275" y="116879029"/>
          <a:ext cx="10763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180975</xdr:colOff>
      <xdr:row>134</xdr:row>
      <xdr:rowOff>49530</xdr:rowOff>
    </xdr:from>
    <xdr:to>
      <xdr:col>0</xdr:col>
      <xdr:colOff>1333500</xdr:colOff>
      <xdr:row>134</xdr:row>
      <xdr:rowOff>887730</xdr:rowOff>
    </xdr:to>
    <xdr:pic>
      <xdr:nvPicPr>
        <xdr:cNvPr id="74" name="Рисунок 130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0975" y="66567817"/>
          <a:ext cx="11525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198120</xdr:colOff>
      <xdr:row>54</xdr:row>
      <xdr:rowOff>14288</xdr:rowOff>
    </xdr:from>
    <xdr:ext cx="1076325" cy="1071562"/>
    <xdr:pic>
      <xdr:nvPicPr>
        <xdr:cNvPr id="75" name="Рисунок 5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8120" y="17103216"/>
          <a:ext cx="1076325" cy="1071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85725</xdr:colOff>
      <xdr:row>195</xdr:row>
      <xdr:rowOff>561974</xdr:rowOff>
    </xdr:from>
    <xdr:ext cx="1319212" cy="732196"/>
    <xdr:pic>
      <xdr:nvPicPr>
        <xdr:cNvPr id="76" name="Рисунок 10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1039" r="-3466" b="21534"/>
        <a:stretch/>
      </xdr:blipFill>
      <xdr:spPr bwMode="auto">
        <a:xfrm>
          <a:off x="85725" y="133391514"/>
          <a:ext cx="1319212" cy="732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17145</xdr:colOff>
      <xdr:row>261</xdr:row>
      <xdr:rowOff>60959</xdr:rowOff>
    </xdr:from>
    <xdr:ext cx="950118" cy="723901"/>
    <xdr:pic>
      <xdr:nvPicPr>
        <xdr:cNvPr id="77" name="Рисунок 76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046" t="7017" r="12210" b="8771"/>
        <a:stretch/>
      </xdr:blipFill>
      <xdr:spPr>
        <a:xfrm>
          <a:off x="17145" y="165929668"/>
          <a:ext cx="950118" cy="723901"/>
        </a:xfrm>
        <a:prstGeom prst="rect">
          <a:avLst/>
        </a:prstGeom>
      </xdr:spPr>
    </xdr:pic>
    <xdr:clientData/>
  </xdr:oneCellAnchor>
  <xdr:twoCellAnchor editAs="oneCell">
    <xdr:from>
      <xdr:col>0</xdr:col>
      <xdr:colOff>180975</xdr:colOff>
      <xdr:row>16</xdr:row>
      <xdr:rowOff>19050</xdr:rowOff>
    </xdr:from>
    <xdr:to>
      <xdr:col>0</xdr:col>
      <xdr:colOff>1343025</xdr:colOff>
      <xdr:row>17</xdr:row>
      <xdr:rowOff>564358</xdr:rowOff>
    </xdr:to>
    <xdr:pic>
      <xdr:nvPicPr>
        <xdr:cNvPr id="78" name="Рисунок 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0975" y="4496159"/>
          <a:ext cx="1162050" cy="1157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167640</xdr:colOff>
      <xdr:row>199</xdr:row>
      <xdr:rowOff>190501</xdr:rowOff>
    </xdr:from>
    <xdr:to>
      <xdr:col>0</xdr:col>
      <xdr:colOff>1341120</xdr:colOff>
      <xdr:row>201</xdr:row>
      <xdr:rowOff>342903</xdr:rowOff>
    </xdr:to>
    <xdr:pic>
      <xdr:nvPicPr>
        <xdr:cNvPr id="79" name="Рисунок 1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7640" y="135357799"/>
          <a:ext cx="1173480" cy="1256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104776</xdr:colOff>
      <xdr:row>203</xdr:row>
      <xdr:rowOff>111935</xdr:rowOff>
    </xdr:from>
    <xdr:to>
      <xdr:col>0</xdr:col>
      <xdr:colOff>1209676</xdr:colOff>
      <xdr:row>203</xdr:row>
      <xdr:rowOff>371475</xdr:rowOff>
    </xdr:to>
    <xdr:pic>
      <xdr:nvPicPr>
        <xdr:cNvPr id="80" name="Рисунок 55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0255" t="35027" r="10838" b="40492"/>
        <a:stretch>
          <a:fillRect/>
        </a:stretch>
      </xdr:blipFill>
      <xdr:spPr bwMode="auto">
        <a:xfrm>
          <a:off x="104776" y="137487595"/>
          <a:ext cx="1104900" cy="25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104</xdr:row>
      <xdr:rowOff>76200</xdr:rowOff>
    </xdr:from>
    <xdr:to>
      <xdr:col>0</xdr:col>
      <xdr:colOff>1228725</xdr:colOff>
      <xdr:row>104</xdr:row>
      <xdr:rowOff>1051560</xdr:rowOff>
    </xdr:to>
    <xdr:pic>
      <xdr:nvPicPr>
        <xdr:cNvPr id="81" name="Рисунок 13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3850" y="40559966"/>
          <a:ext cx="904875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487680</xdr:colOff>
      <xdr:row>264</xdr:row>
      <xdr:rowOff>401956</xdr:rowOff>
    </xdr:from>
    <xdr:to>
      <xdr:col>0</xdr:col>
      <xdr:colOff>1163955</xdr:colOff>
      <xdr:row>264</xdr:row>
      <xdr:rowOff>1063538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87680" y="170592499"/>
          <a:ext cx="676275" cy="6615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263</xdr:row>
      <xdr:rowOff>142289</xdr:rowOff>
    </xdr:from>
    <xdr:ext cx="861646" cy="718039"/>
    <xdr:pic>
      <xdr:nvPicPr>
        <xdr:cNvPr id="83" name="Рисунок 8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9380" t="18604" r="20155" b="14212"/>
        <a:stretch/>
      </xdr:blipFill>
      <xdr:spPr>
        <a:xfrm>
          <a:off x="0" y="168788704"/>
          <a:ext cx="861646" cy="718039"/>
        </a:xfrm>
        <a:prstGeom prst="rect">
          <a:avLst/>
        </a:prstGeom>
      </xdr:spPr>
    </xdr:pic>
    <xdr:clientData/>
  </xdr:oneCellAnchor>
  <xdr:twoCellAnchor editAs="oneCell">
    <xdr:from>
      <xdr:col>0</xdr:col>
      <xdr:colOff>800100</xdr:colOff>
      <xdr:row>261</xdr:row>
      <xdr:rowOff>762000</xdr:rowOff>
    </xdr:from>
    <xdr:to>
      <xdr:col>0</xdr:col>
      <xdr:colOff>1425845</xdr:colOff>
      <xdr:row>261</xdr:row>
      <xdr:rowOff>1252930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3257" t="19065" r="14205" b="13006"/>
        <a:stretch/>
      </xdr:blipFill>
      <xdr:spPr>
        <a:xfrm flipH="1">
          <a:off x="800100" y="166630709"/>
          <a:ext cx="625745" cy="490930"/>
        </a:xfrm>
        <a:prstGeom prst="rect">
          <a:avLst/>
        </a:prstGeom>
      </xdr:spPr>
    </xdr:pic>
    <xdr:clientData/>
  </xdr:twoCellAnchor>
  <xdr:twoCellAnchor editAs="oneCell">
    <xdr:from>
      <xdr:col>0</xdr:col>
      <xdr:colOff>826770</xdr:colOff>
      <xdr:row>263</xdr:row>
      <xdr:rowOff>718185</xdr:rowOff>
    </xdr:from>
    <xdr:to>
      <xdr:col>0</xdr:col>
      <xdr:colOff>1452515</xdr:colOff>
      <xdr:row>263</xdr:row>
      <xdr:rowOff>1214829</xdr:rowOff>
    </xdr:to>
    <xdr:pic>
      <xdr:nvPicPr>
        <xdr:cNvPr id="85" name="Рисунок 8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3257" t="19065" r="14205" b="13006"/>
        <a:stretch/>
      </xdr:blipFill>
      <xdr:spPr>
        <a:xfrm flipH="1">
          <a:off x="826770" y="169364600"/>
          <a:ext cx="625745" cy="496644"/>
        </a:xfrm>
        <a:prstGeom prst="rect">
          <a:avLst/>
        </a:prstGeom>
      </xdr:spPr>
    </xdr:pic>
    <xdr:clientData/>
  </xdr:twoCellAnchor>
  <xdr:twoCellAnchor editAs="oneCell">
    <xdr:from>
      <xdr:col>0</xdr:col>
      <xdr:colOff>51435</xdr:colOff>
      <xdr:row>262</xdr:row>
      <xdr:rowOff>68581</xdr:rowOff>
    </xdr:from>
    <xdr:to>
      <xdr:col>0</xdr:col>
      <xdr:colOff>831050</xdr:colOff>
      <xdr:row>262</xdr:row>
      <xdr:rowOff>698577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7992" t="8090" r="16477" b="12712"/>
        <a:stretch/>
      </xdr:blipFill>
      <xdr:spPr>
        <a:xfrm>
          <a:off x="51435" y="167248506"/>
          <a:ext cx="779615" cy="629996"/>
        </a:xfrm>
        <a:prstGeom prst="rect">
          <a:avLst/>
        </a:prstGeom>
      </xdr:spPr>
    </xdr:pic>
    <xdr:clientData/>
  </xdr:twoCellAnchor>
  <xdr:oneCellAnchor>
    <xdr:from>
      <xdr:col>0</xdr:col>
      <xdr:colOff>718185</xdr:colOff>
      <xdr:row>262</xdr:row>
      <xdr:rowOff>682205</xdr:rowOff>
    </xdr:from>
    <xdr:ext cx="714375" cy="500799"/>
    <xdr:pic>
      <xdr:nvPicPr>
        <xdr:cNvPr id="87" name="Рисунок 1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3846" t="13987" r="11539" b="15204"/>
        <a:stretch/>
      </xdr:blipFill>
      <xdr:spPr bwMode="auto">
        <a:xfrm>
          <a:off x="718185" y="167862130"/>
          <a:ext cx="714375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88</xdr:row>
      <xdr:rowOff>108585</xdr:rowOff>
    </xdr:from>
    <xdr:ext cx="1428750" cy="885825"/>
    <xdr:pic>
      <xdr:nvPicPr>
        <xdr:cNvPr id="88" name="Рисунок 12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9662683"/>
          <a:ext cx="142875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68580</xdr:colOff>
      <xdr:row>267</xdr:row>
      <xdr:rowOff>200025</xdr:rowOff>
    </xdr:from>
    <xdr:ext cx="1383867" cy="409575"/>
    <xdr:pic>
      <xdr:nvPicPr>
        <xdr:cNvPr id="89" name="Рисунок 9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114" t="36564" r="4743" b="28769"/>
        <a:stretch/>
      </xdr:blipFill>
      <xdr:spPr bwMode="auto">
        <a:xfrm>
          <a:off x="68580" y="172926734"/>
          <a:ext cx="1383867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81915</xdr:colOff>
      <xdr:row>266</xdr:row>
      <xdr:rowOff>7620</xdr:rowOff>
    </xdr:from>
    <xdr:ext cx="1257300" cy="746760"/>
    <xdr:pic>
      <xdr:nvPicPr>
        <xdr:cNvPr id="90" name="Рисунок 16396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915" y="171975205"/>
          <a:ext cx="1257300" cy="746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535305</xdr:colOff>
      <xdr:row>270</xdr:row>
      <xdr:rowOff>81915</xdr:rowOff>
    </xdr:from>
    <xdr:ext cx="352010" cy="809626"/>
    <xdr:pic>
      <xdr:nvPicPr>
        <xdr:cNvPr id="91" name="Рисунок 90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2606" t="22295" r="42607" b="1160"/>
        <a:stretch/>
      </xdr:blipFill>
      <xdr:spPr>
        <a:xfrm>
          <a:off x="535305" y="175586330"/>
          <a:ext cx="352010" cy="809626"/>
        </a:xfrm>
        <a:prstGeom prst="rect">
          <a:avLst/>
        </a:prstGeom>
      </xdr:spPr>
    </xdr:pic>
    <xdr:clientData/>
  </xdr:oneCellAnchor>
  <xdr:oneCellAnchor>
    <xdr:from>
      <xdr:col>0</xdr:col>
      <xdr:colOff>596265</xdr:colOff>
      <xdr:row>269</xdr:row>
      <xdr:rowOff>79318</xdr:rowOff>
    </xdr:from>
    <xdr:ext cx="247651" cy="821747"/>
    <xdr:pic>
      <xdr:nvPicPr>
        <xdr:cNvPr id="92" name="Рисунок 91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8909" t="13309" r="44825" b="2027"/>
        <a:stretch/>
      </xdr:blipFill>
      <xdr:spPr>
        <a:xfrm>
          <a:off x="596265" y="174574443"/>
          <a:ext cx="247651" cy="821747"/>
        </a:xfrm>
        <a:prstGeom prst="rect">
          <a:avLst/>
        </a:prstGeom>
      </xdr:spPr>
    </xdr:pic>
    <xdr:clientData/>
  </xdr:oneCellAnchor>
  <xdr:oneCellAnchor>
    <xdr:from>
      <xdr:col>0</xdr:col>
      <xdr:colOff>544830</xdr:colOff>
      <xdr:row>268</xdr:row>
      <xdr:rowOff>11430</xdr:rowOff>
    </xdr:from>
    <xdr:ext cx="352425" cy="881060"/>
    <xdr:pic>
      <xdr:nvPicPr>
        <xdr:cNvPr id="93" name="Рисунок 92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3496" t="8737" r="35436" b="13592"/>
        <a:stretch/>
      </xdr:blipFill>
      <xdr:spPr>
        <a:xfrm>
          <a:off x="544830" y="173497264"/>
          <a:ext cx="352425" cy="881060"/>
        </a:xfrm>
        <a:prstGeom prst="rect">
          <a:avLst/>
        </a:prstGeom>
      </xdr:spPr>
    </xdr:pic>
    <xdr:clientData/>
  </xdr:oneCellAnchor>
  <xdr:oneCellAnchor>
    <xdr:from>
      <xdr:col>0</xdr:col>
      <xdr:colOff>265800</xdr:colOff>
      <xdr:row>66</xdr:row>
      <xdr:rowOff>214845</xdr:rowOff>
    </xdr:from>
    <xdr:ext cx="1066800" cy="1100898"/>
    <xdr:pic>
      <xdr:nvPicPr>
        <xdr:cNvPr id="94" name="Рисунок 4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5800" y="21815388"/>
          <a:ext cx="1066800" cy="1100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99171</xdr:colOff>
      <xdr:row>77</xdr:row>
      <xdr:rowOff>22187</xdr:rowOff>
    </xdr:from>
    <xdr:ext cx="1362577" cy="795842"/>
    <xdr:pic>
      <xdr:nvPicPr>
        <xdr:cNvPr id="95" name="Рисунок 94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474" t="25233" r="11184" b="13085"/>
        <a:stretch/>
      </xdr:blipFill>
      <xdr:spPr>
        <a:xfrm>
          <a:off x="99171" y="25401100"/>
          <a:ext cx="1362577" cy="795842"/>
        </a:xfrm>
        <a:prstGeom prst="rect">
          <a:avLst/>
        </a:prstGeom>
        <a:solidFill>
          <a:sysClr val="window" lastClr="FFFFFF"/>
        </a:solidFill>
      </xdr:spPr>
    </xdr:pic>
    <xdr:clientData/>
  </xdr:oneCellAnchor>
  <xdr:oneCellAnchor>
    <xdr:from>
      <xdr:col>0</xdr:col>
      <xdr:colOff>22860</xdr:colOff>
      <xdr:row>82</xdr:row>
      <xdr:rowOff>127635</xdr:rowOff>
    </xdr:from>
    <xdr:ext cx="1390650" cy="781050"/>
    <xdr:pic>
      <xdr:nvPicPr>
        <xdr:cNvPr id="96" name="Рисунок 11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" y="27343975"/>
          <a:ext cx="1390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209550</xdr:colOff>
      <xdr:row>191</xdr:row>
      <xdr:rowOff>91440</xdr:rowOff>
    </xdr:from>
    <xdr:ext cx="1114425" cy="542925"/>
    <xdr:pic>
      <xdr:nvPicPr>
        <xdr:cNvPr id="97" name="Рисунок 16398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9140" t="69356" r="28414" b="9966"/>
        <a:stretch/>
      </xdr:blipFill>
      <xdr:spPr bwMode="auto">
        <a:xfrm>
          <a:off x="209550" y="130229538"/>
          <a:ext cx="11144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352425</xdr:colOff>
      <xdr:row>192</xdr:row>
      <xdr:rowOff>42863</xdr:rowOff>
    </xdr:from>
    <xdr:ext cx="971550" cy="971550"/>
    <xdr:pic>
      <xdr:nvPicPr>
        <xdr:cNvPr id="98" name="Рисунок 1639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2425" y="130940086"/>
          <a:ext cx="9715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457200</xdr:colOff>
      <xdr:row>44</xdr:row>
      <xdr:rowOff>192881</xdr:rowOff>
    </xdr:from>
    <xdr:to>
      <xdr:col>0</xdr:col>
      <xdr:colOff>1181100</xdr:colOff>
      <xdr:row>44</xdr:row>
      <xdr:rowOff>916781</xdr:rowOff>
    </xdr:to>
    <xdr:pic>
      <xdr:nvPicPr>
        <xdr:cNvPr id="99" name="Рисунок 9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0232" t="10082" r="18052" b="7629"/>
        <a:stretch/>
      </xdr:blipFill>
      <xdr:spPr>
        <a:xfrm>
          <a:off x="457200" y="12183598"/>
          <a:ext cx="72390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30547</xdr:colOff>
      <xdr:row>214</xdr:row>
      <xdr:rowOff>39896</xdr:rowOff>
    </xdr:from>
    <xdr:to>
      <xdr:col>0</xdr:col>
      <xdr:colOff>1439150</xdr:colOff>
      <xdr:row>214</xdr:row>
      <xdr:rowOff>497096</xdr:rowOff>
    </xdr:to>
    <xdr:pic>
      <xdr:nvPicPr>
        <xdr:cNvPr id="101" name="Рисунок 10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547" y="142712175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17974</xdr:colOff>
      <xdr:row>216</xdr:row>
      <xdr:rowOff>43606</xdr:rowOff>
    </xdr:from>
    <xdr:to>
      <xdr:col>0</xdr:col>
      <xdr:colOff>1426577</xdr:colOff>
      <xdr:row>216</xdr:row>
      <xdr:rowOff>500806</xdr:rowOff>
    </xdr:to>
    <xdr:pic>
      <xdr:nvPicPr>
        <xdr:cNvPr id="102" name="Рисунок 101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143768308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17974</xdr:colOff>
      <xdr:row>217</xdr:row>
      <xdr:rowOff>37112</xdr:rowOff>
    </xdr:from>
    <xdr:to>
      <xdr:col>0</xdr:col>
      <xdr:colOff>1426577</xdr:colOff>
      <xdr:row>217</xdr:row>
      <xdr:rowOff>494312</xdr:rowOff>
    </xdr:to>
    <xdr:pic>
      <xdr:nvPicPr>
        <xdr:cNvPr id="103" name="Рисунок 102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144288025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17973</xdr:colOff>
      <xdr:row>218</xdr:row>
      <xdr:rowOff>37615</xdr:rowOff>
    </xdr:from>
    <xdr:to>
      <xdr:col>0</xdr:col>
      <xdr:colOff>1426576</xdr:colOff>
      <xdr:row>218</xdr:row>
      <xdr:rowOff>494815</xdr:rowOff>
    </xdr:to>
    <xdr:pic>
      <xdr:nvPicPr>
        <xdr:cNvPr id="104" name="Рисунок 103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3" y="144814740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23781</xdr:colOff>
      <xdr:row>219</xdr:row>
      <xdr:rowOff>35990</xdr:rowOff>
    </xdr:from>
    <xdr:to>
      <xdr:col>0</xdr:col>
      <xdr:colOff>1432384</xdr:colOff>
      <xdr:row>219</xdr:row>
      <xdr:rowOff>493190</xdr:rowOff>
    </xdr:to>
    <xdr:pic>
      <xdr:nvPicPr>
        <xdr:cNvPr id="105" name="Рисунок 104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781" y="145339326"/>
          <a:ext cx="1408603" cy="457200"/>
        </a:xfrm>
        <a:prstGeom prst="rect">
          <a:avLst/>
        </a:prstGeom>
      </xdr:spPr>
    </xdr:pic>
    <xdr:clientData/>
  </xdr:twoCellAnchor>
  <xdr:oneCellAnchor>
    <xdr:from>
      <xdr:col>0</xdr:col>
      <xdr:colOff>38101</xdr:colOff>
      <xdr:row>208</xdr:row>
      <xdr:rowOff>28574</xdr:rowOff>
    </xdr:from>
    <xdr:ext cx="1390649" cy="495301"/>
    <xdr:pic>
      <xdr:nvPicPr>
        <xdr:cNvPr id="106" name="Рисунок 105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139543585"/>
          <a:ext cx="1390649" cy="495301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209</xdr:row>
      <xdr:rowOff>21427</xdr:rowOff>
    </xdr:from>
    <xdr:ext cx="1400175" cy="492923"/>
    <xdr:pic>
      <xdr:nvPicPr>
        <xdr:cNvPr id="107" name="Рисунок 106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140062650"/>
          <a:ext cx="1400175" cy="492923"/>
        </a:xfrm>
        <a:prstGeom prst="rect">
          <a:avLst/>
        </a:prstGeom>
      </xdr:spPr>
    </xdr:pic>
    <xdr:clientData/>
  </xdr:oneCellAnchor>
  <xdr:oneCellAnchor>
    <xdr:from>
      <xdr:col>0</xdr:col>
      <xdr:colOff>28574</xdr:colOff>
      <xdr:row>210</xdr:row>
      <xdr:rowOff>1</xdr:rowOff>
    </xdr:from>
    <xdr:ext cx="1400175" cy="526688"/>
    <xdr:pic>
      <xdr:nvPicPr>
        <xdr:cNvPr id="108" name="Рисунок 107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4" y="140567435"/>
          <a:ext cx="1400175" cy="526688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211</xdr:row>
      <xdr:rowOff>0</xdr:rowOff>
    </xdr:from>
    <xdr:ext cx="1409700" cy="523875"/>
    <xdr:pic>
      <xdr:nvPicPr>
        <xdr:cNvPr id="109" name="Рисунок 108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19051" y="141093645"/>
          <a:ext cx="1409700" cy="523875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212</xdr:row>
      <xdr:rowOff>1</xdr:rowOff>
    </xdr:from>
    <xdr:ext cx="1408697" cy="523874"/>
    <xdr:pic>
      <xdr:nvPicPr>
        <xdr:cNvPr id="110" name="Рисунок 109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141619858"/>
          <a:ext cx="1408697" cy="523874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213</xdr:row>
      <xdr:rowOff>19051</xdr:rowOff>
    </xdr:from>
    <xdr:ext cx="1408697" cy="499120"/>
    <xdr:pic>
      <xdr:nvPicPr>
        <xdr:cNvPr id="111" name="Рисунок 11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142165119"/>
          <a:ext cx="1408697" cy="499120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214</xdr:row>
      <xdr:rowOff>15040</xdr:rowOff>
    </xdr:from>
    <xdr:ext cx="1408698" cy="496302"/>
    <xdr:pic>
      <xdr:nvPicPr>
        <xdr:cNvPr id="112" name="Рисунок 111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142687319"/>
          <a:ext cx="1408698" cy="496302"/>
        </a:xfrm>
        <a:prstGeom prst="rect">
          <a:avLst/>
        </a:prstGeom>
      </xdr:spPr>
    </xdr:pic>
    <xdr:clientData/>
  </xdr:oneCellAnchor>
  <xdr:oneCellAnchor>
    <xdr:from>
      <xdr:col>0</xdr:col>
      <xdr:colOff>25066</xdr:colOff>
      <xdr:row>215</xdr:row>
      <xdr:rowOff>1</xdr:rowOff>
    </xdr:from>
    <xdr:ext cx="1408697" cy="521367"/>
    <xdr:pic>
      <xdr:nvPicPr>
        <xdr:cNvPr id="113" name="Рисунок 112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25066" y="143198492"/>
          <a:ext cx="1408697" cy="521367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216</xdr:row>
      <xdr:rowOff>1</xdr:rowOff>
    </xdr:from>
    <xdr:ext cx="1418723" cy="516355"/>
    <xdr:pic>
      <xdr:nvPicPr>
        <xdr:cNvPr id="114" name="Рисунок 113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143724703"/>
          <a:ext cx="1418723" cy="516355"/>
        </a:xfrm>
        <a:prstGeom prst="rect">
          <a:avLst/>
        </a:prstGeom>
      </xdr:spPr>
    </xdr:pic>
    <xdr:clientData/>
  </xdr:oneCellAnchor>
  <xdr:oneCellAnchor>
    <xdr:from>
      <xdr:col>0</xdr:col>
      <xdr:colOff>20054</xdr:colOff>
      <xdr:row>217</xdr:row>
      <xdr:rowOff>1</xdr:rowOff>
    </xdr:from>
    <xdr:ext cx="1418722" cy="526381"/>
    <xdr:pic>
      <xdr:nvPicPr>
        <xdr:cNvPr id="115" name="Рисунок 114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4" y="144250914"/>
          <a:ext cx="1418722" cy="526381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218</xdr:row>
      <xdr:rowOff>16669</xdr:rowOff>
    </xdr:from>
    <xdr:ext cx="1418723" cy="504699"/>
    <xdr:pic>
      <xdr:nvPicPr>
        <xdr:cNvPr id="116" name="Рисунок 115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V="1">
          <a:off x="20053" y="144793794"/>
          <a:ext cx="1418723" cy="504699"/>
        </a:xfrm>
        <a:prstGeom prst="rect">
          <a:avLst/>
        </a:prstGeom>
      </xdr:spPr>
    </xdr:pic>
    <xdr:clientData/>
  </xdr:oneCellAnchor>
  <xdr:oneCellAnchor>
    <xdr:from>
      <xdr:col>0</xdr:col>
      <xdr:colOff>6014</xdr:colOff>
      <xdr:row>219</xdr:row>
      <xdr:rowOff>5012</xdr:rowOff>
    </xdr:from>
    <xdr:ext cx="1422736" cy="516356"/>
    <xdr:pic>
      <xdr:nvPicPr>
        <xdr:cNvPr id="117" name="Рисунок 116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14" y="145308348"/>
          <a:ext cx="1422736" cy="516356"/>
        </a:xfrm>
        <a:prstGeom prst="rect">
          <a:avLst/>
        </a:prstGeom>
      </xdr:spPr>
    </xdr:pic>
    <xdr:clientData/>
  </xdr:oneCellAnchor>
  <xdr:oneCellAnchor>
    <xdr:from>
      <xdr:col>0</xdr:col>
      <xdr:colOff>30547</xdr:colOff>
      <xdr:row>227</xdr:row>
      <xdr:rowOff>39896</xdr:rowOff>
    </xdr:from>
    <xdr:ext cx="1408603" cy="457200"/>
    <xdr:pic>
      <xdr:nvPicPr>
        <xdr:cNvPr id="118" name="Рисунок 117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547" y="149216492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17974</xdr:colOff>
      <xdr:row>229</xdr:row>
      <xdr:rowOff>43606</xdr:rowOff>
    </xdr:from>
    <xdr:ext cx="1408603" cy="457200"/>
    <xdr:pic>
      <xdr:nvPicPr>
        <xdr:cNvPr id="119" name="Рисунок 118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150272625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17974</xdr:colOff>
      <xdr:row>230</xdr:row>
      <xdr:rowOff>37112</xdr:rowOff>
    </xdr:from>
    <xdr:ext cx="1408603" cy="457200"/>
    <xdr:pic>
      <xdr:nvPicPr>
        <xdr:cNvPr id="120" name="Рисунок 119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150792342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17973</xdr:colOff>
      <xdr:row>231</xdr:row>
      <xdr:rowOff>37615</xdr:rowOff>
    </xdr:from>
    <xdr:ext cx="1408603" cy="457200"/>
    <xdr:pic>
      <xdr:nvPicPr>
        <xdr:cNvPr id="121" name="Рисунок 120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3" y="151319057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23781</xdr:colOff>
      <xdr:row>232</xdr:row>
      <xdr:rowOff>35990</xdr:rowOff>
    </xdr:from>
    <xdr:ext cx="1408603" cy="457200"/>
    <xdr:pic>
      <xdr:nvPicPr>
        <xdr:cNvPr id="122" name="Рисунок 12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781" y="151843643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38101</xdr:colOff>
      <xdr:row>221</xdr:row>
      <xdr:rowOff>28574</xdr:rowOff>
    </xdr:from>
    <xdr:ext cx="1390649" cy="495301"/>
    <xdr:pic>
      <xdr:nvPicPr>
        <xdr:cNvPr id="123" name="Рисунок 12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146047902"/>
          <a:ext cx="1390649" cy="495301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222</xdr:row>
      <xdr:rowOff>21427</xdr:rowOff>
    </xdr:from>
    <xdr:ext cx="1400175" cy="492923"/>
    <xdr:pic>
      <xdr:nvPicPr>
        <xdr:cNvPr id="124" name="Рисунок 12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146566967"/>
          <a:ext cx="1400175" cy="492923"/>
        </a:xfrm>
        <a:prstGeom prst="rect">
          <a:avLst/>
        </a:prstGeom>
      </xdr:spPr>
    </xdr:pic>
    <xdr:clientData/>
  </xdr:oneCellAnchor>
  <xdr:oneCellAnchor>
    <xdr:from>
      <xdr:col>0</xdr:col>
      <xdr:colOff>28574</xdr:colOff>
      <xdr:row>223</xdr:row>
      <xdr:rowOff>1</xdr:rowOff>
    </xdr:from>
    <xdr:ext cx="1400175" cy="526688"/>
    <xdr:pic>
      <xdr:nvPicPr>
        <xdr:cNvPr id="125" name="Рисунок 12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4" y="147071752"/>
          <a:ext cx="1400175" cy="526688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224</xdr:row>
      <xdr:rowOff>0</xdr:rowOff>
    </xdr:from>
    <xdr:ext cx="1409700" cy="523875"/>
    <xdr:pic>
      <xdr:nvPicPr>
        <xdr:cNvPr id="126" name="Рисунок 12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19051" y="147597962"/>
          <a:ext cx="1409700" cy="523875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225</xdr:row>
      <xdr:rowOff>1</xdr:rowOff>
    </xdr:from>
    <xdr:ext cx="1408697" cy="523874"/>
    <xdr:pic>
      <xdr:nvPicPr>
        <xdr:cNvPr id="127" name="Рисунок 12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148124175"/>
          <a:ext cx="1408697" cy="523874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226</xdr:row>
      <xdr:rowOff>19051</xdr:rowOff>
    </xdr:from>
    <xdr:ext cx="1408697" cy="499120"/>
    <xdr:pic>
      <xdr:nvPicPr>
        <xdr:cNvPr id="128" name="Рисунок 12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148669436"/>
          <a:ext cx="1408697" cy="499120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227</xdr:row>
      <xdr:rowOff>15040</xdr:rowOff>
    </xdr:from>
    <xdr:ext cx="1408698" cy="496302"/>
    <xdr:pic>
      <xdr:nvPicPr>
        <xdr:cNvPr id="129" name="Рисунок 12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149191636"/>
          <a:ext cx="1408698" cy="496302"/>
        </a:xfrm>
        <a:prstGeom prst="rect">
          <a:avLst/>
        </a:prstGeom>
      </xdr:spPr>
    </xdr:pic>
    <xdr:clientData/>
  </xdr:oneCellAnchor>
  <xdr:oneCellAnchor>
    <xdr:from>
      <xdr:col>0</xdr:col>
      <xdr:colOff>25066</xdr:colOff>
      <xdr:row>228</xdr:row>
      <xdr:rowOff>1</xdr:rowOff>
    </xdr:from>
    <xdr:ext cx="1408697" cy="521367"/>
    <xdr:pic>
      <xdr:nvPicPr>
        <xdr:cNvPr id="130" name="Рисунок 12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25066" y="149702809"/>
          <a:ext cx="1408697" cy="521367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229</xdr:row>
      <xdr:rowOff>1</xdr:rowOff>
    </xdr:from>
    <xdr:ext cx="1418723" cy="516355"/>
    <xdr:pic>
      <xdr:nvPicPr>
        <xdr:cNvPr id="131" name="Рисунок 13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150229020"/>
          <a:ext cx="1418723" cy="516355"/>
        </a:xfrm>
        <a:prstGeom prst="rect">
          <a:avLst/>
        </a:prstGeom>
      </xdr:spPr>
    </xdr:pic>
    <xdr:clientData/>
  </xdr:oneCellAnchor>
  <xdr:oneCellAnchor>
    <xdr:from>
      <xdr:col>0</xdr:col>
      <xdr:colOff>20054</xdr:colOff>
      <xdr:row>230</xdr:row>
      <xdr:rowOff>1</xdr:rowOff>
    </xdr:from>
    <xdr:ext cx="1418722" cy="526381"/>
    <xdr:pic>
      <xdr:nvPicPr>
        <xdr:cNvPr id="132" name="Рисунок 13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4" y="150755231"/>
          <a:ext cx="1418722" cy="526381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231</xdr:row>
      <xdr:rowOff>16669</xdr:rowOff>
    </xdr:from>
    <xdr:ext cx="1418723" cy="504699"/>
    <xdr:pic>
      <xdr:nvPicPr>
        <xdr:cNvPr id="133" name="Рисунок 13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V="1">
          <a:off x="20053" y="151298111"/>
          <a:ext cx="1418723" cy="504699"/>
        </a:xfrm>
        <a:prstGeom prst="rect">
          <a:avLst/>
        </a:prstGeom>
      </xdr:spPr>
    </xdr:pic>
    <xdr:clientData/>
  </xdr:oneCellAnchor>
  <xdr:oneCellAnchor>
    <xdr:from>
      <xdr:col>0</xdr:col>
      <xdr:colOff>6014</xdr:colOff>
      <xdr:row>232</xdr:row>
      <xdr:rowOff>5012</xdr:rowOff>
    </xdr:from>
    <xdr:ext cx="1422736" cy="516356"/>
    <xdr:pic>
      <xdr:nvPicPr>
        <xdr:cNvPr id="134" name="Рисунок 13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14" y="151812665"/>
          <a:ext cx="1422736" cy="516356"/>
        </a:xfrm>
        <a:prstGeom prst="rect">
          <a:avLst/>
        </a:prstGeom>
      </xdr:spPr>
    </xdr:pic>
    <xdr:clientData/>
  </xdr:oneCellAnchor>
  <xdr:oneCellAnchor>
    <xdr:from>
      <xdr:col>0</xdr:col>
      <xdr:colOff>30547</xdr:colOff>
      <xdr:row>240</xdr:row>
      <xdr:rowOff>39896</xdr:rowOff>
    </xdr:from>
    <xdr:ext cx="1408603" cy="457200"/>
    <xdr:pic>
      <xdr:nvPicPr>
        <xdr:cNvPr id="135" name="Рисунок 13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547" y="155720809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17974</xdr:colOff>
      <xdr:row>242</xdr:row>
      <xdr:rowOff>43606</xdr:rowOff>
    </xdr:from>
    <xdr:ext cx="1408603" cy="457200"/>
    <xdr:pic>
      <xdr:nvPicPr>
        <xdr:cNvPr id="136" name="Рисунок 13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156776942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17974</xdr:colOff>
      <xdr:row>243</xdr:row>
      <xdr:rowOff>37112</xdr:rowOff>
    </xdr:from>
    <xdr:ext cx="1408603" cy="457200"/>
    <xdr:pic>
      <xdr:nvPicPr>
        <xdr:cNvPr id="137" name="Рисунок 13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157296659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17973</xdr:colOff>
      <xdr:row>244</xdr:row>
      <xdr:rowOff>37615</xdr:rowOff>
    </xdr:from>
    <xdr:ext cx="1408603" cy="457200"/>
    <xdr:pic>
      <xdr:nvPicPr>
        <xdr:cNvPr id="138" name="Рисунок 13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3" y="157823373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23781</xdr:colOff>
      <xdr:row>245</xdr:row>
      <xdr:rowOff>35990</xdr:rowOff>
    </xdr:from>
    <xdr:ext cx="1408603" cy="457200"/>
    <xdr:pic>
      <xdr:nvPicPr>
        <xdr:cNvPr id="139" name="Рисунок 13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781" y="158347960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38101</xdr:colOff>
      <xdr:row>234</xdr:row>
      <xdr:rowOff>28574</xdr:rowOff>
    </xdr:from>
    <xdr:ext cx="1390649" cy="495301"/>
    <xdr:pic>
      <xdr:nvPicPr>
        <xdr:cNvPr id="140" name="Рисунок 13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152552219"/>
          <a:ext cx="1390649" cy="495301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235</xdr:row>
      <xdr:rowOff>21427</xdr:rowOff>
    </xdr:from>
    <xdr:ext cx="1400175" cy="492923"/>
    <xdr:pic>
      <xdr:nvPicPr>
        <xdr:cNvPr id="141" name="Рисунок 14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153071284"/>
          <a:ext cx="1400175" cy="492923"/>
        </a:xfrm>
        <a:prstGeom prst="rect">
          <a:avLst/>
        </a:prstGeom>
      </xdr:spPr>
    </xdr:pic>
    <xdr:clientData/>
  </xdr:oneCellAnchor>
  <xdr:oneCellAnchor>
    <xdr:from>
      <xdr:col>0</xdr:col>
      <xdr:colOff>28574</xdr:colOff>
      <xdr:row>236</xdr:row>
      <xdr:rowOff>1</xdr:rowOff>
    </xdr:from>
    <xdr:ext cx="1400175" cy="526688"/>
    <xdr:pic>
      <xdr:nvPicPr>
        <xdr:cNvPr id="142" name="Рисунок 14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4" y="153576069"/>
          <a:ext cx="1400175" cy="526688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237</xdr:row>
      <xdr:rowOff>0</xdr:rowOff>
    </xdr:from>
    <xdr:ext cx="1409700" cy="523875"/>
    <xdr:pic>
      <xdr:nvPicPr>
        <xdr:cNvPr id="143" name="Рисунок 14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19051" y="154102279"/>
          <a:ext cx="1409700" cy="523875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238</xdr:row>
      <xdr:rowOff>1</xdr:rowOff>
    </xdr:from>
    <xdr:ext cx="1408697" cy="523874"/>
    <xdr:pic>
      <xdr:nvPicPr>
        <xdr:cNvPr id="144" name="Рисунок 14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154628492"/>
          <a:ext cx="1408697" cy="523874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239</xdr:row>
      <xdr:rowOff>19051</xdr:rowOff>
    </xdr:from>
    <xdr:ext cx="1408697" cy="499120"/>
    <xdr:pic>
      <xdr:nvPicPr>
        <xdr:cNvPr id="145" name="Рисунок 14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155173753"/>
          <a:ext cx="1408697" cy="499120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240</xdr:row>
      <xdr:rowOff>15040</xdr:rowOff>
    </xdr:from>
    <xdr:ext cx="1408698" cy="496302"/>
    <xdr:pic>
      <xdr:nvPicPr>
        <xdr:cNvPr id="146" name="Рисунок 14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155695953"/>
          <a:ext cx="1408698" cy="496302"/>
        </a:xfrm>
        <a:prstGeom prst="rect">
          <a:avLst/>
        </a:prstGeom>
      </xdr:spPr>
    </xdr:pic>
    <xdr:clientData/>
  </xdr:oneCellAnchor>
  <xdr:oneCellAnchor>
    <xdr:from>
      <xdr:col>0</xdr:col>
      <xdr:colOff>25066</xdr:colOff>
      <xdr:row>241</xdr:row>
      <xdr:rowOff>1</xdr:rowOff>
    </xdr:from>
    <xdr:ext cx="1408697" cy="521367"/>
    <xdr:pic>
      <xdr:nvPicPr>
        <xdr:cNvPr id="147" name="Рисунок 14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25066" y="156207126"/>
          <a:ext cx="1408697" cy="521367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242</xdr:row>
      <xdr:rowOff>1</xdr:rowOff>
    </xdr:from>
    <xdr:ext cx="1418723" cy="516355"/>
    <xdr:pic>
      <xdr:nvPicPr>
        <xdr:cNvPr id="148" name="Рисунок 14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156733337"/>
          <a:ext cx="1418723" cy="516355"/>
        </a:xfrm>
        <a:prstGeom prst="rect">
          <a:avLst/>
        </a:prstGeom>
      </xdr:spPr>
    </xdr:pic>
    <xdr:clientData/>
  </xdr:oneCellAnchor>
  <xdr:oneCellAnchor>
    <xdr:from>
      <xdr:col>0</xdr:col>
      <xdr:colOff>20054</xdr:colOff>
      <xdr:row>243</xdr:row>
      <xdr:rowOff>1</xdr:rowOff>
    </xdr:from>
    <xdr:ext cx="1418722" cy="526381"/>
    <xdr:pic>
      <xdr:nvPicPr>
        <xdr:cNvPr id="149" name="Рисунок 14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4" y="157259548"/>
          <a:ext cx="1418722" cy="526381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244</xdr:row>
      <xdr:rowOff>16669</xdr:rowOff>
    </xdr:from>
    <xdr:ext cx="1418723" cy="504699"/>
    <xdr:pic>
      <xdr:nvPicPr>
        <xdr:cNvPr id="150" name="Рисунок 14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V="1">
          <a:off x="20053" y="157802427"/>
          <a:ext cx="1418723" cy="504699"/>
        </a:xfrm>
        <a:prstGeom prst="rect">
          <a:avLst/>
        </a:prstGeom>
      </xdr:spPr>
    </xdr:pic>
    <xdr:clientData/>
  </xdr:oneCellAnchor>
  <xdr:oneCellAnchor>
    <xdr:from>
      <xdr:col>0</xdr:col>
      <xdr:colOff>6014</xdr:colOff>
      <xdr:row>245</xdr:row>
      <xdr:rowOff>5012</xdr:rowOff>
    </xdr:from>
    <xdr:ext cx="1422736" cy="516356"/>
    <xdr:pic>
      <xdr:nvPicPr>
        <xdr:cNvPr id="151" name="Рисунок 15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14" y="158316982"/>
          <a:ext cx="1422736" cy="516356"/>
        </a:xfrm>
        <a:prstGeom prst="rect">
          <a:avLst/>
        </a:prstGeom>
      </xdr:spPr>
    </xdr:pic>
    <xdr:clientData/>
  </xdr:oneCellAnchor>
  <xdr:oneCellAnchor>
    <xdr:from>
      <xdr:col>0</xdr:col>
      <xdr:colOff>30547</xdr:colOff>
      <xdr:row>253</xdr:row>
      <xdr:rowOff>39896</xdr:rowOff>
    </xdr:from>
    <xdr:ext cx="1408603" cy="457200"/>
    <xdr:pic>
      <xdr:nvPicPr>
        <xdr:cNvPr id="152" name="Рисунок 15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547" y="162225126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17974</xdr:colOff>
      <xdr:row>255</xdr:row>
      <xdr:rowOff>43606</xdr:rowOff>
    </xdr:from>
    <xdr:ext cx="1408603" cy="457200"/>
    <xdr:pic>
      <xdr:nvPicPr>
        <xdr:cNvPr id="153" name="Рисунок 15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163281259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17974</xdr:colOff>
      <xdr:row>256</xdr:row>
      <xdr:rowOff>37112</xdr:rowOff>
    </xdr:from>
    <xdr:ext cx="1408603" cy="457200"/>
    <xdr:pic>
      <xdr:nvPicPr>
        <xdr:cNvPr id="154" name="Рисунок 15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163800976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17973</xdr:colOff>
      <xdr:row>257</xdr:row>
      <xdr:rowOff>37615</xdr:rowOff>
    </xdr:from>
    <xdr:ext cx="1408603" cy="457200"/>
    <xdr:pic>
      <xdr:nvPicPr>
        <xdr:cNvPr id="155" name="Рисунок 15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3" y="164327690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23781</xdr:colOff>
      <xdr:row>258</xdr:row>
      <xdr:rowOff>35990</xdr:rowOff>
    </xdr:from>
    <xdr:ext cx="1408603" cy="457200"/>
    <xdr:pic>
      <xdr:nvPicPr>
        <xdr:cNvPr id="156" name="Рисунок 15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781" y="164852277"/>
          <a:ext cx="1408603" cy="457200"/>
        </a:xfrm>
        <a:prstGeom prst="rect">
          <a:avLst/>
        </a:prstGeom>
      </xdr:spPr>
    </xdr:pic>
    <xdr:clientData/>
  </xdr:oneCellAnchor>
  <xdr:oneCellAnchor>
    <xdr:from>
      <xdr:col>0</xdr:col>
      <xdr:colOff>38101</xdr:colOff>
      <xdr:row>247</xdr:row>
      <xdr:rowOff>28574</xdr:rowOff>
    </xdr:from>
    <xdr:ext cx="1390649" cy="495301"/>
    <xdr:pic>
      <xdr:nvPicPr>
        <xdr:cNvPr id="157" name="Рисунок 15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159056536"/>
          <a:ext cx="1390649" cy="495301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248</xdr:row>
      <xdr:rowOff>21427</xdr:rowOff>
    </xdr:from>
    <xdr:ext cx="1400175" cy="492923"/>
    <xdr:pic>
      <xdr:nvPicPr>
        <xdr:cNvPr id="158" name="Рисунок 15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159575601"/>
          <a:ext cx="1400175" cy="492923"/>
        </a:xfrm>
        <a:prstGeom prst="rect">
          <a:avLst/>
        </a:prstGeom>
      </xdr:spPr>
    </xdr:pic>
    <xdr:clientData/>
  </xdr:oneCellAnchor>
  <xdr:oneCellAnchor>
    <xdr:from>
      <xdr:col>0</xdr:col>
      <xdr:colOff>28574</xdr:colOff>
      <xdr:row>249</xdr:row>
      <xdr:rowOff>1</xdr:rowOff>
    </xdr:from>
    <xdr:ext cx="1400175" cy="526688"/>
    <xdr:pic>
      <xdr:nvPicPr>
        <xdr:cNvPr id="159" name="Рисунок 15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4" y="160080386"/>
          <a:ext cx="1400175" cy="526688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250</xdr:row>
      <xdr:rowOff>0</xdr:rowOff>
    </xdr:from>
    <xdr:ext cx="1409700" cy="523875"/>
    <xdr:pic>
      <xdr:nvPicPr>
        <xdr:cNvPr id="160" name="Рисунок 15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19051" y="160606596"/>
          <a:ext cx="1409700" cy="523875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251</xdr:row>
      <xdr:rowOff>1</xdr:rowOff>
    </xdr:from>
    <xdr:ext cx="1408697" cy="523874"/>
    <xdr:pic>
      <xdr:nvPicPr>
        <xdr:cNvPr id="161" name="Рисунок 16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161132809"/>
          <a:ext cx="1408697" cy="523874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252</xdr:row>
      <xdr:rowOff>19051</xdr:rowOff>
    </xdr:from>
    <xdr:ext cx="1408697" cy="499120"/>
    <xdr:pic>
      <xdr:nvPicPr>
        <xdr:cNvPr id="162" name="Рисунок 16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161678070"/>
          <a:ext cx="1408697" cy="499120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253</xdr:row>
      <xdr:rowOff>15040</xdr:rowOff>
    </xdr:from>
    <xdr:ext cx="1408698" cy="496302"/>
    <xdr:pic>
      <xdr:nvPicPr>
        <xdr:cNvPr id="163" name="Рисунок 16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162200270"/>
          <a:ext cx="1408698" cy="496302"/>
        </a:xfrm>
        <a:prstGeom prst="rect">
          <a:avLst/>
        </a:prstGeom>
      </xdr:spPr>
    </xdr:pic>
    <xdr:clientData/>
  </xdr:oneCellAnchor>
  <xdr:oneCellAnchor>
    <xdr:from>
      <xdr:col>0</xdr:col>
      <xdr:colOff>25066</xdr:colOff>
      <xdr:row>254</xdr:row>
      <xdr:rowOff>1</xdr:rowOff>
    </xdr:from>
    <xdr:ext cx="1408697" cy="521367"/>
    <xdr:pic>
      <xdr:nvPicPr>
        <xdr:cNvPr id="164" name="Рисунок 16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25066" y="162711443"/>
          <a:ext cx="1408697" cy="521367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255</xdr:row>
      <xdr:rowOff>1</xdr:rowOff>
    </xdr:from>
    <xdr:ext cx="1418723" cy="516355"/>
    <xdr:pic>
      <xdr:nvPicPr>
        <xdr:cNvPr id="165" name="Рисунок 16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163237654"/>
          <a:ext cx="1418723" cy="516355"/>
        </a:xfrm>
        <a:prstGeom prst="rect">
          <a:avLst/>
        </a:prstGeom>
      </xdr:spPr>
    </xdr:pic>
    <xdr:clientData/>
  </xdr:oneCellAnchor>
  <xdr:oneCellAnchor>
    <xdr:from>
      <xdr:col>0</xdr:col>
      <xdr:colOff>20054</xdr:colOff>
      <xdr:row>256</xdr:row>
      <xdr:rowOff>1</xdr:rowOff>
    </xdr:from>
    <xdr:ext cx="1418722" cy="526381"/>
    <xdr:pic>
      <xdr:nvPicPr>
        <xdr:cNvPr id="166" name="Рисунок 16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4" y="163763865"/>
          <a:ext cx="1418722" cy="526381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257</xdr:row>
      <xdr:rowOff>16669</xdr:rowOff>
    </xdr:from>
    <xdr:ext cx="1418723" cy="504699"/>
    <xdr:pic>
      <xdr:nvPicPr>
        <xdr:cNvPr id="167" name="Рисунок 166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V="1">
          <a:off x="20053" y="164306744"/>
          <a:ext cx="1418723" cy="504699"/>
        </a:xfrm>
        <a:prstGeom prst="rect">
          <a:avLst/>
        </a:prstGeom>
      </xdr:spPr>
    </xdr:pic>
    <xdr:clientData/>
  </xdr:oneCellAnchor>
  <xdr:oneCellAnchor>
    <xdr:from>
      <xdr:col>0</xdr:col>
      <xdr:colOff>6014</xdr:colOff>
      <xdr:row>258</xdr:row>
      <xdr:rowOff>5012</xdr:rowOff>
    </xdr:from>
    <xdr:ext cx="1422736" cy="516356"/>
    <xdr:pic>
      <xdr:nvPicPr>
        <xdr:cNvPr id="168" name="Рисунок 167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14" y="164821299"/>
          <a:ext cx="1422736" cy="51635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69;&#1082;&#1089;&#1087;&#1088;&#1086;%202017\&#1050;&#1072;&#1073;&#1080;&#1085;&#1077;&#1090;%20&#1076;&#1080;&#1088;&#1077;&#1082;&#1090;&#1086;&#1088;&#1072;\&#1052;&#1072;&#1090;&#1077;&#1088;&#1080;&#1072;&#1083;&#1099;\&#1050;&#1086;&#1087;&#1080;&#1103;%20&#1055;&#1088;&#1072;&#1081;&#1089;-&#1083;&#1080;&#1089;&#1090;%20&#1050;&#1072;&#1073;&#1080;&#1085;&#1077;&#1090;%20&#1056;&#1091;&#1082;&#1086;&#1074;&#1086;&#1076;&#1080;&#1090;&#1077;&#1083;&#1103;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60101%20&#1055;&#1088;&#1072;&#1081;&#1089;-&#1083;&#1080;&#1089;&#1090;%20Vasanta%20&#1086;&#1087;&#1077;&#1088;.%20&#1086;&#1087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rston"/>
      <sheetName val="Лист1"/>
    </sheetNames>
    <sheetDataSet>
      <sheetData sheetId="0">
        <row r="14">
          <cell r="O14" t="str">
            <v>2200 левый</v>
          </cell>
        </row>
        <row r="15">
          <cell r="O15" t="str">
            <v>2200 правый</v>
          </cell>
        </row>
        <row r="16">
          <cell r="O16" t="str">
            <v>2000 левый</v>
          </cell>
        </row>
        <row r="17">
          <cell r="O17" t="str">
            <v>2000 правый</v>
          </cell>
        </row>
        <row r="18">
          <cell r="O18" t="str">
            <v>да</v>
          </cell>
        </row>
        <row r="19">
          <cell r="O19" t="str">
            <v>нет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айс Vasanta (2)"/>
      <sheetName val="Прайс Vasanta"/>
    </sheetNames>
    <sheetDataSet>
      <sheetData sheetId="0"/>
      <sheetData sheetId="1">
        <row r="17">
          <cell r="F17">
            <v>11555</v>
          </cell>
          <cell r="H17">
            <v>1.52</v>
          </cell>
        </row>
        <row r="18">
          <cell r="F18">
            <v>10872</v>
          </cell>
          <cell r="H18">
            <v>1.52</v>
          </cell>
        </row>
        <row r="21">
          <cell r="F21">
            <v>7213</v>
          </cell>
          <cell r="H21">
            <v>1.52</v>
          </cell>
        </row>
        <row r="22">
          <cell r="F22">
            <v>6749</v>
          </cell>
          <cell r="H22">
            <v>1.52</v>
          </cell>
        </row>
        <row r="23">
          <cell r="F23">
            <v>6368</v>
          </cell>
          <cell r="H23">
            <v>1.52</v>
          </cell>
        </row>
        <row r="24">
          <cell r="F24">
            <v>5718</v>
          </cell>
          <cell r="H24">
            <v>1.52</v>
          </cell>
        </row>
        <row r="25">
          <cell r="F25">
            <v>9731</v>
          </cell>
          <cell r="H25">
            <v>1.52</v>
          </cell>
        </row>
        <row r="26">
          <cell r="F26">
            <v>9178</v>
          </cell>
          <cell r="H26">
            <v>1.52</v>
          </cell>
        </row>
        <row r="27">
          <cell r="F27">
            <v>10708</v>
          </cell>
          <cell r="H27">
            <v>1.52</v>
          </cell>
        </row>
        <row r="28">
          <cell r="F28">
            <v>10023</v>
          </cell>
          <cell r="H28">
            <v>1.52</v>
          </cell>
        </row>
        <row r="44">
          <cell r="F44">
            <v>23234</v>
          </cell>
          <cell r="H44">
            <v>1.52</v>
          </cell>
        </row>
        <row r="45">
          <cell r="F45">
            <v>11599</v>
          </cell>
          <cell r="H45">
            <v>1.52</v>
          </cell>
        </row>
        <row r="47">
          <cell r="F47">
            <v>6825</v>
          </cell>
          <cell r="H47">
            <v>1.52</v>
          </cell>
        </row>
        <row r="51">
          <cell r="F51">
            <v>13779</v>
          </cell>
          <cell r="H51">
            <v>1.52</v>
          </cell>
        </row>
        <row r="52">
          <cell r="F52">
            <v>13230</v>
          </cell>
          <cell r="H52">
            <v>1.52</v>
          </cell>
        </row>
        <row r="53">
          <cell r="F53">
            <v>12648</v>
          </cell>
          <cell r="H53">
            <v>1.52</v>
          </cell>
        </row>
        <row r="54">
          <cell r="F54">
            <v>12105</v>
          </cell>
          <cell r="H54">
            <v>1.52</v>
          </cell>
        </row>
        <row r="55">
          <cell r="F55">
            <v>13779</v>
          </cell>
          <cell r="H55">
            <v>1.52</v>
          </cell>
        </row>
        <row r="56">
          <cell r="F56">
            <v>13230</v>
          </cell>
          <cell r="H56">
            <v>1.52</v>
          </cell>
        </row>
        <row r="57">
          <cell r="F57">
            <v>12648</v>
          </cell>
          <cell r="H57">
            <v>1.52</v>
          </cell>
        </row>
        <row r="58">
          <cell r="F58">
            <v>12105</v>
          </cell>
          <cell r="H58">
            <v>1.52</v>
          </cell>
        </row>
        <row r="59">
          <cell r="F59">
            <v>13779</v>
          </cell>
          <cell r="H59">
            <v>1.52</v>
          </cell>
        </row>
        <row r="60">
          <cell r="F60">
            <v>13230</v>
          </cell>
          <cell r="H60">
            <v>1.52</v>
          </cell>
        </row>
        <row r="61">
          <cell r="F61">
            <v>12648</v>
          </cell>
          <cell r="H61">
            <v>1.52</v>
          </cell>
        </row>
        <row r="62">
          <cell r="F62">
            <v>12105</v>
          </cell>
          <cell r="H62">
            <v>1.52</v>
          </cell>
        </row>
        <row r="65">
          <cell r="F65">
            <v>22910</v>
          </cell>
          <cell r="H65">
            <v>1.52</v>
          </cell>
        </row>
        <row r="66">
          <cell r="F66">
            <v>21973</v>
          </cell>
          <cell r="H66">
            <v>1.52</v>
          </cell>
        </row>
        <row r="67">
          <cell r="F67">
            <v>21018</v>
          </cell>
          <cell r="H67">
            <v>1.52</v>
          </cell>
        </row>
        <row r="68">
          <cell r="F68">
            <v>22910</v>
          </cell>
          <cell r="H68">
            <v>1.52</v>
          </cell>
        </row>
        <row r="69">
          <cell r="F69">
            <v>21973</v>
          </cell>
          <cell r="H69">
            <v>1.52</v>
          </cell>
        </row>
        <row r="70">
          <cell r="F70">
            <v>21018</v>
          </cell>
          <cell r="H70">
            <v>1.52</v>
          </cell>
        </row>
        <row r="71">
          <cell r="F71">
            <v>22910</v>
          </cell>
          <cell r="H71">
            <v>1.52</v>
          </cell>
        </row>
        <row r="72">
          <cell r="F72">
            <v>21973</v>
          </cell>
          <cell r="H72">
            <v>1.52</v>
          </cell>
        </row>
        <row r="73">
          <cell r="F73">
            <v>21018</v>
          </cell>
          <cell r="H73">
            <v>1.52</v>
          </cell>
        </row>
        <row r="76">
          <cell r="F76">
            <v>40763</v>
          </cell>
          <cell r="H76">
            <v>1.52</v>
          </cell>
        </row>
        <row r="77">
          <cell r="F77">
            <v>38854</v>
          </cell>
          <cell r="H77">
            <v>1.52</v>
          </cell>
        </row>
        <row r="78">
          <cell r="F78">
            <v>40763</v>
          </cell>
          <cell r="H78">
            <v>1.52</v>
          </cell>
        </row>
        <row r="79">
          <cell r="F79">
            <v>38854</v>
          </cell>
          <cell r="H79">
            <v>1.52</v>
          </cell>
        </row>
        <row r="80">
          <cell r="F80">
            <v>40763</v>
          </cell>
          <cell r="H80">
            <v>1.52</v>
          </cell>
        </row>
        <row r="81">
          <cell r="F81">
            <v>38854</v>
          </cell>
          <cell r="H81">
            <v>1.52</v>
          </cell>
        </row>
        <row r="83">
          <cell r="F83">
            <v>15015</v>
          </cell>
          <cell r="H83">
            <v>1.52</v>
          </cell>
        </row>
        <row r="84">
          <cell r="F84">
            <v>15015</v>
          </cell>
          <cell r="H84">
            <v>1.52</v>
          </cell>
        </row>
        <row r="85">
          <cell r="F85">
            <v>15015</v>
          </cell>
          <cell r="H85">
            <v>1.52</v>
          </cell>
        </row>
        <row r="89">
          <cell r="F89">
            <v>2998</v>
          </cell>
          <cell r="H89">
            <v>1.52</v>
          </cell>
        </row>
        <row r="90">
          <cell r="F90">
            <v>2734</v>
          </cell>
          <cell r="H90">
            <v>1.52</v>
          </cell>
        </row>
        <row r="91">
          <cell r="F91">
            <v>2588</v>
          </cell>
          <cell r="H91">
            <v>1.52</v>
          </cell>
        </row>
        <row r="92">
          <cell r="F92">
            <v>2450</v>
          </cell>
          <cell r="H92">
            <v>1.52</v>
          </cell>
        </row>
        <row r="96">
          <cell r="F96">
            <v>17498</v>
          </cell>
          <cell r="H96">
            <v>1.52</v>
          </cell>
        </row>
        <row r="97">
          <cell r="F97">
            <v>25047</v>
          </cell>
          <cell r="H97">
            <v>1.52</v>
          </cell>
        </row>
        <row r="98">
          <cell r="F98">
            <v>10319</v>
          </cell>
          <cell r="H98">
            <v>1.52</v>
          </cell>
        </row>
        <row r="99">
          <cell r="F99">
            <v>10110</v>
          </cell>
          <cell r="H99">
            <v>1.52</v>
          </cell>
        </row>
        <row r="100">
          <cell r="F100">
            <v>9917</v>
          </cell>
          <cell r="H100">
            <v>1.52</v>
          </cell>
        </row>
        <row r="102">
          <cell r="F102">
            <v>7649</v>
          </cell>
          <cell r="H102">
            <v>1.52</v>
          </cell>
        </row>
        <row r="103">
          <cell r="F103">
            <v>13174</v>
          </cell>
          <cell r="H103">
            <v>1.52</v>
          </cell>
        </row>
        <row r="105">
          <cell r="F105">
            <v>9036</v>
          </cell>
          <cell r="H105">
            <v>1.52</v>
          </cell>
        </row>
        <row r="108">
          <cell r="F108">
            <v>13786</v>
          </cell>
          <cell r="H108">
            <v>1.52</v>
          </cell>
        </row>
        <row r="109">
          <cell r="F109">
            <v>12966</v>
          </cell>
          <cell r="H109">
            <v>1.52</v>
          </cell>
        </row>
        <row r="110">
          <cell r="F110">
            <v>11805</v>
          </cell>
          <cell r="H110">
            <v>1.52</v>
          </cell>
        </row>
        <row r="111">
          <cell r="F111">
            <v>18349</v>
          </cell>
          <cell r="H111">
            <v>1.52</v>
          </cell>
        </row>
        <row r="114">
          <cell r="F114">
            <v>3516</v>
          </cell>
          <cell r="H114">
            <v>1.52</v>
          </cell>
        </row>
        <row r="115">
          <cell r="F115">
            <v>3198</v>
          </cell>
          <cell r="H115">
            <v>1.52</v>
          </cell>
        </row>
        <row r="116">
          <cell r="F116">
            <v>3004</v>
          </cell>
          <cell r="H116">
            <v>1.52</v>
          </cell>
        </row>
        <row r="117">
          <cell r="F117">
            <v>2270</v>
          </cell>
          <cell r="H117">
            <v>1.52</v>
          </cell>
        </row>
        <row r="118">
          <cell r="F118">
            <v>2197</v>
          </cell>
          <cell r="H118">
            <v>1.52</v>
          </cell>
        </row>
        <row r="119">
          <cell r="F119">
            <v>5555</v>
          </cell>
          <cell r="H119">
            <v>1.52</v>
          </cell>
        </row>
        <row r="120">
          <cell r="F120">
            <v>4233</v>
          </cell>
          <cell r="H120">
            <v>1.52</v>
          </cell>
        </row>
        <row r="121">
          <cell r="F121">
            <v>3815</v>
          </cell>
          <cell r="H121">
            <v>1.52</v>
          </cell>
        </row>
        <row r="122">
          <cell r="F122">
            <v>2678</v>
          </cell>
          <cell r="H122">
            <v>1.52</v>
          </cell>
        </row>
        <row r="125">
          <cell r="F125">
            <v>10699</v>
          </cell>
          <cell r="H125">
            <v>1.52</v>
          </cell>
        </row>
        <row r="126">
          <cell r="F126">
            <v>8433</v>
          </cell>
          <cell r="H126">
            <v>1.52</v>
          </cell>
        </row>
        <row r="127">
          <cell r="F127">
            <v>5170</v>
          </cell>
          <cell r="H127">
            <v>1.52</v>
          </cell>
        </row>
        <row r="128">
          <cell r="F128">
            <v>8217</v>
          </cell>
          <cell r="H128">
            <v>1.52</v>
          </cell>
        </row>
        <row r="129">
          <cell r="F129">
            <v>10754</v>
          </cell>
          <cell r="H129">
            <v>1.52</v>
          </cell>
        </row>
        <row r="132">
          <cell r="F132">
            <v>38302</v>
          </cell>
          <cell r="H132">
            <v>1.52</v>
          </cell>
        </row>
        <row r="133">
          <cell r="F133">
            <v>40667</v>
          </cell>
          <cell r="H133">
            <v>1.52</v>
          </cell>
        </row>
        <row r="134">
          <cell r="F134">
            <v>29738</v>
          </cell>
          <cell r="H134">
            <v>1.52</v>
          </cell>
        </row>
        <row r="135">
          <cell r="F135">
            <v>15932</v>
          </cell>
          <cell r="H135">
            <v>1.52</v>
          </cell>
        </row>
        <row r="136">
          <cell r="F136">
            <v>14510</v>
          </cell>
          <cell r="H136">
            <v>1.52</v>
          </cell>
        </row>
        <row r="138">
          <cell r="F138">
            <v>13673</v>
          </cell>
          <cell r="H138">
            <v>1.52</v>
          </cell>
        </row>
        <row r="139">
          <cell r="F139">
            <v>15704</v>
          </cell>
          <cell r="H139">
            <v>1.52</v>
          </cell>
        </row>
        <row r="141">
          <cell r="F141">
            <v>15641</v>
          </cell>
          <cell r="H141">
            <v>1.52</v>
          </cell>
        </row>
        <row r="142">
          <cell r="F142">
            <v>17485</v>
          </cell>
          <cell r="H142">
            <v>1.52</v>
          </cell>
        </row>
        <row r="143">
          <cell r="F143">
            <v>19054</v>
          </cell>
          <cell r="H143">
            <v>1.52</v>
          </cell>
        </row>
        <row r="144">
          <cell r="F144">
            <v>13484</v>
          </cell>
          <cell r="H144">
            <v>1.52</v>
          </cell>
        </row>
        <row r="145">
          <cell r="F145">
            <v>16269</v>
          </cell>
          <cell r="H145">
            <v>1.52</v>
          </cell>
        </row>
        <row r="146">
          <cell r="F146">
            <v>12434</v>
          </cell>
          <cell r="H146">
            <v>1.52</v>
          </cell>
        </row>
        <row r="147">
          <cell r="F147">
            <v>14003</v>
          </cell>
          <cell r="H147">
            <v>1.52</v>
          </cell>
        </row>
        <row r="148">
          <cell r="F148">
            <v>11218</v>
          </cell>
          <cell r="H148">
            <v>1.52</v>
          </cell>
        </row>
        <row r="149">
          <cell r="F149">
            <v>7955</v>
          </cell>
          <cell r="H149">
            <v>1.52</v>
          </cell>
        </row>
        <row r="150">
          <cell r="F150">
            <v>10928</v>
          </cell>
          <cell r="H150">
            <v>1.52</v>
          </cell>
        </row>
        <row r="151">
          <cell r="F151">
            <v>9788</v>
          </cell>
          <cell r="H151">
            <v>1.52</v>
          </cell>
        </row>
        <row r="152">
          <cell r="F152">
            <v>11002</v>
          </cell>
          <cell r="H152">
            <v>1.52</v>
          </cell>
        </row>
        <row r="155">
          <cell r="F155">
            <v>32766</v>
          </cell>
          <cell r="H155">
            <v>1.52</v>
          </cell>
        </row>
        <row r="156">
          <cell r="F156">
            <v>39127</v>
          </cell>
          <cell r="H156">
            <v>1.52</v>
          </cell>
        </row>
        <row r="157">
          <cell r="F157">
            <v>27845</v>
          </cell>
          <cell r="H157">
            <v>1.52</v>
          </cell>
        </row>
        <row r="158">
          <cell r="F158">
            <v>30336</v>
          </cell>
          <cell r="H158">
            <v>1.52</v>
          </cell>
        </row>
        <row r="159">
          <cell r="F159">
            <v>25285</v>
          </cell>
          <cell r="H159">
            <v>1.52</v>
          </cell>
        </row>
        <row r="160">
          <cell r="F160">
            <v>22794</v>
          </cell>
          <cell r="H160">
            <v>1.52</v>
          </cell>
        </row>
        <row r="161">
          <cell r="F161">
            <v>31585</v>
          </cell>
          <cell r="H161">
            <v>1.52</v>
          </cell>
        </row>
        <row r="162">
          <cell r="F162">
            <v>16746</v>
          </cell>
          <cell r="H162">
            <v>1.52</v>
          </cell>
        </row>
        <row r="163">
          <cell r="F163">
            <v>18338</v>
          </cell>
          <cell r="H163">
            <v>1.52</v>
          </cell>
        </row>
        <row r="164">
          <cell r="F164">
            <v>19576</v>
          </cell>
          <cell r="H164">
            <v>1.52</v>
          </cell>
        </row>
        <row r="166">
          <cell r="F166">
            <v>19814</v>
          </cell>
          <cell r="H166">
            <v>1.52</v>
          </cell>
        </row>
        <row r="167">
          <cell r="F167">
            <v>18777</v>
          </cell>
          <cell r="H167">
            <v>1.52</v>
          </cell>
        </row>
        <row r="168">
          <cell r="F168">
            <v>14763</v>
          </cell>
          <cell r="H168">
            <v>1.52</v>
          </cell>
        </row>
        <row r="169">
          <cell r="F169">
            <v>13726</v>
          </cell>
          <cell r="H169">
            <v>1.52</v>
          </cell>
        </row>
        <row r="170">
          <cell r="F170">
            <v>15523</v>
          </cell>
          <cell r="H170">
            <v>1.52</v>
          </cell>
        </row>
        <row r="171">
          <cell r="F171">
            <v>12637</v>
          </cell>
          <cell r="H171">
            <v>1.52</v>
          </cell>
        </row>
        <row r="174">
          <cell r="F174">
            <v>22067</v>
          </cell>
          <cell r="H174">
            <v>1.52</v>
          </cell>
        </row>
        <row r="175">
          <cell r="F175">
            <v>11359</v>
          </cell>
          <cell r="H175">
            <v>1.52</v>
          </cell>
        </row>
        <row r="176">
          <cell r="F176">
            <v>16852</v>
          </cell>
          <cell r="H176">
            <v>1.52</v>
          </cell>
        </row>
        <row r="177">
          <cell r="F177">
            <v>8550</v>
          </cell>
          <cell r="H177">
            <v>1.52</v>
          </cell>
        </row>
        <row r="178">
          <cell r="F178">
            <v>11576</v>
          </cell>
          <cell r="H178">
            <v>1.52</v>
          </cell>
        </row>
        <row r="181">
          <cell r="F181">
            <v>5293</v>
          </cell>
          <cell r="H181">
            <v>1.52</v>
          </cell>
        </row>
        <row r="182">
          <cell r="F182">
            <v>2849</v>
          </cell>
          <cell r="H182">
            <v>1.52</v>
          </cell>
        </row>
        <row r="183">
          <cell r="F183">
            <v>3545</v>
          </cell>
          <cell r="H183">
            <v>1.52</v>
          </cell>
        </row>
        <row r="186">
          <cell r="F186">
            <v>4942</v>
          </cell>
          <cell r="H186">
            <v>1.52</v>
          </cell>
        </row>
        <row r="187">
          <cell r="F187">
            <v>2711</v>
          </cell>
          <cell r="H187">
            <v>1.52</v>
          </cell>
        </row>
        <row r="188">
          <cell r="F188">
            <v>4001</v>
          </cell>
          <cell r="H188">
            <v>1.52</v>
          </cell>
        </row>
        <row r="189">
          <cell r="F189">
            <v>2785</v>
          </cell>
          <cell r="H189">
            <v>1.52</v>
          </cell>
        </row>
        <row r="190">
          <cell r="F190">
            <v>1571</v>
          </cell>
          <cell r="H190">
            <v>1.52</v>
          </cell>
        </row>
        <row r="192">
          <cell r="F192">
            <v>1310</v>
          </cell>
          <cell r="H192">
            <v>1.52</v>
          </cell>
        </row>
        <row r="193">
          <cell r="F193">
            <v>4984</v>
          </cell>
          <cell r="H193">
            <v>1.52</v>
          </cell>
        </row>
        <row r="196">
          <cell r="F196">
            <v>3360</v>
          </cell>
          <cell r="H196">
            <v>1.52</v>
          </cell>
        </row>
        <row r="197">
          <cell r="F197">
            <v>3256</v>
          </cell>
          <cell r="H197">
            <v>1.52</v>
          </cell>
        </row>
        <row r="198">
          <cell r="F198">
            <v>3148</v>
          </cell>
          <cell r="H198">
            <v>1.52</v>
          </cell>
        </row>
        <row r="200">
          <cell r="F200">
            <v>5514</v>
          </cell>
          <cell r="H200">
            <v>1.52</v>
          </cell>
        </row>
        <row r="201">
          <cell r="F201">
            <v>5199</v>
          </cell>
          <cell r="H201">
            <v>1.52</v>
          </cell>
        </row>
        <row r="202">
          <cell r="F202">
            <v>4851</v>
          </cell>
          <cell r="H202">
            <v>1.52</v>
          </cell>
        </row>
        <row r="203">
          <cell r="F203">
            <v>1644</v>
          </cell>
          <cell r="H203">
            <v>1.52</v>
          </cell>
        </row>
        <row r="204">
          <cell r="F204">
            <v>1515</v>
          </cell>
          <cell r="H204">
            <v>1.52</v>
          </cell>
        </row>
        <row r="205">
          <cell r="F205">
            <v>1269</v>
          </cell>
          <cell r="H205">
            <v>1.52</v>
          </cell>
        </row>
        <row r="209">
          <cell r="F209">
            <v>6762</v>
          </cell>
          <cell r="H209">
            <v>1.52</v>
          </cell>
        </row>
        <row r="222">
          <cell r="F222">
            <v>6416</v>
          </cell>
          <cell r="H222">
            <v>1.52</v>
          </cell>
        </row>
        <row r="235">
          <cell r="F235">
            <v>6254</v>
          </cell>
          <cell r="H235">
            <v>1.52</v>
          </cell>
        </row>
        <row r="248">
          <cell r="F248">
            <v>5641</v>
          </cell>
          <cell r="H248">
            <v>1.52</v>
          </cell>
        </row>
        <row r="262">
          <cell r="F262">
            <v>1048</v>
          </cell>
          <cell r="H262">
            <v>1.52</v>
          </cell>
        </row>
        <row r="263">
          <cell r="F263">
            <v>709</v>
          </cell>
          <cell r="H263">
            <v>1.52</v>
          </cell>
        </row>
        <row r="264">
          <cell r="F264">
            <v>1048</v>
          </cell>
          <cell r="H264">
            <v>1.52</v>
          </cell>
        </row>
        <row r="265">
          <cell r="F265">
            <v>71</v>
          </cell>
          <cell r="H265">
            <v>1.52</v>
          </cell>
        </row>
        <row r="267">
          <cell r="F267">
            <v>1667</v>
          </cell>
          <cell r="H267">
            <v>1.52</v>
          </cell>
        </row>
        <row r="268">
          <cell r="F268">
            <v>676</v>
          </cell>
          <cell r="H268">
            <v>1.52</v>
          </cell>
        </row>
        <row r="269">
          <cell r="F269">
            <v>2370</v>
          </cell>
          <cell r="H269">
            <v>1.52</v>
          </cell>
        </row>
        <row r="270">
          <cell r="F270">
            <v>1522</v>
          </cell>
          <cell r="H270">
            <v>1.52</v>
          </cell>
        </row>
        <row r="271">
          <cell r="F271">
            <v>1308</v>
          </cell>
          <cell r="H271">
            <v>1.52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9"/>
  <sheetViews>
    <sheetView tabSelected="1" zoomScaleSheetLayoutView="85" zoomScalePageLayoutView="130" workbookViewId="0">
      <selection activeCell="F198" sqref="F198"/>
    </sheetView>
  </sheetViews>
  <sheetFormatPr defaultColWidth="9.125" defaultRowHeight="13.6"/>
  <cols>
    <col min="1" max="1" width="22.5" style="1" customWidth="1"/>
    <col min="2" max="2" width="13.625" style="1" customWidth="1"/>
    <col min="3" max="3" width="19.625" style="3" customWidth="1"/>
    <col min="4" max="4" width="26.875" style="3" customWidth="1"/>
    <col min="5" max="5" width="16.125" style="3" customWidth="1"/>
    <col min="6" max="6" width="11.5" style="44" customWidth="1"/>
    <col min="7" max="7" width="12.875" style="1" customWidth="1"/>
    <col min="8" max="9" width="9.125" style="1"/>
    <col min="10" max="10" width="9.125" style="2"/>
    <col min="11" max="16384" width="9.125" style="1"/>
  </cols>
  <sheetData>
    <row r="1" spans="1:10" ht="21.75" customHeight="1">
      <c r="A1" s="162" t="s">
        <v>458</v>
      </c>
      <c r="B1" s="163"/>
      <c r="C1" s="303" t="s">
        <v>0</v>
      </c>
      <c r="D1" s="304"/>
      <c r="E1" s="304"/>
      <c r="F1" s="304"/>
      <c r="G1" s="304"/>
    </row>
    <row r="2" spans="1:10" ht="14.95" customHeight="1">
      <c r="A2" s="163"/>
      <c r="B2" s="163"/>
      <c r="D2" s="305" t="s">
        <v>461</v>
      </c>
      <c r="E2" s="306"/>
      <c r="F2" s="306"/>
      <c r="G2" s="306"/>
    </row>
    <row r="3" spans="1:10" ht="14.95" customHeight="1">
      <c r="A3" s="163"/>
      <c r="B3" s="163"/>
      <c r="D3" s="307" t="s">
        <v>1</v>
      </c>
      <c r="E3" s="308"/>
      <c r="F3" s="308"/>
      <c r="G3" s="308"/>
    </row>
    <row r="4" spans="1:10" ht="14.95" customHeight="1" thickBot="1">
      <c r="A4" s="163"/>
      <c r="B4" s="163"/>
      <c r="D4" s="4"/>
      <c r="E4" s="5"/>
      <c r="F4" s="6"/>
      <c r="G4" s="7"/>
    </row>
    <row r="5" spans="1:10" ht="19.899999999999999" customHeight="1" thickBot="1">
      <c r="A5" s="163"/>
      <c r="B5" s="163"/>
      <c r="D5" s="309"/>
      <c r="E5" s="310"/>
      <c r="F5" s="310"/>
      <c r="G5" s="8"/>
    </row>
    <row r="6" spans="1:10" ht="19.899999999999999" customHeight="1">
      <c r="A6" s="163"/>
      <c r="B6" s="163"/>
      <c r="C6" s="311"/>
      <c r="D6" s="313" t="s">
        <v>2</v>
      </c>
      <c r="E6" s="315" t="s">
        <v>459</v>
      </c>
      <c r="F6" s="315"/>
      <c r="G6" s="301">
        <f>SUMPRODUCT(F17:F271,G17:G271)</f>
        <v>0</v>
      </c>
    </row>
    <row r="7" spans="1:10" ht="19.899999999999999" customHeight="1" thickBot="1">
      <c r="A7" s="163"/>
      <c r="B7" s="163"/>
      <c r="C7" s="312"/>
      <c r="D7" s="314"/>
      <c r="E7" s="300"/>
      <c r="F7" s="300"/>
      <c r="G7" s="316"/>
    </row>
    <row r="8" spans="1:10" ht="19.899999999999999" customHeight="1">
      <c r="A8" s="163"/>
      <c r="B8" s="163"/>
      <c r="C8" s="312"/>
      <c r="D8" s="9" t="s">
        <v>3</v>
      </c>
      <c r="E8" s="299"/>
      <c r="F8" s="299"/>
      <c r="G8" s="301"/>
    </row>
    <row r="9" spans="1:10" ht="19.899999999999999" customHeight="1" thickBot="1">
      <c r="A9" s="163"/>
      <c r="B9" s="163"/>
      <c r="C9" s="312"/>
      <c r="D9" s="9" t="s">
        <v>4</v>
      </c>
      <c r="E9" s="300"/>
      <c r="F9" s="300"/>
      <c r="G9" s="302"/>
    </row>
    <row r="10" spans="1:10" ht="19.899999999999999" customHeight="1" thickBot="1">
      <c r="A10" s="163"/>
      <c r="B10" s="163"/>
      <c r="C10" s="1"/>
      <c r="D10" s="10" t="s">
        <v>5</v>
      </c>
      <c r="E10" s="11"/>
      <c r="F10" s="12"/>
    </row>
    <row r="11" spans="1:10" ht="19.899999999999999" customHeight="1">
      <c r="A11" s="163"/>
      <c r="B11" s="163"/>
      <c r="C11" s="1"/>
      <c r="E11" s="1"/>
      <c r="F11" s="12"/>
    </row>
    <row r="12" spans="1:10" ht="19.899999999999999" customHeight="1">
      <c r="A12" s="163"/>
      <c r="B12" s="163"/>
      <c r="C12" s="1"/>
      <c r="E12" s="1"/>
      <c r="F12" s="12"/>
    </row>
    <row r="13" spans="1:10" ht="15.65" customHeight="1" thickBot="1">
      <c r="A13" s="13"/>
      <c r="B13" s="13"/>
      <c r="C13" s="1"/>
      <c r="D13" s="14"/>
      <c r="E13" s="14"/>
      <c r="F13" s="15"/>
      <c r="G13" s="5"/>
    </row>
    <row r="14" spans="1:10" ht="44.85" customHeight="1" thickBot="1">
      <c r="A14" s="16" t="s">
        <v>6</v>
      </c>
      <c r="B14" s="16" t="s">
        <v>7</v>
      </c>
      <c r="C14" s="17" t="s">
        <v>8</v>
      </c>
      <c r="D14" s="291" t="s">
        <v>9</v>
      </c>
      <c r="E14" s="292"/>
      <c r="F14" s="18" t="s">
        <v>457</v>
      </c>
      <c r="G14" s="19" t="s">
        <v>10</v>
      </c>
    </row>
    <row r="15" spans="1:10" ht="30.1" customHeight="1" thickBot="1">
      <c r="A15" s="293" t="s">
        <v>11</v>
      </c>
      <c r="B15" s="294"/>
      <c r="C15" s="294"/>
      <c r="D15" s="294"/>
      <c r="E15" s="294"/>
      <c r="F15" s="294"/>
      <c r="G15" s="295"/>
    </row>
    <row r="16" spans="1:10" s="3" customFormat="1" ht="45" customHeight="1" thickBot="1">
      <c r="A16" s="213" t="s">
        <v>12</v>
      </c>
      <c r="B16" s="214"/>
      <c r="C16" s="214"/>
      <c r="D16" s="214"/>
      <c r="E16" s="214"/>
      <c r="F16" s="214"/>
      <c r="G16" s="215"/>
      <c r="J16" s="20"/>
    </row>
    <row r="17" spans="1:11" ht="48.75" customHeight="1">
      <c r="A17" s="296"/>
      <c r="B17" s="21" t="s">
        <v>13</v>
      </c>
      <c r="C17" s="22" t="s">
        <v>14</v>
      </c>
      <c r="D17" s="199" t="s">
        <v>15</v>
      </c>
      <c r="E17" s="298"/>
      <c r="F17" s="23">
        <f>'[2]Прайс Vasanta'!F17*'[2]Прайс Vasanta'!H17</f>
        <v>17563.599999999999</v>
      </c>
      <c r="G17" s="24"/>
    </row>
    <row r="18" spans="1:11" ht="48.75" customHeight="1" thickBot="1">
      <c r="A18" s="297"/>
      <c r="B18" s="25" t="s">
        <v>16</v>
      </c>
      <c r="C18" s="26" t="s">
        <v>17</v>
      </c>
      <c r="D18" s="170"/>
      <c r="E18" s="221"/>
      <c r="F18" s="23">
        <f>'[2]Прайс Vasanta'!F18*'[2]Прайс Vasanta'!H18</f>
        <v>16525.439999999999</v>
      </c>
      <c r="G18" s="27"/>
    </row>
    <row r="19" spans="1:11" ht="30.1" customHeight="1" thickBot="1">
      <c r="A19" s="249" t="s">
        <v>18</v>
      </c>
      <c r="B19" s="250"/>
      <c r="C19" s="250"/>
      <c r="D19" s="250"/>
      <c r="E19" s="250"/>
      <c r="F19" s="250"/>
      <c r="G19" s="252"/>
    </row>
    <row r="20" spans="1:11" s="3" customFormat="1" ht="45" customHeight="1" thickBot="1">
      <c r="A20" s="213" t="s">
        <v>19</v>
      </c>
      <c r="B20" s="214"/>
      <c r="C20" s="214"/>
      <c r="D20" s="214"/>
      <c r="E20" s="214"/>
      <c r="F20" s="214"/>
      <c r="G20" s="233"/>
      <c r="J20" s="20"/>
    </row>
    <row r="21" spans="1:11" s="3" customFormat="1" ht="25" customHeight="1" thickBot="1">
      <c r="A21" s="198"/>
      <c r="B21" s="28" t="s">
        <v>20</v>
      </c>
      <c r="C21" s="29" t="s">
        <v>21</v>
      </c>
      <c r="D21" s="285" t="s">
        <v>22</v>
      </c>
      <c r="E21" s="286"/>
      <c r="F21" s="23">
        <f>'[2]Прайс Vasanta'!F21*'[2]Прайс Vasanta'!H21</f>
        <v>10963.76</v>
      </c>
      <c r="G21" s="30"/>
      <c r="H21" s="1"/>
      <c r="J21" s="20"/>
      <c r="K21" s="31"/>
    </row>
    <row r="22" spans="1:11" s="34" customFormat="1" ht="25" customHeight="1" thickBot="1">
      <c r="A22" s="198"/>
      <c r="B22" s="32" t="s">
        <v>23</v>
      </c>
      <c r="C22" s="33" t="s">
        <v>24</v>
      </c>
      <c r="D22" s="287"/>
      <c r="E22" s="288"/>
      <c r="F22" s="23">
        <f>'[2]Прайс Vasanta'!F22*'[2]Прайс Vasanta'!H22</f>
        <v>10258.48</v>
      </c>
      <c r="G22" s="24"/>
      <c r="H22" s="1"/>
      <c r="J22" s="35"/>
      <c r="K22" s="31"/>
    </row>
    <row r="23" spans="1:11" s="34" customFormat="1" ht="25" customHeight="1" thickBot="1">
      <c r="A23" s="198"/>
      <c r="B23" s="32" t="s">
        <v>25</v>
      </c>
      <c r="C23" s="33" t="s">
        <v>26</v>
      </c>
      <c r="D23" s="287"/>
      <c r="E23" s="288"/>
      <c r="F23" s="23">
        <f>'[2]Прайс Vasanta'!F23*'[2]Прайс Vasanta'!H23</f>
        <v>9679.36</v>
      </c>
      <c r="G23" s="24"/>
      <c r="H23" s="1"/>
      <c r="J23" s="35"/>
      <c r="K23" s="31"/>
    </row>
    <row r="24" spans="1:11" s="34" customFormat="1" ht="25" customHeight="1" thickBot="1">
      <c r="A24" s="198"/>
      <c r="B24" s="25" t="s">
        <v>27</v>
      </c>
      <c r="C24" s="26" t="s">
        <v>28</v>
      </c>
      <c r="D24" s="289"/>
      <c r="E24" s="290"/>
      <c r="F24" s="23">
        <f>'[2]Прайс Vasanta'!F24*'[2]Прайс Vasanta'!H24</f>
        <v>8691.36</v>
      </c>
      <c r="G24" s="36"/>
      <c r="H24" s="1"/>
      <c r="J24" s="35"/>
      <c r="K24" s="31"/>
    </row>
    <row r="25" spans="1:11" s="34" customFormat="1" ht="45" customHeight="1" thickBot="1">
      <c r="A25" s="198"/>
      <c r="B25" s="28" t="s">
        <v>29</v>
      </c>
      <c r="C25" s="37" t="s">
        <v>30</v>
      </c>
      <c r="D25" s="166" t="s">
        <v>31</v>
      </c>
      <c r="E25" s="204"/>
      <c r="F25" s="23">
        <f>'[2]Прайс Vasanta'!F25*'[2]Прайс Vasanta'!H25</f>
        <v>14791.12</v>
      </c>
      <c r="G25" s="38"/>
      <c r="H25" s="1"/>
      <c r="J25" s="35"/>
      <c r="K25" s="31"/>
    </row>
    <row r="26" spans="1:11" s="34" customFormat="1" ht="50.1" customHeight="1" thickBot="1">
      <c r="A26" s="198"/>
      <c r="B26" s="25" t="s">
        <v>32</v>
      </c>
      <c r="C26" s="39" t="s">
        <v>33</v>
      </c>
      <c r="D26" s="170"/>
      <c r="E26" s="171"/>
      <c r="F26" s="23">
        <f>'[2]Прайс Vasanta'!F26*'[2]Прайс Vasanta'!H26</f>
        <v>13950.56</v>
      </c>
      <c r="G26" s="40"/>
      <c r="H26" s="1"/>
      <c r="J26" s="35"/>
      <c r="K26" s="31"/>
    </row>
    <row r="27" spans="1:11" s="3" customFormat="1" ht="45" customHeight="1" thickBot="1">
      <c r="A27" s="198"/>
      <c r="B27" s="28" t="s">
        <v>34</v>
      </c>
      <c r="C27" s="37" t="s">
        <v>35</v>
      </c>
      <c r="D27" s="166" t="s">
        <v>31</v>
      </c>
      <c r="E27" s="204"/>
      <c r="F27" s="23">
        <f>'[2]Прайс Vasanta'!F27*'[2]Прайс Vasanta'!H27</f>
        <v>16276.16</v>
      </c>
      <c r="G27" s="38"/>
      <c r="H27" s="1"/>
      <c r="J27" s="20"/>
      <c r="K27" s="31"/>
    </row>
    <row r="28" spans="1:11" s="34" customFormat="1" ht="45" customHeight="1" thickBot="1">
      <c r="A28" s="198"/>
      <c r="B28" s="25" t="s">
        <v>36</v>
      </c>
      <c r="C28" s="39" t="s">
        <v>37</v>
      </c>
      <c r="D28" s="170"/>
      <c r="E28" s="171"/>
      <c r="F28" s="23">
        <f>'[2]Прайс Vasanta'!F28*'[2]Прайс Vasanta'!H28</f>
        <v>15234.960000000001</v>
      </c>
      <c r="G28" s="41"/>
      <c r="H28" s="1"/>
      <c r="I28" s="3"/>
      <c r="J28" s="35"/>
      <c r="K28" s="31"/>
    </row>
    <row r="29" spans="1:11" s="34" customFormat="1" ht="49.6" hidden="1" customHeight="1">
      <c r="F29" s="42"/>
      <c r="I29" s="3"/>
      <c r="J29" s="35"/>
      <c r="K29" s="31"/>
    </row>
    <row r="30" spans="1:11" s="34" customFormat="1" ht="0.7" hidden="1" customHeight="1" thickBot="1">
      <c r="F30" s="42"/>
      <c r="I30" s="3"/>
      <c r="J30" s="35"/>
      <c r="K30" s="31"/>
    </row>
    <row r="31" spans="1:11" ht="30.1" hidden="1" customHeight="1" thickBot="1">
      <c r="A31" s="43"/>
      <c r="C31" s="1"/>
      <c r="D31" s="1"/>
      <c r="E31" s="1"/>
      <c r="I31" s="3"/>
      <c r="K31" s="31"/>
    </row>
    <row r="32" spans="1:11" s="3" customFormat="1" ht="40.6" hidden="1" customHeight="1" thickBot="1">
      <c r="F32" s="45"/>
      <c r="J32" s="20"/>
      <c r="K32" s="31"/>
    </row>
    <row r="33" spans="1:11" s="34" customFormat="1" ht="30.1" hidden="1" customHeight="1" thickBot="1">
      <c r="F33" s="42"/>
      <c r="I33" s="3"/>
      <c r="J33" s="35"/>
      <c r="K33" s="31"/>
    </row>
    <row r="34" spans="1:11" s="34" customFormat="1" ht="2.25" hidden="1" customHeight="1" thickBot="1">
      <c r="F34" s="42"/>
      <c r="I34" s="3"/>
      <c r="J34" s="35"/>
      <c r="K34" s="31"/>
    </row>
    <row r="35" spans="1:11" s="34" customFormat="1" ht="44.35" hidden="1" customHeight="1" thickBot="1">
      <c r="F35" s="42"/>
      <c r="I35" s="3"/>
      <c r="J35" s="35"/>
      <c r="K35" s="31"/>
    </row>
    <row r="36" spans="1:11" s="34" customFormat="1" ht="75.099999999999994" hidden="1" customHeight="1" thickBot="1">
      <c r="F36" s="42"/>
      <c r="I36" s="3"/>
      <c r="J36" s="35"/>
      <c r="K36" s="31"/>
    </row>
    <row r="37" spans="1:11" s="3" customFormat="1" ht="46.55" hidden="1" customHeight="1" thickBot="1">
      <c r="F37" s="45"/>
      <c r="J37" s="20"/>
      <c r="K37" s="31"/>
    </row>
    <row r="38" spans="1:11" s="3" customFormat="1" ht="18.7" hidden="1" customHeight="1" thickBot="1">
      <c r="F38" s="45"/>
      <c r="J38" s="20"/>
      <c r="K38" s="31"/>
    </row>
    <row r="39" spans="1:11" s="3" customFormat="1" ht="39.75" hidden="1" customHeight="1" thickBot="1">
      <c r="F39" s="45"/>
      <c r="J39" s="20"/>
      <c r="K39" s="31"/>
    </row>
    <row r="40" spans="1:11" s="3" customFormat="1" ht="39.75" hidden="1" customHeight="1" thickBot="1">
      <c r="F40" s="45"/>
      <c r="J40" s="20"/>
      <c r="K40" s="31"/>
    </row>
    <row r="41" spans="1:11" s="34" customFormat="1" ht="99" hidden="1" customHeight="1" thickBot="1">
      <c r="A41" s="46"/>
      <c r="F41" s="42"/>
      <c r="I41" s="3"/>
      <c r="J41" s="35"/>
      <c r="K41" s="31"/>
    </row>
    <row r="42" spans="1:11" ht="30.1" customHeight="1" thickBot="1">
      <c r="A42" s="249" t="s">
        <v>38</v>
      </c>
      <c r="B42" s="250"/>
      <c r="C42" s="250"/>
      <c r="D42" s="250"/>
      <c r="E42" s="250"/>
      <c r="F42" s="250"/>
      <c r="G42" s="277"/>
      <c r="I42" s="3"/>
      <c r="K42" s="31"/>
    </row>
    <row r="43" spans="1:11" s="3" customFormat="1" ht="28.55" customHeight="1" thickBot="1">
      <c r="A43" s="213" t="s">
        <v>39</v>
      </c>
      <c r="B43" s="214"/>
      <c r="C43" s="214"/>
      <c r="D43" s="214"/>
      <c r="E43" s="214"/>
      <c r="F43" s="214"/>
      <c r="G43" s="215"/>
      <c r="J43" s="20"/>
      <c r="K43" s="31"/>
    </row>
    <row r="44" spans="1:11" s="3" customFormat="1" ht="80.150000000000006" customHeight="1" thickBot="1">
      <c r="A44" s="47"/>
      <c r="B44" s="48" t="s">
        <v>40</v>
      </c>
      <c r="C44" s="49" t="s">
        <v>41</v>
      </c>
      <c r="D44" s="164" t="s">
        <v>42</v>
      </c>
      <c r="E44" s="165"/>
      <c r="F44" s="23">
        <f>'[2]Прайс Vasanta'!F44*'[2]Прайс Vasanta'!H44</f>
        <v>35315.68</v>
      </c>
      <c r="G44" s="30"/>
      <c r="H44" s="1"/>
      <c r="J44" s="20"/>
      <c r="K44" s="31"/>
    </row>
    <row r="45" spans="1:11" s="34" customFormat="1" ht="90" customHeight="1" thickBot="1">
      <c r="A45" s="47"/>
      <c r="B45" s="48" t="s">
        <v>43</v>
      </c>
      <c r="C45" s="49" t="s">
        <v>44</v>
      </c>
      <c r="D45" s="237" t="s">
        <v>42</v>
      </c>
      <c r="E45" s="237"/>
      <c r="F45" s="23">
        <f>'[2]Прайс Vasanta'!F45*'[2]Прайс Vasanta'!H45</f>
        <v>17630.48</v>
      </c>
      <c r="G45" s="30"/>
      <c r="H45" s="1"/>
      <c r="I45" s="3"/>
      <c r="J45" s="35"/>
      <c r="K45" s="31"/>
    </row>
    <row r="46" spans="1:11" ht="30.1" customHeight="1" thickBot="1">
      <c r="A46" s="249" t="s">
        <v>45</v>
      </c>
      <c r="B46" s="250"/>
      <c r="C46" s="250"/>
      <c r="D46" s="250"/>
      <c r="E46" s="250"/>
      <c r="F46" s="250"/>
      <c r="G46" s="277"/>
      <c r="I46" s="3"/>
      <c r="K46" s="31"/>
    </row>
    <row r="47" spans="1:11" s="34" customFormat="1" ht="64.55" customHeight="1" thickBot="1">
      <c r="A47" s="50"/>
      <c r="B47" s="51" t="s">
        <v>46</v>
      </c>
      <c r="C47" s="52" t="s">
        <v>47</v>
      </c>
      <c r="D47" s="166" t="s">
        <v>48</v>
      </c>
      <c r="E47" s="235"/>
      <c r="F47" s="23">
        <f>'[2]Прайс Vasanta'!F47*'[2]Прайс Vasanta'!H47</f>
        <v>10374</v>
      </c>
      <c r="G47" s="53"/>
      <c r="H47" s="1"/>
      <c r="I47" s="3"/>
      <c r="J47" s="35"/>
      <c r="K47" s="31"/>
    </row>
    <row r="48" spans="1:11" ht="19.899999999999999" customHeight="1" thickBot="1">
      <c r="A48" s="278" t="s">
        <v>49</v>
      </c>
      <c r="B48" s="279"/>
      <c r="C48" s="279"/>
      <c r="D48" s="279"/>
      <c r="E48" s="279"/>
      <c r="F48" s="279"/>
      <c r="G48" s="280"/>
      <c r="I48" s="3"/>
      <c r="K48" s="31"/>
    </row>
    <row r="49" spans="1:11" s="3" customFormat="1" ht="53.35" customHeight="1" thickBot="1">
      <c r="A49" s="184" t="s">
        <v>50</v>
      </c>
      <c r="B49" s="281"/>
      <c r="C49" s="281"/>
      <c r="D49" s="281"/>
      <c r="E49" s="281"/>
      <c r="F49" s="281"/>
      <c r="G49" s="282"/>
      <c r="J49" s="20"/>
      <c r="K49" s="31"/>
    </row>
    <row r="50" spans="1:11" s="3" customFormat="1" ht="25.15" customHeight="1" thickBot="1">
      <c r="A50" s="244" t="s">
        <v>51</v>
      </c>
      <c r="B50" s="245"/>
      <c r="C50" s="245"/>
      <c r="D50" s="245"/>
      <c r="E50" s="268"/>
      <c r="F50" s="268"/>
      <c r="G50" s="269"/>
      <c r="J50" s="20"/>
      <c r="K50" s="31"/>
    </row>
    <row r="51" spans="1:11" s="34" customFormat="1" ht="30.1" customHeight="1">
      <c r="A51" s="283"/>
      <c r="B51" s="28" t="s">
        <v>52</v>
      </c>
      <c r="C51" s="29" t="s">
        <v>53</v>
      </c>
      <c r="D51" s="166" t="s">
        <v>54</v>
      </c>
      <c r="E51" s="54" t="s">
        <v>55</v>
      </c>
      <c r="F51" s="23">
        <f>'[2]Прайс Vasanta'!F51*'[2]Прайс Vasanta'!H51</f>
        <v>20944.080000000002</v>
      </c>
      <c r="G51" s="30"/>
      <c r="H51" s="1"/>
      <c r="I51" s="3"/>
      <c r="J51" s="35"/>
      <c r="K51" s="31"/>
    </row>
    <row r="52" spans="1:11" s="34" customFormat="1" ht="30.1" customHeight="1">
      <c r="A52" s="203"/>
      <c r="B52" s="32" t="s">
        <v>56</v>
      </c>
      <c r="C52" s="33" t="s">
        <v>57</v>
      </c>
      <c r="D52" s="273"/>
      <c r="E52" s="55" t="s">
        <v>58</v>
      </c>
      <c r="F52" s="23">
        <f>'[2]Прайс Vasanta'!F52*'[2]Прайс Vasanta'!H52</f>
        <v>20109.599999999999</v>
      </c>
      <c r="G52" s="24"/>
      <c r="H52" s="1"/>
      <c r="I52" s="3"/>
      <c r="J52" s="35"/>
      <c r="K52" s="31"/>
    </row>
    <row r="53" spans="1:11" s="34" customFormat="1" ht="30.1" customHeight="1">
      <c r="A53" s="203"/>
      <c r="B53" s="32" t="s">
        <v>59</v>
      </c>
      <c r="C53" s="33" t="s">
        <v>60</v>
      </c>
      <c r="D53" s="273"/>
      <c r="E53" s="55" t="s">
        <v>58</v>
      </c>
      <c r="F53" s="23">
        <f>'[2]Прайс Vasanta'!F53*'[2]Прайс Vasanta'!H53</f>
        <v>19224.96</v>
      </c>
      <c r="G53" s="24"/>
      <c r="H53" s="1"/>
      <c r="I53" s="3"/>
      <c r="J53" s="35"/>
      <c r="K53" s="31"/>
    </row>
    <row r="54" spans="1:11" s="3" customFormat="1" ht="30.1" customHeight="1" thickBot="1">
      <c r="A54" s="203"/>
      <c r="B54" s="25" t="s">
        <v>61</v>
      </c>
      <c r="C54" s="26" t="s">
        <v>62</v>
      </c>
      <c r="D54" s="274"/>
      <c r="E54" s="56" t="s">
        <v>58</v>
      </c>
      <c r="F54" s="23">
        <f>'[2]Прайс Vasanta'!F54*'[2]Прайс Vasanta'!H54</f>
        <v>18399.599999999999</v>
      </c>
      <c r="G54" s="27"/>
      <c r="H54" s="1"/>
      <c r="J54" s="20"/>
      <c r="K54" s="31"/>
    </row>
    <row r="55" spans="1:11" s="34" customFormat="1" ht="30.1" customHeight="1">
      <c r="A55" s="262"/>
      <c r="B55" s="28" t="s">
        <v>52</v>
      </c>
      <c r="C55" s="29" t="s">
        <v>53</v>
      </c>
      <c r="D55" s="166" t="s">
        <v>63</v>
      </c>
      <c r="E55" s="54" t="s">
        <v>55</v>
      </c>
      <c r="F55" s="23">
        <f>'[2]Прайс Vasanta'!F55*'[2]Прайс Vasanta'!H55</f>
        <v>20944.080000000002</v>
      </c>
      <c r="G55" s="30"/>
      <c r="H55" s="1"/>
      <c r="I55" s="3"/>
      <c r="J55" s="35"/>
      <c r="K55" s="31"/>
    </row>
    <row r="56" spans="1:11" s="34" customFormat="1" ht="30.1" customHeight="1">
      <c r="A56" s="262"/>
      <c r="B56" s="32" t="s">
        <v>56</v>
      </c>
      <c r="C56" s="33" t="s">
        <v>57</v>
      </c>
      <c r="D56" s="273"/>
      <c r="E56" s="55" t="s">
        <v>58</v>
      </c>
      <c r="F56" s="23">
        <f>'[2]Прайс Vasanta'!F56*'[2]Прайс Vasanta'!H56</f>
        <v>20109.599999999999</v>
      </c>
      <c r="G56" s="24"/>
      <c r="H56" s="1"/>
      <c r="I56" s="3"/>
      <c r="J56" s="35"/>
      <c r="K56" s="31"/>
    </row>
    <row r="57" spans="1:11" s="34" customFormat="1" ht="30.1" customHeight="1">
      <c r="A57" s="262"/>
      <c r="B57" s="32" t="s">
        <v>59</v>
      </c>
      <c r="C57" s="33" t="s">
        <v>60</v>
      </c>
      <c r="D57" s="273"/>
      <c r="E57" s="55" t="s">
        <v>58</v>
      </c>
      <c r="F57" s="23">
        <f>'[2]Прайс Vasanta'!F57*'[2]Прайс Vasanta'!H57</f>
        <v>19224.96</v>
      </c>
      <c r="G57" s="24"/>
      <c r="H57" s="1"/>
      <c r="I57" s="3"/>
      <c r="J57" s="35"/>
      <c r="K57" s="31"/>
    </row>
    <row r="58" spans="1:11" s="3" customFormat="1" ht="30.1" customHeight="1" thickBot="1">
      <c r="A58" s="262"/>
      <c r="B58" s="25" t="s">
        <v>61</v>
      </c>
      <c r="C58" s="26" t="s">
        <v>62</v>
      </c>
      <c r="D58" s="274"/>
      <c r="E58" s="56" t="s">
        <v>58</v>
      </c>
      <c r="F58" s="23">
        <f>'[2]Прайс Vasanta'!F58*'[2]Прайс Vasanta'!H58</f>
        <v>18399.599999999999</v>
      </c>
      <c r="G58" s="27"/>
      <c r="H58" s="1"/>
      <c r="J58" s="20"/>
      <c r="K58" s="31"/>
    </row>
    <row r="59" spans="1:11" s="34" customFormat="1" ht="30.1" customHeight="1">
      <c r="A59" s="262"/>
      <c r="B59" s="28" t="s">
        <v>52</v>
      </c>
      <c r="C59" s="29" t="s">
        <v>53</v>
      </c>
      <c r="D59" s="276" t="s">
        <v>64</v>
      </c>
      <c r="E59" s="54" t="s">
        <v>55</v>
      </c>
      <c r="F59" s="23">
        <f>'[2]Прайс Vasanta'!F59*'[2]Прайс Vasanta'!H59</f>
        <v>20944.080000000002</v>
      </c>
      <c r="G59" s="30"/>
      <c r="H59" s="1"/>
      <c r="I59" s="3"/>
      <c r="J59" s="35"/>
      <c r="K59" s="31"/>
    </row>
    <row r="60" spans="1:11" s="34" customFormat="1" ht="30.1" customHeight="1">
      <c r="A60" s="262"/>
      <c r="B60" s="32" t="s">
        <v>56</v>
      </c>
      <c r="C60" s="33" t="s">
        <v>57</v>
      </c>
      <c r="D60" s="272"/>
      <c r="E60" s="55" t="s">
        <v>55</v>
      </c>
      <c r="F60" s="23">
        <f>'[2]Прайс Vasanta'!F60*'[2]Прайс Vasanta'!H60</f>
        <v>20109.599999999999</v>
      </c>
      <c r="G60" s="24"/>
      <c r="H60" s="1"/>
      <c r="I60" s="3"/>
      <c r="J60" s="35"/>
      <c r="K60" s="31"/>
    </row>
    <row r="61" spans="1:11" s="34" customFormat="1" ht="30.1" customHeight="1">
      <c r="A61" s="262"/>
      <c r="B61" s="32" t="s">
        <v>59</v>
      </c>
      <c r="C61" s="33" t="s">
        <v>60</v>
      </c>
      <c r="D61" s="272"/>
      <c r="E61" s="55" t="s">
        <v>55</v>
      </c>
      <c r="F61" s="23">
        <f>'[2]Прайс Vasanta'!F61*'[2]Прайс Vasanta'!H61</f>
        <v>19224.96</v>
      </c>
      <c r="G61" s="24"/>
      <c r="H61" s="1"/>
      <c r="I61" s="3"/>
      <c r="J61" s="35"/>
      <c r="K61" s="31"/>
    </row>
    <row r="62" spans="1:11" s="3" customFormat="1" ht="30.1" customHeight="1" thickBot="1">
      <c r="A62" s="284"/>
      <c r="B62" s="25" t="s">
        <v>61</v>
      </c>
      <c r="C62" s="26" t="s">
        <v>62</v>
      </c>
      <c r="D62" s="234"/>
      <c r="E62" s="56" t="s">
        <v>58</v>
      </c>
      <c r="F62" s="23">
        <f>'[2]Прайс Vasanta'!F62*'[2]Прайс Vasanta'!H62</f>
        <v>18399.599999999999</v>
      </c>
      <c r="G62" s="27"/>
      <c r="H62" s="1"/>
      <c r="J62" s="20"/>
      <c r="K62" s="31"/>
    </row>
    <row r="63" spans="1:11" s="3" customFormat="1" ht="25.15" customHeight="1">
      <c r="A63" s="267" t="s">
        <v>65</v>
      </c>
      <c r="B63" s="268"/>
      <c r="C63" s="268"/>
      <c r="D63" s="268"/>
      <c r="E63" s="268"/>
      <c r="F63" s="268"/>
      <c r="G63" s="269"/>
      <c r="J63" s="20"/>
      <c r="K63" s="31"/>
    </row>
    <row r="64" spans="1:11" s="57" customFormat="1" ht="43.5" customHeight="1" thickBot="1">
      <c r="A64" s="270" t="s">
        <v>66</v>
      </c>
      <c r="B64" s="185"/>
      <c r="C64" s="185"/>
      <c r="D64" s="185"/>
      <c r="E64" s="185"/>
      <c r="F64" s="185"/>
      <c r="G64" s="186"/>
      <c r="I64" s="3"/>
      <c r="J64" s="20"/>
      <c r="K64" s="31"/>
    </row>
    <row r="65" spans="1:11" s="34" customFormat="1" ht="23.95" customHeight="1">
      <c r="A65" s="203"/>
      <c r="B65" s="21" t="s">
        <v>67</v>
      </c>
      <c r="C65" s="22" t="s">
        <v>68</v>
      </c>
      <c r="D65" s="275" t="s">
        <v>54</v>
      </c>
      <c r="E65" s="58" t="s">
        <v>55</v>
      </c>
      <c r="F65" s="23">
        <f>'[2]Прайс Vasanta'!F65*'[2]Прайс Vasanta'!H65</f>
        <v>34823.199999999997</v>
      </c>
      <c r="G65" s="59"/>
      <c r="H65" s="1"/>
      <c r="I65" s="3"/>
      <c r="J65" s="35"/>
      <c r="K65" s="31"/>
    </row>
    <row r="66" spans="1:11" s="34" customFormat="1" ht="23.95" customHeight="1">
      <c r="A66" s="203"/>
      <c r="B66" s="32" t="s">
        <v>69</v>
      </c>
      <c r="C66" s="33" t="s">
        <v>70</v>
      </c>
      <c r="D66" s="272"/>
      <c r="E66" s="60" t="s">
        <v>58</v>
      </c>
      <c r="F66" s="23">
        <f>'[2]Прайс Vasanta'!F66*'[2]Прайс Vasanta'!H66</f>
        <v>33398.959999999999</v>
      </c>
      <c r="G66" s="24"/>
      <c r="H66" s="1"/>
      <c r="I66" s="3"/>
      <c r="J66" s="35"/>
      <c r="K66" s="31"/>
    </row>
    <row r="67" spans="1:11" s="34" customFormat="1" ht="23.95" customHeight="1" thickBot="1">
      <c r="A67" s="203"/>
      <c r="B67" s="25" t="s">
        <v>71</v>
      </c>
      <c r="C67" s="26" t="s">
        <v>72</v>
      </c>
      <c r="D67" s="234"/>
      <c r="E67" s="61" t="s">
        <v>58</v>
      </c>
      <c r="F67" s="23">
        <f>'[2]Прайс Vasanta'!F67*'[2]Прайс Vasanta'!H67</f>
        <v>31947.360000000001</v>
      </c>
      <c r="G67" s="27"/>
      <c r="H67" s="1"/>
      <c r="I67" s="3"/>
      <c r="J67" s="35"/>
      <c r="K67" s="31"/>
    </row>
    <row r="68" spans="1:11" s="34" customFormat="1" ht="23.95" customHeight="1">
      <c r="A68" s="262"/>
      <c r="B68" s="28" t="s">
        <v>67</v>
      </c>
      <c r="C68" s="29" t="s">
        <v>68</v>
      </c>
      <c r="D68" s="276" t="s">
        <v>63</v>
      </c>
      <c r="E68" s="62" t="s">
        <v>55</v>
      </c>
      <c r="F68" s="23">
        <f>'[2]Прайс Vasanta'!F68*'[2]Прайс Vasanta'!H68</f>
        <v>34823.199999999997</v>
      </c>
      <c r="G68" s="30"/>
      <c r="H68" s="1"/>
      <c r="I68" s="3"/>
      <c r="J68" s="35"/>
      <c r="K68" s="31"/>
    </row>
    <row r="69" spans="1:11" s="34" customFormat="1" ht="23.95" customHeight="1">
      <c r="A69" s="262"/>
      <c r="B69" s="32" t="s">
        <v>69</v>
      </c>
      <c r="C69" s="33" t="s">
        <v>70</v>
      </c>
      <c r="D69" s="272"/>
      <c r="E69" s="60" t="s">
        <v>58</v>
      </c>
      <c r="F69" s="23">
        <f>'[2]Прайс Vasanta'!F69*'[2]Прайс Vasanta'!H69</f>
        <v>33398.959999999999</v>
      </c>
      <c r="G69" s="24"/>
      <c r="H69" s="1"/>
      <c r="I69" s="3"/>
      <c r="J69" s="35"/>
      <c r="K69" s="31"/>
    </row>
    <row r="70" spans="1:11" s="34" customFormat="1" ht="23.95" customHeight="1" thickBot="1">
      <c r="A70" s="262"/>
      <c r="B70" s="25" t="s">
        <v>71</v>
      </c>
      <c r="C70" s="26" t="s">
        <v>72</v>
      </c>
      <c r="D70" s="234"/>
      <c r="E70" s="60" t="s">
        <v>58</v>
      </c>
      <c r="F70" s="23">
        <f>'[2]Прайс Vasanta'!F70*'[2]Прайс Vasanta'!H70</f>
        <v>31947.360000000001</v>
      </c>
      <c r="G70" s="27"/>
      <c r="H70" s="1"/>
      <c r="I70" s="3"/>
      <c r="J70" s="35"/>
      <c r="K70" s="31"/>
    </row>
    <row r="71" spans="1:11" s="34" customFormat="1" ht="23.95" customHeight="1">
      <c r="A71" s="262"/>
      <c r="B71" s="28" t="s">
        <v>67</v>
      </c>
      <c r="C71" s="29" t="s">
        <v>68</v>
      </c>
      <c r="D71" s="166" t="s">
        <v>64</v>
      </c>
      <c r="E71" s="63" t="s">
        <v>55</v>
      </c>
      <c r="F71" s="23">
        <f>'[2]Прайс Vasanta'!F71*'[2]Прайс Vasanta'!H71</f>
        <v>34823.199999999997</v>
      </c>
      <c r="G71" s="30"/>
      <c r="H71" s="1"/>
      <c r="I71" s="3"/>
      <c r="J71" s="35"/>
      <c r="K71" s="31"/>
    </row>
    <row r="72" spans="1:11" s="34" customFormat="1" ht="23.95" customHeight="1">
      <c r="A72" s="262"/>
      <c r="B72" s="32" t="s">
        <v>69</v>
      </c>
      <c r="C72" s="33" t="s">
        <v>70</v>
      </c>
      <c r="D72" s="273"/>
      <c r="E72" s="64" t="s">
        <v>55</v>
      </c>
      <c r="F72" s="23">
        <f>'[2]Прайс Vasanta'!F72*'[2]Прайс Vasanta'!H72</f>
        <v>33398.959999999999</v>
      </c>
      <c r="G72" s="24"/>
      <c r="H72" s="1"/>
      <c r="I72" s="3"/>
      <c r="J72" s="35"/>
      <c r="K72" s="31"/>
    </row>
    <row r="73" spans="1:11" s="34" customFormat="1" ht="23.95" customHeight="1" thickBot="1">
      <c r="A73" s="262"/>
      <c r="B73" s="65" t="s">
        <v>71</v>
      </c>
      <c r="C73" s="66" t="s">
        <v>72</v>
      </c>
      <c r="D73" s="273"/>
      <c r="E73" s="60" t="s">
        <v>55</v>
      </c>
      <c r="F73" s="23">
        <f>'[2]Прайс Vasanta'!F73*'[2]Прайс Vasanta'!H73</f>
        <v>31947.360000000001</v>
      </c>
      <c r="G73" s="36"/>
      <c r="H73" s="1"/>
      <c r="I73" s="3"/>
      <c r="J73" s="35"/>
      <c r="K73" s="31"/>
    </row>
    <row r="74" spans="1:11" s="3" customFormat="1" ht="25.15" customHeight="1">
      <c r="A74" s="267" t="s">
        <v>73</v>
      </c>
      <c r="B74" s="268"/>
      <c r="C74" s="268"/>
      <c r="D74" s="268"/>
      <c r="E74" s="268"/>
      <c r="F74" s="268"/>
      <c r="G74" s="269"/>
      <c r="J74" s="20"/>
      <c r="K74" s="31"/>
    </row>
    <row r="75" spans="1:11" s="57" customFormat="1" ht="46.55" customHeight="1" thickBot="1">
      <c r="A75" s="270" t="s">
        <v>74</v>
      </c>
      <c r="B75" s="185"/>
      <c r="C75" s="185"/>
      <c r="D75" s="185"/>
      <c r="E75" s="185"/>
      <c r="F75" s="185"/>
      <c r="G75" s="186"/>
      <c r="I75" s="3"/>
      <c r="J75" s="20"/>
      <c r="K75" s="31"/>
    </row>
    <row r="76" spans="1:11" s="3" customFormat="1" ht="30.1" customHeight="1">
      <c r="A76" s="271"/>
      <c r="B76" s="67" t="s">
        <v>75</v>
      </c>
      <c r="C76" s="68" t="s">
        <v>76</v>
      </c>
      <c r="D76" s="199" t="s">
        <v>54</v>
      </c>
      <c r="E76" s="69" t="s">
        <v>58</v>
      </c>
      <c r="F76" s="23">
        <f>'[2]Прайс Vasanta'!F76*'[2]Прайс Vasanta'!H76</f>
        <v>61959.76</v>
      </c>
      <c r="G76" s="59"/>
      <c r="H76" s="1"/>
      <c r="J76" s="20"/>
      <c r="K76" s="31"/>
    </row>
    <row r="77" spans="1:11" s="3" customFormat="1" ht="30.1" customHeight="1" thickBot="1">
      <c r="A77" s="271"/>
      <c r="B77" s="70" t="s">
        <v>77</v>
      </c>
      <c r="C77" s="71" t="s">
        <v>78</v>
      </c>
      <c r="D77" s="273"/>
      <c r="E77" s="61" t="s">
        <v>58</v>
      </c>
      <c r="F77" s="23">
        <f>'[2]Прайс Vasanta'!F77*'[2]Прайс Vasanta'!H77</f>
        <v>59058.080000000002</v>
      </c>
      <c r="G77" s="27"/>
      <c r="H77" s="1"/>
      <c r="J77" s="20"/>
      <c r="K77" s="31"/>
    </row>
    <row r="78" spans="1:11" s="3" customFormat="1" ht="30.1" customHeight="1">
      <c r="A78" s="272"/>
      <c r="B78" s="72" t="s">
        <v>75</v>
      </c>
      <c r="C78" s="73" t="s">
        <v>76</v>
      </c>
      <c r="D78" s="166" t="s">
        <v>79</v>
      </c>
      <c r="E78" s="63" t="s">
        <v>58</v>
      </c>
      <c r="F78" s="23">
        <f>'[2]Прайс Vasanta'!F78*'[2]Прайс Vasanta'!H78</f>
        <v>61959.76</v>
      </c>
      <c r="G78" s="59"/>
      <c r="H78" s="1"/>
      <c r="J78" s="20"/>
      <c r="K78" s="31"/>
    </row>
    <row r="79" spans="1:11" s="3" customFormat="1" ht="30.1" customHeight="1" thickBot="1">
      <c r="A79" s="272"/>
      <c r="B79" s="70" t="s">
        <v>77</v>
      </c>
      <c r="C79" s="71" t="s">
        <v>78</v>
      </c>
      <c r="D79" s="274"/>
      <c r="E79" s="61" t="s">
        <v>58</v>
      </c>
      <c r="F79" s="23">
        <f>'[2]Прайс Vasanta'!F79*'[2]Прайс Vasanta'!H79</f>
        <v>59058.080000000002</v>
      </c>
      <c r="G79" s="36"/>
      <c r="H79" s="1"/>
      <c r="J79" s="20"/>
      <c r="K79" s="31"/>
    </row>
    <row r="80" spans="1:11" s="3" customFormat="1" ht="30.1" customHeight="1">
      <c r="A80" s="272"/>
      <c r="B80" s="72" t="s">
        <v>75</v>
      </c>
      <c r="C80" s="73" t="s">
        <v>76</v>
      </c>
      <c r="D80" s="166" t="s">
        <v>80</v>
      </c>
      <c r="E80" s="63" t="s">
        <v>55</v>
      </c>
      <c r="F80" s="23">
        <f>'[2]Прайс Vasanta'!F80*'[2]Прайс Vasanta'!H80</f>
        <v>61959.76</v>
      </c>
      <c r="G80" s="30"/>
      <c r="H80" s="1"/>
      <c r="J80" s="20"/>
      <c r="K80" s="31"/>
    </row>
    <row r="81" spans="1:11" s="3" customFormat="1" ht="30.1" customHeight="1" thickBot="1">
      <c r="A81" s="234"/>
      <c r="B81" s="70" t="s">
        <v>77</v>
      </c>
      <c r="C81" s="71" t="s">
        <v>78</v>
      </c>
      <c r="D81" s="274"/>
      <c r="E81" s="61" t="s">
        <v>55</v>
      </c>
      <c r="F81" s="23">
        <f>'[2]Прайс Vasanta'!F81*'[2]Прайс Vasanta'!H81</f>
        <v>59058.080000000002</v>
      </c>
      <c r="G81" s="27"/>
      <c r="H81" s="1"/>
      <c r="J81" s="20"/>
      <c r="K81" s="31"/>
    </row>
    <row r="82" spans="1:11" s="3" customFormat="1" ht="25.15" customHeight="1" thickBot="1">
      <c r="A82" s="244" t="s">
        <v>81</v>
      </c>
      <c r="B82" s="245"/>
      <c r="C82" s="245"/>
      <c r="D82" s="245"/>
      <c r="E82" s="245"/>
      <c r="F82" s="245"/>
      <c r="G82" s="246"/>
      <c r="J82" s="20"/>
      <c r="K82" s="31"/>
    </row>
    <row r="83" spans="1:11" s="34" customFormat="1" ht="30.1" customHeight="1">
      <c r="A83" s="259"/>
      <c r="B83" s="261" t="s">
        <v>82</v>
      </c>
      <c r="C83" s="263" t="s">
        <v>83</v>
      </c>
      <c r="D83" s="74" t="s">
        <v>54</v>
      </c>
      <c r="E83" s="75" t="s">
        <v>58</v>
      </c>
      <c r="F83" s="23">
        <f>'[2]Прайс Vasanta'!F83*'[2]Прайс Vasanta'!H83</f>
        <v>22822.799999999999</v>
      </c>
      <c r="G83" s="76"/>
      <c r="H83" s="1"/>
      <c r="I83" s="3"/>
      <c r="J83" s="35"/>
      <c r="K83" s="31"/>
    </row>
    <row r="84" spans="1:11" s="34" customFormat="1" ht="30.1" customHeight="1">
      <c r="A84" s="260"/>
      <c r="B84" s="262"/>
      <c r="C84" s="262"/>
      <c r="D84" s="77" t="s">
        <v>79</v>
      </c>
      <c r="E84" s="78" t="s">
        <v>58</v>
      </c>
      <c r="F84" s="23">
        <f>'[2]Прайс Vasanta'!F84*'[2]Прайс Vasanta'!H84</f>
        <v>22822.799999999999</v>
      </c>
      <c r="G84" s="79"/>
      <c r="H84" s="1"/>
      <c r="I84" s="3"/>
      <c r="J84" s="35"/>
      <c r="K84" s="31"/>
    </row>
    <row r="85" spans="1:11" s="34" customFormat="1" ht="30.1" customHeight="1" thickBot="1">
      <c r="A85" s="260"/>
      <c r="B85" s="262"/>
      <c r="C85" s="262"/>
      <c r="D85" s="80" t="s">
        <v>80</v>
      </c>
      <c r="E85" s="81" t="s">
        <v>55</v>
      </c>
      <c r="F85" s="23">
        <f>'[2]Прайс Vasanta'!F85*'[2]Прайс Vasanta'!H85</f>
        <v>22822.799999999999</v>
      </c>
      <c r="G85" s="40"/>
      <c r="H85" s="1"/>
      <c r="I85" s="3"/>
      <c r="J85" s="35"/>
      <c r="K85" s="31"/>
    </row>
    <row r="86" spans="1:11" s="34" customFormat="1" ht="30.1" customHeight="1" thickBot="1">
      <c r="A86" s="187" t="s">
        <v>84</v>
      </c>
      <c r="B86" s="216"/>
      <c r="C86" s="216"/>
      <c r="D86" s="216"/>
      <c r="E86" s="216"/>
      <c r="F86" s="216"/>
      <c r="G86" s="217"/>
      <c r="I86" s="3"/>
      <c r="J86" s="35"/>
      <c r="K86" s="31"/>
    </row>
    <row r="87" spans="1:11" s="34" customFormat="1" ht="45" customHeight="1">
      <c r="A87" s="264" t="s">
        <v>85</v>
      </c>
      <c r="B87" s="265"/>
      <c r="C87" s="265"/>
      <c r="D87" s="265"/>
      <c r="E87" s="265"/>
      <c r="F87" s="265"/>
      <c r="G87" s="266"/>
      <c r="I87" s="3"/>
      <c r="J87" s="35"/>
      <c r="K87" s="31"/>
    </row>
    <row r="88" spans="1:11" s="34" customFormat="1" ht="19.899999999999999" customHeight="1" thickBot="1">
      <c r="A88" s="184" t="s">
        <v>86</v>
      </c>
      <c r="B88" s="185"/>
      <c r="C88" s="185"/>
      <c r="D88" s="185"/>
      <c r="E88" s="185"/>
      <c r="F88" s="185"/>
      <c r="G88" s="186"/>
      <c r="I88" s="3"/>
      <c r="J88" s="35"/>
      <c r="K88" s="31"/>
    </row>
    <row r="89" spans="1:11" ht="22.6" customHeight="1">
      <c r="A89" s="206"/>
      <c r="B89" s="21" t="s">
        <v>87</v>
      </c>
      <c r="C89" s="82" t="s">
        <v>88</v>
      </c>
      <c r="D89" s="224" t="s">
        <v>89</v>
      </c>
      <c r="E89" s="225"/>
      <c r="F89" s="23">
        <f>'[2]Прайс Vasanta'!F89*'[2]Прайс Vasanta'!H89</f>
        <v>4556.96</v>
      </c>
      <c r="G89" s="83"/>
      <c r="I89" s="3"/>
      <c r="K89" s="31"/>
    </row>
    <row r="90" spans="1:11" ht="21.75" customHeight="1">
      <c r="A90" s="206"/>
      <c r="B90" s="32" t="s">
        <v>90</v>
      </c>
      <c r="C90" s="84" t="s">
        <v>91</v>
      </c>
      <c r="D90" s="257" t="s">
        <v>92</v>
      </c>
      <c r="E90" s="258"/>
      <c r="F90" s="23">
        <f>'[2]Прайс Vasanta'!F90*'[2]Прайс Vasanta'!H90</f>
        <v>4155.68</v>
      </c>
      <c r="G90" s="85"/>
      <c r="I90" s="3"/>
      <c r="K90" s="31"/>
    </row>
    <row r="91" spans="1:11" ht="21.1" customHeight="1">
      <c r="A91" s="206"/>
      <c r="B91" s="32" t="s">
        <v>93</v>
      </c>
      <c r="C91" s="84" t="s">
        <v>94</v>
      </c>
      <c r="D91" s="257" t="s">
        <v>95</v>
      </c>
      <c r="E91" s="258"/>
      <c r="F91" s="23">
        <f>'[2]Прайс Vasanta'!F91*'[2]Прайс Vasanta'!H91</f>
        <v>3933.76</v>
      </c>
      <c r="G91" s="85"/>
      <c r="I91" s="3"/>
      <c r="K91" s="31"/>
    </row>
    <row r="92" spans="1:11" ht="18.7" customHeight="1" thickBot="1">
      <c r="A92" s="256"/>
      <c r="B92" s="25" t="s">
        <v>96</v>
      </c>
      <c r="C92" s="86" t="s">
        <v>97</v>
      </c>
      <c r="D92" s="226" t="s">
        <v>98</v>
      </c>
      <c r="E92" s="227"/>
      <c r="F92" s="23">
        <f>'[2]Прайс Vasanta'!F92*'[2]Прайс Vasanta'!H92</f>
        <v>3724</v>
      </c>
      <c r="G92" s="87"/>
      <c r="I92" s="3"/>
      <c r="K92" s="31"/>
    </row>
    <row r="93" spans="1:11" ht="30.1" customHeight="1" thickBot="1">
      <c r="A93" s="249" t="s">
        <v>99</v>
      </c>
      <c r="B93" s="250"/>
      <c r="C93" s="250"/>
      <c r="D93" s="251"/>
      <c r="E93" s="251"/>
      <c r="F93" s="251"/>
      <c r="G93" s="252"/>
      <c r="I93" s="3"/>
      <c r="K93" s="31"/>
    </row>
    <row r="94" spans="1:11" s="3" customFormat="1" ht="59.3" customHeight="1" thickBot="1">
      <c r="A94" s="213" t="s">
        <v>100</v>
      </c>
      <c r="B94" s="214"/>
      <c r="C94" s="214"/>
      <c r="D94" s="214"/>
      <c r="E94" s="214"/>
      <c r="F94" s="214"/>
      <c r="G94" s="215"/>
      <c r="J94" s="20"/>
      <c r="K94" s="31"/>
    </row>
    <row r="95" spans="1:11" s="3" customFormat="1" ht="27" customHeight="1" thickBot="1">
      <c r="A95" s="253" t="s">
        <v>101</v>
      </c>
      <c r="B95" s="254"/>
      <c r="C95" s="254"/>
      <c r="D95" s="254"/>
      <c r="E95" s="254"/>
      <c r="F95" s="254"/>
      <c r="G95" s="255"/>
      <c r="J95" s="20"/>
      <c r="K95" s="31"/>
    </row>
    <row r="96" spans="1:11" customFormat="1" ht="70.5" customHeight="1" thickBot="1">
      <c r="A96" s="88"/>
      <c r="B96" s="48" t="s">
        <v>102</v>
      </c>
      <c r="C96" s="49" t="s">
        <v>103</v>
      </c>
      <c r="D96" s="164" t="s">
        <v>104</v>
      </c>
      <c r="E96" s="165" t="s">
        <v>105</v>
      </c>
      <c r="F96" s="23">
        <f>'[2]Прайс Vasanta'!F96*'[2]Прайс Vasanta'!H96</f>
        <v>26596.959999999999</v>
      </c>
      <c r="G96" s="30"/>
      <c r="H96" s="1"/>
      <c r="I96" s="3"/>
      <c r="J96" s="89"/>
      <c r="K96" s="31"/>
    </row>
    <row r="97" spans="1:11" customFormat="1" ht="120.1" customHeight="1" thickBot="1">
      <c r="A97" s="88"/>
      <c r="B97" s="48" t="s">
        <v>106</v>
      </c>
      <c r="C97" s="49" t="s">
        <v>107</v>
      </c>
      <c r="D97" s="317" t="s">
        <v>108</v>
      </c>
      <c r="E97" s="318" t="s">
        <v>109</v>
      </c>
      <c r="F97" s="23">
        <f>'[2]Прайс Vasanta'!F97*'[2]Прайс Vasanta'!H97</f>
        <v>38071.440000000002</v>
      </c>
      <c r="G97" s="30"/>
      <c r="H97" s="1"/>
      <c r="I97" s="3"/>
      <c r="J97" s="89"/>
      <c r="K97" s="31"/>
    </row>
    <row r="98" spans="1:11" customFormat="1" ht="102.6" customHeight="1" thickBot="1">
      <c r="A98" s="88"/>
      <c r="B98" s="90" t="s">
        <v>110</v>
      </c>
      <c r="C98" s="49" t="s">
        <v>111</v>
      </c>
      <c r="D98" s="237" t="s">
        <v>112</v>
      </c>
      <c r="E98" s="237" t="s">
        <v>113</v>
      </c>
      <c r="F98" s="23">
        <f>'[2]Прайс Vasanta'!F98*'[2]Прайс Vasanta'!H98</f>
        <v>15684.880000000001</v>
      </c>
      <c r="G98" s="30"/>
      <c r="H98" s="1"/>
      <c r="I98" s="3"/>
      <c r="J98" s="89"/>
      <c r="K98" s="31"/>
    </row>
    <row r="99" spans="1:11" customFormat="1" ht="80.150000000000006" customHeight="1" thickBot="1">
      <c r="A99" s="88"/>
      <c r="B99" s="90" t="s">
        <v>114</v>
      </c>
      <c r="C99" s="49" t="s">
        <v>115</v>
      </c>
      <c r="D99" s="237" t="s">
        <v>116</v>
      </c>
      <c r="E99" s="237" t="s">
        <v>117</v>
      </c>
      <c r="F99" s="23">
        <f>'[2]Прайс Vasanta'!F99*'[2]Прайс Vasanta'!H99</f>
        <v>15367.2</v>
      </c>
      <c r="G99" s="30"/>
      <c r="H99" s="1"/>
      <c r="I99" s="3"/>
      <c r="J99" s="89"/>
      <c r="K99" s="31"/>
    </row>
    <row r="100" spans="1:11" customFormat="1" ht="80.150000000000006" customHeight="1" thickBot="1">
      <c r="A100" s="88"/>
      <c r="B100" s="90" t="s">
        <v>118</v>
      </c>
      <c r="C100" s="49" t="s">
        <v>119</v>
      </c>
      <c r="D100" s="237" t="s">
        <v>116</v>
      </c>
      <c r="E100" s="237" t="s">
        <v>117</v>
      </c>
      <c r="F100" s="23">
        <f>'[2]Прайс Vasanta'!F100*'[2]Прайс Vasanta'!H100</f>
        <v>15073.84</v>
      </c>
      <c r="G100" s="30"/>
      <c r="H100" s="1"/>
      <c r="I100" s="3"/>
      <c r="J100" s="89"/>
      <c r="K100" s="31"/>
    </row>
    <row r="101" spans="1:11" customFormat="1" ht="23.95" customHeight="1" thickBot="1">
      <c r="A101" s="244" t="s">
        <v>120</v>
      </c>
      <c r="B101" s="245"/>
      <c r="C101" s="245"/>
      <c r="D101" s="245"/>
      <c r="E101" s="245"/>
      <c r="F101" s="245"/>
      <c r="G101" s="246"/>
      <c r="I101" s="3"/>
      <c r="J101" s="89"/>
      <c r="K101" s="31"/>
    </row>
    <row r="102" spans="1:11" customFormat="1" ht="75.099999999999994" customHeight="1" thickBot="1">
      <c r="A102" s="88"/>
      <c r="B102" s="90" t="s">
        <v>121</v>
      </c>
      <c r="C102" s="49" t="s">
        <v>122</v>
      </c>
      <c r="D102" s="237" t="s">
        <v>123</v>
      </c>
      <c r="E102" s="237" t="s">
        <v>124</v>
      </c>
      <c r="F102" s="23">
        <f>'[2]Прайс Vasanta'!F102*'[2]Прайс Vasanta'!H102</f>
        <v>11626.48</v>
      </c>
      <c r="G102" s="30"/>
      <c r="H102" s="1"/>
      <c r="I102" s="3"/>
      <c r="J102" s="89"/>
      <c r="K102" s="31"/>
    </row>
    <row r="103" spans="1:11" customFormat="1" ht="86.95" customHeight="1" thickBot="1">
      <c r="A103" s="88"/>
      <c r="B103" s="48" t="s">
        <v>125</v>
      </c>
      <c r="C103" s="49" t="s">
        <v>126</v>
      </c>
      <c r="D103" s="237" t="s">
        <v>127</v>
      </c>
      <c r="E103" s="237" t="s">
        <v>128</v>
      </c>
      <c r="F103" s="23">
        <f>'[2]Прайс Vasanta'!F103*'[2]Прайс Vasanta'!H103</f>
        <v>20024.48</v>
      </c>
      <c r="G103" s="30"/>
      <c r="H103" s="1"/>
      <c r="I103" s="3"/>
      <c r="J103" s="89"/>
      <c r="K103" s="31"/>
    </row>
    <row r="104" spans="1:11" customFormat="1" ht="23.95" customHeight="1" thickBot="1">
      <c r="A104" s="244" t="s">
        <v>129</v>
      </c>
      <c r="B104" s="247"/>
      <c r="C104" s="247"/>
      <c r="D104" s="247"/>
      <c r="E104" s="247"/>
      <c r="F104" s="247"/>
      <c r="G104" s="248"/>
      <c r="I104" s="3"/>
      <c r="J104" s="89"/>
      <c r="K104" s="31"/>
    </row>
    <row r="105" spans="1:11" customFormat="1" ht="89" customHeight="1" thickBot="1">
      <c r="A105" s="91"/>
      <c r="B105" s="48" t="s">
        <v>130</v>
      </c>
      <c r="C105" s="49" t="s">
        <v>131</v>
      </c>
      <c r="D105" s="237" t="s">
        <v>129</v>
      </c>
      <c r="E105" s="237" t="s">
        <v>129</v>
      </c>
      <c r="F105" s="23">
        <f>'[2]Прайс Vasanta'!F105*'[2]Прайс Vasanta'!H105</f>
        <v>13734.72</v>
      </c>
      <c r="G105" s="30"/>
      <c r="H105" s="1"/>
      <c r="I105" s="3"/>
      <c r="J105" s="89"/>
      <c r="K105" s="31"/>
    </row>
    <row r="106" spans="1:11" s="34" customFormat="1" ht="30.1" customHeight="1" thickBot="1">
      <c r="A106" s="182" t="s">
        <v>132</v>
      </c>
      <c r="B106" s="222"/>
      <c r="C106" s="222"/>
      <c r="D106" s="222"/>
      <c r="E106" s="222"/>
      <c r="F106" s="222"/>
      <c r="G106" s="223"/>
      <c r="I106" s="3"/>
      <c r="J106" s="35"/>
      <c r="K106" s="31"/>
    </row>
    <row r="107" spans="1:11" s="3" customFormat="1" ht="57.1" customHeight="1" thickBot="1">
      <c r="A107" s="213" t="s">
        <v>133</v>
      </c>
      <c r="B107" s="214"/>
      <c r="C107" s="214"/>
      <c r="D107" s="214"/>
      <c r="E107" s="214"/>
      <c r="F107" s="232"/>
      <c r="G107" s="233"/>
      <c r="J107" s="20"/>
      <c r="K107" s="31"/>
    </row>
    <row r="108" spans="1:11" ht="40.25" customHeight="1">
      <c r="A108" s="228"/>
      <c r="B108" s="28" t="s">
        <v>134</v>
      </c>
      <c r="C108" s="29" t="s">
        <v>135</v>
      </c>
      <c r="D108" s="238" t="s">
        <v>136</v>
      </c>
      <c r="E108" s="177"/>
      <c r="F108" s="23">
        <f>'[2]Прайс Vasanta'!F108*'[2]Прайс Vasanta'!H108</f>
        <v>20954.72</v>
      </c>
      <c r="G108" s="30"/>
      <c r="I108" s="3"/>
      <c r="K108" s="31"/>
    </row>
    <row r="109" spans="1:11" ht="40.25" customHeight="1">
      <c r="A109" s="229"/>
      <c r="B109" s="32" t="s">
        <v>137</v>
      </c>
      <c r="C109" s="33" t="s">
        <v>138</v>
      </c>
      <c r="D109" s="239"/>
      <c r="E109" s="179"/>
      <c r="F109" s="23">
        <f>'[2]Прайс Vasanta'!F109*'[2]Прайс Vasanta'!H109</f>
        <v>19708.32</v>
      </c>
      <c r="G109" s="24"/>
      <c r="I109" s="3"/>
      <c r="K109" s="31"/>
    </row>
    <row r="110" spans="1:11" ht="40.25" customHeight="1" thickBot="1">
      <c r="A110" s="230"/>
      <c r="B110" s="25" t="s">
        <v>139</v>
      </c>
      <c r="C110" s="26" t="s">
        <v>140</v>
      </c>
      <c r="D110" s="240"/>
      <c r="E110" s="241"/>
      <c r="F110" s="23">
        <f>'[2]Прайс Vasanta'!F110*'[2]Прайс Vasanta'!H110</f>
        <v>17943.599999999999</v>
      </c>
      <c r="G110" s="27"/>
      <c r="I110" s="3"/>
      <c r="K110" s="31"/>
    </row>
    <row r="111" spans="1:11" customFormat="1" ht="120.1" customHeight="1" thickBot="1">
      <c r="A111" s="88"/>
      <c r="B111" s="92" t="s">
        <v>141</v>
      </c>
      <c r="C111" s="93" t="s">
        <v>142</v>
      </c>
      <c r="D111" s="242" t="s">
        <v>143</v>
      </c>
      <c r="E111" s="243"/>
      <c r="F111" s="23">
        <f>'[2]Прайс Vasanta'!F111*'[2]Прайс Vasanta'!H111</f>
        <v>27890.48</v>
      </c>
      <c r="G111" s="59"/>
      <c r="H111" s="1"/>
      <c r="I111" s="3"/>
      <c r="J111" s="89"/>
      <c r="K111" s="31"/>
    </row>
    <row r="112" spans="1:11" s="34" customFormat="1" ht="32.299999999999997" customHeight="1" thickBot="1">
      <c r="A112" s="182" t="s">
        <v>144</v>
      </c>
      <c r="B112" s="222"/>
      <c r="C112" s="222"/>
      <c r="D112" s="222"/>
      <c r="E112" s="222"/>
      <c r="F112" s="222"/>
      <c r="G112" s="223"/>
      <c r="I112" s="3"/>
      <c r="J112" s="35"/>
      <c r="K112" s="31"/>
    </row>
    <row r="113" spans="1:11" s="3" customFormat="1" ht="57.75" customHeight="1" thickBot="1">
      <c r="A113" s="213" t="s">
        <v>39</v>
      </c>
      <c r="B113" s="214"/>
      <c r="C113" s="214"/>
      <c r="D113" s="214"/>
      <c r="E113" s="214"/>
      <c r="F113" s="232"/>
      <c r="G113" s="233"/>
      <c r="J113" s="20"/>
      <c r="K113" s="31"/>
    </row>
    <row r="114" spans="1:11" ht="91.2" customHeight="1" thickBot="1">
      <c r="A114" s="94"/>
      <c r="B114" s="48" t="s">
        <v>145</v>
      </c>
      <c r="C114" s="49" t="s">
        <v>146</v>
      </c>
      <c r="D114" s="164" t="s">
        <v>147</v>
      </c>
      <c r="E114" s="231"/>
      <c r="F114" s="155">
        <f>'[2]Прайс Vasanta'!F114*'[2]Прайс Vasanta'!H114</f>
        <v>5344.32</v>
      </c>
      <c r="G114" s="95"/>
      <c r="I114" s="3"/>
      <c r="K114" s="31"/>
    </row>
    <row r="115" spans="1:11" ht="54.85" customHeight="1">
      <c r="A115" s="228"/>
      <c r="B115" s="21" t="s">
        <v>148</v>
      </c>
      <c r="C115" s="22" t="s">
        <v>149</v>
      </c>
      <c r="D115" s="166" t="s">
        <v>150</v>
      </c>
      <c r="E115" s="235"/>
      <c r="F115" s="23">
        <f>'[2]Прайс Vasanta'!F115*'[2]Прайс Vasanta'!H115</f>
        <v>4860.96</v>
      </c>
      <c r="G115" s="30"/>
      <c r="I115" s="3"/>
      <c r="K115" s="31"/>
    </row>
    <row r="116" spans="1:11" ht="54.85" customHeight="1" thickBot="1">
      <c r="A116" s="234"/>
      <c r="B116" s="65" t="s">
        <v>151</v>
      </c>
      <c r="C116" s="96" t="s">
        <v>152</v>
      </c>
      <c r="D116" s="226" t="s">
        <v>153</v>
      </c>
      <c r="E116" s="236"/>
      <c r="F116" s="23">
        <f>'[2]Прайс Vasanta'!F116*'[2]Прайс Vasanta'!H116</f>
        <v>4566.08</v>
      </c>
      <c r="G116" s="27"/>
      <c r="I116" s="3"/>
      <c r="K116" s="31"/>
    </row>
    <row r="117" spans="1:11" ht="80" customHeight="1">
      <c r="A117" s="97"/>
      <c r="B117" s="28" t="s">
        <v>154</v>
      </c>
      <c r="C117" s="98" t="s">
        <v>155</v>
      </c>
      <c r="D117" s="224" t="s">
        <v>156</v>
      </c>
      <c r="E117" s="225"/>
      <c r="F117" s="23">
        <f>'[2]Прайс Vasanta'!F117*'[2]Прайс Vasanta'!H117</f>
        <v>3450.4</v>
      </c>
      <c r="G117" s="30"/>
      <c r="I117" s="3"/>
      <c r="K117" s="31"/>
    </row>
    <row r="118" spans="1:11" ht="80" customHeight="1" thickBot="1">
      <c r="A118" s="99"/>
      <c r="B118" s="25" t="s">
        <v>157</v>
      </c>
      <c r="C118" s="86" t="s">
        <v>158</v>
      </c>
      <c r="D118" s="226" t="s">
        <v>159</v>
      </c>
      <c r="E118" s="227"/>
      <c r="F118" s="23">
        <f>'[2]Прайс Vasanta'!F118*'[2]Прайс Vasanta'!H118</f>
        <v>3339.44</v>
      </c>
      <c r="G118" s="27"/>
      <c r="I118" s="3"/>
      <c r="K118" s="31"/>
    </row>
    <row r="119" spans="1:11" ht="45" customHeight="1">
      <c r="A119" s="228"/>
      <c r="B119" s="28" t="s">
        <v>160</v>
      </c>
      <c r="C119" s="29" t="s">
        <v>161</v>
      </c>
      <c r="D119" s="199" t="s">
        <v>162</v>
      </c>
      <c r="E119" s="200"/>
      <c r="F119" s="23">
        <f>'[2]Прайс Vasanta'!F119*'[2]Прайс Vasanta'!H119</f>
        <v>8443.6</v>
      </c>
      <c r="G119" s="30"/>
      <c r="I119" s="3"/>
      <c r="K119" s="31"/>
    </row>
    <row r="120" spans="1:11" ht="45" customHeight="1">
      <c r="A120" s="229"/>
      <c r="B120" s="32" t="s">
        <v>163</v>
      </c>
      <c r="C120" s="33" t="s">
        <v>164</v>
      </c>
      <c r="D120" s="199"/>
      <c r="E120" s="200"/>
      <c r="F120" s="23">
        <f>'[2]Прайс Vasanta'!F120*'[2]Прайс Vasanta'!H120</f>
        <v>6434.16</v>
      </c>
      <c r="G120" s="24"/>
      <c r="I120" s="3"/>
      <c r="K120" s="31"/>
    </row>
    <row r="121" spans="1:11" ht="45" customHeight="1" thickBot="1">
      <c r="A121" s="230"/>
      <c r="B121" s="25" t="s">
        <v>165</v>
      </c>
      <c r="C121" s="26" t="s">
        <v>166</v>
      </c>
      <c r="D121" s="170"/>
      <c r="E121" s="171"/>
      <c r="F121" s="23">
        <f>'[2]Прайс Vasanta'!F121*'[2]Прайс Vasanta'!H121</f>
        <v>5798.8</v>
      </c>
      <c r="G121" s="27"/>
      <c r="I121" s="3"/>
      <c r="K121" s="31"/>
    </row>
    <row r="122" spans="1:11" ht="81" customHeight="1" thickBot="1">
      <c r="A122" s="94"/>
      <c r="B122" s="92" t="s">
        <v>167</v>
      </c>
      <c r="C122" s="93" t="s">
        <v>168</v>
      </c>
      <c r="D122" s="164" t="s">
        <v>169</v>
      </c>
      <c r="E122" s="231"/>
      <c r="F122" s="23">
        <f>'[2]Прайс Vasanta'!F122*'[2]Прайс Vasanta'!H122</f>
        <v>4070.56</v>
      </c>
      <c r="G122" s="100"/>
      <c r="I122" s="3"/>
      <c r="K122" s="31"/>
    </row>
    <row r="123" spans="1:11" s="34" customFormat="1" ht="30.1" customHeight="1" thickBot="1">
      <c r="A123" s="182" t="s">
        <v>170</v>
      </c>
      <c r="B123" s="222"/>
      <c r="C123" s="222"/>
      <c r="D123" s="222"/>
      <c r="E123" s="222"/>
      <c r="F123" s="222"/>
      <c r="G123" s="223"/>
      <c r="I123" s="3"/>
      <c r="J123" s="35"/>
      <c r="K123" s="31"/>
    </row>
    <row r="124" spans="1:11" s="3" customFormat="1" ht="56.25" customHeight="1" thickBot="1">
      <c r="A124" s="213" t="s">
        <v>171</v>
      </c>
      <c r="B124" s="214"/>
      <c r="C124" s="214"/>
      <c r="D124" s="214"/>
      <c r="E124" s="214"/>
      <c r="F124" s="214"/>
      <c r="G124" s="215"/>
      <c r="J124" s="20"/>
      <c r="K124" s="31"/>
    </row>
    <row r="125" spans="1:11" ht="110.05" customHeight="1" thickBot="1">
      <c r="A125" s="94"/>
      <c r="B125" s="48" t="s">
        <v>172</v>
      </c>
      <c r="C125" s="49" t="s">
        <v>173</v>
      </c>
      <c r="D125" s="164" t="s">
        <v>174</v>
      </c>
      <c r="E125" s="165" t="s">
        <v>174</v>
      </c>
      <c r="F125" s="23">
        <f>'[2]Прайс Vasanta'!F125*'[2]Прайс Vasanta'!H125</f>
        <v>16262.48</v>
      </c>
      <c r="G125" s="30"/>
      <c r="I125" s="3"/>
      <c r="K125" s="31"/>
    </row>
    <row r="126" spans="1:11" ht="90" customHeight="1" thickBot="1">
      <c r="A126" s="94"/>
      <c r="B126" s="48" t="s">
        <v>175</v>
      </c>
      <c r="C126" s="49" t="s">
        <v>176</v>
      </c>
      <c r="D126" s="164" t="s">
        <v>177</v>
      </c>
      <c r="E126" s="165" t="s">
        <v>177</v>
      </c>
      <c r="F126" s="23">
        <f>'[2]Прайс Vasanta'!F126*'[2]Прайс Vasanta'!H126</f>
        <v>12818.16</v>
      </c>
      <c r="G126" s="30"/>
      <c r="I126" s="3"/>
      <c r="K126" s="31"/>
    </row>
    <row r="127" spans="1:11" ht="90" customHeight="1" thickBot="1">
      <c r="A127" s="94"/>
      <c r="B127" s="90" t="s">
        <v>178</v>
      </c>
      <c r="C127" s="49" t="s">
        <v>179</v>
      </c>
      <c r="D127" s="164" t="s">
        <v>180</v>
      </c>
      <c r="E127" s="165" t="s">
        <v>180</v>
      </c>
      <c r="F127" s="23">
        <f>'[2]Прайс Vasanta'!F127*'[2]Прайс Vasanta'!H127</f>
        <v>7858.4000000000005</v>
      </c>
      <c r="G127" s="30"/>
      <c r="I127" s="3"/>
      <c r="K127" s="31"/>
    </row>
    <row r="128" spans="1:11" ht="106" customHeight="1" thickBot="1">
      <c r="A128" s="94"/>
      <c r="B128" s="48" t="s">
        <v>181</v>
      </c>
      <c r="C128" s="49" t="s">
        <v>182</v>
      </c>
      <c r="D128" s="164" t="s">
        <v>183</v>
      </c>
      <c r="E128" s="165" t="s">
        <v>183</v>
      </c>
      <c r="F128" s="23">
        <f>'[2]Прайс Vasanta'!F128*'[2]Прайс Vasanta'!H128</f>
        <v>12489.84</v>
      </c>
      <c r="G128" s="30"/>
      <c r="I128" s="3"/>
      <c r="K128" s="31"/>
    </row>
    <row r="129" spans="1:11" ht="106" customHeight="1" thickBot="1">
      <c r="A129" s="94"/>
      <c r="B129" s="90" t="s">
        <v>184</v>
      </c>
      <c r="C129" s="49" t="s">
        <v>185</v>
      </c>
      <c r="D129" s="164" t="s">
        <v>186</v>
      </c>
      <c r="E129" s="165" t="s">
        <v>186</v>
      </c>
      <c r="F129" s="23">
        <f>'[2]Прайс Vasanta'!F129*'[2]Прайс Vasanta'!H129</f>
        <v>16346.08</v>
      </c>
      <c r="G129" s="30"/>
      <c r="I129" s="3"/>
      <c r="K129" s="31"/>
    </row>
    <row r="130" spans="1:11" s="34" customFormat="1" ht="30.1" customHeight="1" thickBot="1">
      <c r="A130" s="182" t="s">
        <v>187</v>
      </c>
      <c r="B130" s="222"/>
      <c r="C130" s="222"/>
      <c r="D130" s="222"/>
      <c r="E130" s="222"/>
      <c r="F130" s="222"/>
      <c r="G130" s="223"/>
      <c r="I130" s="3"/>
      <c r="J130" s="35"/>
      <c r="K130" s="31"/>
    </row>
    <row r="131" spans="1:11" s="3" customFormat="1" ht="25.15" customHeight="1" thickBot="1">
      <c r="A131" s="213" t="s">
        <v>188</v>
      </c>
      <c r="B131" s="214"/>
      <c r="C131" s="214"/>
      <c r="D131" s="214"/>
      <c r="E131" s="214"/>
      <c r="F131" s="214"/>
      <c r="G131" s="215"/>
      <c r="J131" s="20"/>
      <c r="K131" s="31"/>
    </row>
    <row r="132" spans="1:11" customFormat="1" ht="120.1" customHeight="1" thickBot="1">
      <c r="A132" s="47"/>
      <c r="B132" s="48" t="s">
        <v>189</v>
      </c>
      <c r="C132" s="49" t="s">
        <v>190</v>
      </c>
      <c r="D132" s="164" t="s">
        <v>191</v>
      </c>
      <c r="E132" s="165" t="s">
        <v>191</v>
      </c>
      <c r="F132" s="23">
        <f>'[2]Прайс Vasanta'!F132*'[2]Прайс Vasanta'!H132</f>
        <v>58219.040000000001</v>
      </c>
      <c r="G132" s="30"/>
      <c r="H132" s="1"/>
      <c r="I132" s="3"/>
      <c r="J132" s="89"/>
      <c r="K132" s="31"/>
    </row>
    <row r="133" spans="1:11" customFormat="1" ht="120.1" customHeight="1" thickBot="1">
      <c r="A133" s="47"/>
      <c r="B133" s="48" t="s">
        <v>192</v>
      </c>
      <c r="C133" s="49" t="s">
        <v>190</v>
      </c>
      <c r="D133" s="164" t="s">
        <v>193</v>
      </c>
      <c r="E133" s="165" t="s">
        <v>193</v>
      </c>
      <c r="F133" s="23">
        <f>'[2]Прайс Vasanta'!F133*'[2]Прайс Vasanta'!H133</f>
        <v>61813.840000000004</v>
      </c>
      <c r="G133" s="30"/>
      <c r="H133" s="1"/>
      <c r="I133" s="3"/>
      <c r="J133" s="89"/>
      <c r="K133" s="31"/>
    </row>
    <row r="134" spans="1:11" customFormat="1" ht="90" customHeight="1" thickBot="1">
      <c r="A134" s="47"/>
      <c r="B134" s="48" t="s">
        <v>194</v>
      </c>
      <c r="C134" s="49" t="s">
        <v>195</v>
      </c>
      <c r="D134" s="164" t="s">
        <v>196</v>
      </c>
      <c r="E134" s="165" t="s">
        <v>196</v>
      </c>
      <c r="F134" s="23">
        <f>'[2]Прайс Vasanta'!F134*'[2]Прайс Vasanta'!H134</f>
        <v>45201.760000000002</v>
      </c>
      <c r="G134" s="30"/>
      <c r="H134" s="1"/>
      <c r="I134" s="3"/>
      <c r="J134" s="89"/>
      <c r="K134" s="31"/>
    </row>
    <row r="135" spans="1:11" customFormat="1" ht="120.1" customHeight="1" thickBot="1">
      <c r="A135" s="101"/>
      <c r="B135" s="48" t="s">
        <v>197</v>
      </c>
      <c r="C135" s="49" t="s">
        <v>198</v>
      </c>
      <c r="D135" s="164" t="s">
        <v>199</v>
      </c>
      <c r="E135" s="165" t="s">
        <v>200</v>
      </c>
      <c r="F135" s="23">
        <f>'[2]Прайс Vasanta'!F135*'[2]Прайс Vasanta'!H135</f>
        <v>24216.639999999999</v>
      </c>
      <c r="G135" s="30"/>
      <c r="H135" s="1"/>
      <c r="I135" s="3"/>
      <c r="J135" s="89"/>
      <c r="K135" s="31"/>
    </row>
    <row r="136" spans="1:11" customFormat="1" ht="80.150000000000006" customHeight="1" thickBot="1">
      <c r="A136" s="102"/>
      <c r="B136" s="48" t="s">
        <v>201</v>
      </c>
      <c r="C136" s="49" t="s">
        <v>202</v>
      </c>
      <c r="D136" s="164" t="s">
        <v>203</v>
      </c>
      <c r="E136" s="165" t="s">
        <v>200</v>
      </c>
      <c r="F136" s="23">
        <f>'[2]Прайс Vasanta'!F136*'[2]Прайс Vasanta'!H136</f>
        <v>22055.200000000001</v>
      </c>
      <c r="G136" s="30"/>
      <c r="H136" s="1"/>
      <c r="I136" s="3"/>
      <c r="J136" s="89"/>
      <c r="K136" s="31"/>
    </row>
    <row r="137" spans="1:11" s="34" customFormat="1" ht="32.299999999999997" customHeight="1" thickBot="1">
      <c r="A137" s="182" t="s">
        <v>204</v>
      </c>
      <c r="B137" s="222"/>
      <c r="C137" s="222"/>
      <c r="D137" s="222"/>
      <c r="E137" s="222"/>
      <c r="F137" s="222"/>
      <c r="G137" s="223"/>
      <c r="I137" s="3"/>
      <c r="J137" s="35"/>
      <c r="K137" s="31"/>
    </row>
    <row r="138" spans="1:11" customFormat="1" ht="120.1" customHeight="1" thickBot="1">
      <c r="A138" s="103"/>
      <c r="B138" s="48" t="s">
        <v>205</v>
      </c>
      <c r="C138" s="49" t="s">
        <v>173</v>
      </c>
      <c r="D138" s="164" t="s">
        <v>206</v>
      </c>
      <c r="E138" s="165" t="s">
        <v>206</v>
      </c>
      <c r="F138" s="23">
        <f>'[2]Прайс Vasanta'!F138*'[2]Прайс Vasanta'!H138</f>
        <v>20782.96</v>
      </c>
      <c r="G138" s="30"/>
      <c r="H138" s="1"/>
      <c r="I138" s="3"/>
      <c r="J138" s="89"/>
      <c r="K138" s="31"/>
    </row>
    <row r="139" spans="1:11" customFormat="1" ht="120.1" customHeight="1" thickBot="1">
      <c r="A139" s="104"/>
      <c r="B139" s="48" t="s">
        <v>207</v>
      </c>
      <c r="C139" s="49" t="s">
        <v>208</v>
      </c>
      <c r="D139" s="164" t="s">
        <v>209</v>
      </c>
      <c r="E139" s="165" t="s">
        <v>210</v>
      </c>
      <c r="F139" s="23">
        <f>'[2]Прайс Vasanta'!F139*'[2]Прайс Vasanta'!H139</f>
        <v>23870.080000000002</v>
      </c>
      <c r="G139" s="30"/>
      <c r="H139" s="1"/>
      <c r="I139" s="3"/>
      <c r="J139" s="89"/>
      <c r="K139" s="31"/>
    </row>
    <row r="140" spans="1:11" s="34" customFormat="1" ht="30.1" customHeight="1" thickBot="1">
      <c r="A140" s="182" t="s">
        <v>211</v>
      </c>
      <c r="B140" s="222"/>
      <c r="C140" s="222"/>
      <c r="D140" s="222"/>
      <c r="E140" s="222"/>
      <c r="F140" s="222"/>
      <c r="G140" s="223"/>
      <c r="I140" s="3"/>
      <c r="J140" s="35"/>
      <c r="K140" s="31"/>
    </row>
    <row r="141" spans="1:11" customFormat="1" ht="120.1" customHeight="1" thickBot="1">
      <c r="A141" s="105"/>
      <c r="B141" s="48" t="s">
        <v>212</v>
      </c>
      <c r="C141" s="49" t="s">
        <v>173</v>
      </c>
      <c r="D141" s="164" t="s">
        <v>213</v>
      </c>
      <c r="E141" s="165" t="s">
        <v>214</v>
      </c>
      <c r="F141" s="23">
        <f>'[2]Прайс Vasanta'!F141*'[2]Прайс Vasanta'!H141</f>
        <v>23774.32</v>
      </c>
      <c r="G141" s="30"/>
      <c r="H141" s="1"/>
      <c r="I141" s="3"/>
      <c r="J141" s="89"/>
      <c r="K141" s="31"/>
    </row>
    <row r="142" spans="1:11" customFormat="1" ht="120.1" customHeight="1" thickBot="1">
      <c r="A142" s="105"/>
      <c r="B142" s="48" t="s">
        <v>215</v>
      </c>
      <c r="C142" s="49" t="s">
        <v>173</v>
      </c>
      <c r="D142" s="164" t="s">
        <v>216</v>
      </c>
      <c r="E142" s="165" t="s">
        <v>216</v>
      </c>
      <c r="F142" s="23">
        <f>'[2]Прайс Vasanta'!F142*'[2]Прайс Vasanta'!H142</f>
        <v>26577.200000000001</v>
      </c>
      <c r="G142" s="30"/>
      <c r="H142" s="1"/>
      <c r="I142" s="3"/>
      <c r="J142" s="89"/>
      <c r="K142" s="31"/>
    </row>
    <row r="143" spans="1:11" customFormat="1" ht="120.1" customHeight="1" thickBot="1">
      <c r="A143" s="106"/>
      <c r="B143" s="48" t="s">
        <v>217</v>
      </c>
      <c r="C143" s="49" t="s">
        <v>173</v>
      </c>
      <c r="D143" s="164" t="s">
        <v>218</v>
      </c>
      <c r="E143" s="165" t="s">
        <v>218</v>
      </c>
      <c r="F143" s="23">
        <f>'[2]Прайс Vasanta'!F143*'[2]Прайс Vasanta'!H143</f>
        <v>28962.080000000002</v>
      </c>
      <c r="G143" s="30"/>
      <c r="H143" s="1"/>
      <c r="I143" s="3"/>
      <c r="J143" s="89"/>
      <c r="K143" s="31"/>
    </row>
    <row r="144" spans="1:11" customFormat="1" ht="120.1" customHeight="1" thickBot="1">
      <c r="A144" s="105"/>
      <c r="B144" s="48" t="s">
        <v>219</v>
      </c>
      <c r="C144" s="49" t="s">
        <v>173</v>
      </c>
      <c r="D144" s="164" t="s">
        <v>220</v>
      </c>
      <c r="E144" s="165" t="s">
        <v>220</v>
      </c>
      <c r="F144" s="23">
        <f>'[2]Прайс Vasanta'!F144*'[2]Прайс Vasanta'!H144</f>
        <v>20495.68</v>
      </c>
      <c r="G144" s="107"/>
      <c r="H144" s="1"/>
      <c r="I144" s="3"/>
      <c r="J144" s="89"/>
      <c r="K144" s="31"/>
    </row>
    <row r="145" spans="1:11" customFormat="1" ht="120.1" customHeight="1" thickBot="1">
      <c r="A145" s="106"/>
      <c r="B145" s="48" t="s">
        <v>221</v>
      </c>
      <c r="C145" s="49" t="s">
        <v>173</v>
      </c>
      <c r="D145" s="164" t="s">
        <v>222</v>
      </c>
      <c r="E145" s="165" t="s">
        <v>222</v>
      </c>
      <c r="F145" s="23">
        <f>'[2]Прайс Vasanta'!F145*'[2]Прайс Vasanta'!H145</f>
        <v>24728.880000000001</v>
      </c>
      <c r="G145" s="30"/>
      <c r="H145" s="1"/>
      <c r="I145" s="3"/>
      <c r="J145" s="89"/>
      <c r="K145" s="31"/>
    </row>
    <row r="146" spans="1:11" customFormat="1" ht="90" customHeight="1" thickBot="1">
      <c r="A146" s="108"/>
      <c r="B146" s="48" t="s">
        <v>223</v>
      </c>
      <c r="C146" s="49" t="s">
        <v>176</v>
      </c>
      <c r="D146" s="164" t="s">
        <v>224</v>
      </c>
      <c r="E146" s="165" t="s">
        <v>224</v>
      </c>
      <c r="F146" s="23">
        <f>'[2]Прайс Vasanta'!F146*'[2]Прайс Vasanta'!H146</f>
        <v>18899.68</v>
      </c>
      <c r="G146" s="30"/>
      <c r="H146" s="1"/>
      <c r="I146" s="3"/>
      <c r="J146" s="89"/>
      <c r="K146" s="31"/>
    </row>
    <row r="147" spans="1:11" customFormat="1" ht="90" customHeight="1" thickBot="1">
      <c r="A147" s="108"/>
      <c r="B147" s="48" t="s">
        <v>225</v>
      </c>
      <c r="C147" s="49" t="s">
        <v>176</v>
      </c>
      <c r="D147" s="164" t="s">
        <v>226</v>
      </c>
      <c r="E147" s="165" t="s">
        <v>226</v>
      </c>
      <c r="F147" s="23">
        <f>'[2]Прайс Vasanta'!F147*'[2]Прайс Vasanta'!H147</f>
        <v>21284.560000000001</v>
      </c>
      <c r="G147" s="30"/>
      <c r="H147" s="1"/>
      <c r="I147" s="3"/>
      <c r="J147" s="89"/>
      <c r="K147" s="31"/>
    </row>
    <row r="148" spans="1:11" customFormat="1" ht="90" customHeight="1" thickBot="1">
      <c r="A148" s="108"/>
      <c r="B148" s="48" t="s">
        <v>227</v>
      </c>
      <c r="C148" s="49" t="s">
        <v>176</v>
      </c>
      <c r="D148" s="164" t="s">
        <v>228</v>
      </c>
      <c r="E148" s="165" t="s">
        <v>228</v>
      </c>
      <c r="F148" s="23">
        <f>'[2]Прайс Vasanta'!F148*'[2]Прайс Vasanta'!H148</f>
        <v>17051.36</v>
      </c>
      <c r="G148" s="30"/>
      <c r="H148" s="1"/>
      <c r="I148" s="3"/>
      <c r="J148" s="89"/>
      <c r="K148" s="31"/>
    </row>
    <row r="149" spans="1:11" customFormat="1" ht="90" customHeight="1" thickBot="1">
      <c r="A149" s="108"/>
      <c r="B149" s="90" t="s">
        <v>229</v>
      </c>
      <c r="C149" s="49" t="s">
        <v>179</v>
      </c>
      <c r="D149" s="164" t="s">
        <v>230</v>
      </c>
      <c r="E149" s="165" t="s">
        <v>230</v>
      </c>
      <c r="F149" s="23">
        <f>'[2]Прайс Vasanta'!F149*'[2]Прайс Vasanta'!H149</f>
        <v>12091.6</v>
      </c>
      <c r="G149" s="30"/>
      <c r="H149" s="1"/>
      <c r="I149" s="3"/>
      <c r="J149" s="89"/>
      <c r="K149" s="31"/>
    </row>
    <row r="150" spans="1:11" customFormat="1" ht="120.1" customHeight="1" thickBot="1">
      <c r="A150" s="47"/>
      <c r="B150" s="48" t="s">
        <v>231</v>
      </c>
      <c r="C150" s="49" t="s">
        <v>182</v>
      </c>
      <c r="D150" s="164" t="s">
        <v>232</v>
      </c>
      <c r="E150" s="165" t="s">
        <v>232</v>
      </c>
      <c r="F150" s="23">
        <f>'[2]Прайс Vasanta'!F150*'[2]Прайс Vasanta'!H150</f>
        <v>16610.560000000001</v>
      </c>
      <c r="G150" s="30"/>
      <c r="H150" s="1"/>
      <c r="I150" s="3"/>
      <c r="J150" s="89"/>
      <c r="K150" s="31"/>
    </row>
    <row r="151" spans="1:11" customFormat="1" ht="120.1" customHeight="1" thickBot="1">
      <c r="A151" s="47"/>
      <c r="B151" s="48" t="s">
        <v>233</v>
      </c>
      <c r="C151" s="49" t="s">
        <v>182</v>
      </c>
      <c r="D151" s="164" t="s">
        <v>234</v>
      </c>
      <c r="E151" s="165" t="s">
        <v>234</v>
      </c>
      <c r="F151" s="23">
        <f>'[2]Прайс Vasanta'!F151*'[2]Прайс Vasanta'!H151</f>
        <v>14877.76</v>
      </c>
      <c r="G151" s="30"/>
      <c r="H151" s="1"/>
      <c r="I151" s="3"/>
      <c r="J151" s="89"/>
      <c r="K151" s="31"/>
    </row>
    <row r="152" spans="1:11" customFormat="1" ht="118.55" customHeight="1" thickBot="1">
      <c r="A152" s="108"/>
      <c r="B152" s="48" t="s">
        <v>235</v>
      </c>
      <c r="C152" s="49" t="s">
        <v>182</v>
      </c>
      <c r="D152" s="164" t="s">
        <v>236</v>
      </c>
      <c r="E152" s="165" t="s">
        <v>236</v>
      </c>
      <c r="F152" s="23">
        <f>'[2]Прайс Vasanta'!F152*'[2]Прайс Vasanta'!H152</f>
        <v>16723.04</v>
      </c>
      <c r="G152" s="95"/>
      <c r="H152" s="1"/>
      <c r="I152" s="3"/>
      <c r="J152" s="89"/>
      <c r="K152" s="31"/>
    </row>
    <row r="153" spans="1:11" s="34" customFormat="1" ht="30.1" customHeight="1" thickBot="1">
      <c r="A153" s="182" t="s">
        <v>237</v>
      </c>
      <c r="B153" s="222"/>
      <c r="C153" s="222"/>
      <c r="D153" s="222"/>
      <c r="E153" s="222"/>
      <c r="F153" s="222"/>
      <c r="G153" s="223"/>
      <c r="I153" s="3"/>
      <c r="J153" s="35"/>
      <c r="K153" s="31"/>
    </row>
    <row r="154" spans="1:11" s="109" customFormat="1" ht="23.95" customHeight="1" thickBot="1">
      <c r="A154" s="213" t="s">
        <v>238</v>
      </c>
      <c r="B154" s="214"/>
      <c r="C154" s="214"/>
      <c r="D154" s="214"/>
      <c r="E154" s="214"/>
      <c r="F154" s="214"/>
      <c r="G154" s="215"/>
      <c r="I154" s="3"/>
      <c r="J154" s="110"/>
      <c r="K154" s="31"/>
    </row>
    <row r="155" spans="1:11" ht="120.1" customHeight="1" thickBot="1">
      <c r="A155" s="108"/>
      <c r="B155" s="48" t="s">
        <v>239</v>
      </c>
      <c r="C155" s="49" t="s">
        <v>173</v>
      </c>
      <c r="D155" s="164" t="s">
        <v>240</v>
      </c>
      <c r="E155" s="165" t="s">
        <v>240</v>
      </c>
      <c r="F155" s="23">
        <f>'[2]Прайс Vasanta'!F155*'[2]Прайс Vasanta'!H155</f>
        <v>49804.32</v>
      </c>
      <c r="G155" s="30"/>
      <c r="I155" s="3"/>
      <c r="K155" s="31"/>
    </row>
    <row r="156" spans="1:11" ht="120.1" customHeight="1" thickBot="1">
      <c r="A156" s="108"/>
      <c r="B156" s="48" t="s">
        <v>241</v>
      </c>
      <c r="C156" s="49" t="s">
        <v>173</v>
      </c>
      <c r="D156" s="164" t="s">
        <v>242</v>
      </c>
      <c r="E156" s="165" t="s">
        <v>242</v>
      </c>
      <c r="F156" s="23">
        <f>'[2]Прайс Vasanta'!F156*'[2]Прайс Vasanta'!H156</f>
        <v>59473.04</v>
      </c>
      <c r="G156" s="30"/>
      <c r="I156" s="3"/>
      <c r="K156" s="31"/>
    </row>
    <row r="157" spans="1:11" ht="120.1" customHeight="1" thickBot="1">
      <c r="A157" s="108"/>
      <c r="B157" s="48" t="s">
        <v>243</v>
      </c>
      <c r="C157" s="49" t="s">
        <v>173</v>
      </c>
      <c r="D157" s="164" t="s">
        <v>244</v>
      </c>
      <c r="E157" s="165" t="s">
        <v>244</v>
      </c>
      <c r="F157" s="23">
        <f>'[2]Прайс Vasanta'!F157*'[2]Прайс Vasanta'!H157</f>
        <v>42324.4</v>
      </c>
      <c r="G157" s="30"/>
      <c r="I157" s="3"/>
      <c r="K157" s="31"/>
    </row>
    <row r="158" spans="1:11" ht="120.1" customHeight="1" thickBot="1">
      <c r="A158" s="108"/>
      <c r="B158" s="48" t="s">
        <v>245</v>
      </c>
      <c r="C158" s="49" t="s">
        <v>173</v>
      </c>
      <c r="D158" s="164" t="s">
        <v>246</v>
      </c>
      <c r="E158" s="165" t="s">
        <v>246</v>
      </c>
      <c r="F158" s="23">
        <f>'[2]Прайс Vasanta'!F158*'[2]Прайс Vasanta'!H158</f>
        <v>46110.720000000001</v>
      </c>
      <c r="G158" s="30"/>
      <c r="I158" s="3"/>
      <c r="K158" s="31"/>
    </row>
    <row r="159" spans="1:11" ht="90" customHeight="1" thickBot="1">
      <c r="A159" s="108"/>
      <c r="B159" s="48" t="s">
        <v>247</v>
      </c>
      <c r="C159" s="49" t="s">
        <v>176</v>
      </c>
      <c r="D159" s="164" t="s">
        <v>248</v>
      </c>
      <c r="E159" s="165" t="s">
        <v>248</v>
      </c>
      <c r="F159" s="23">
        <f>'[2]Прайс Vasanta'!F159*'[2]Прайс Vasanta'!H159</f>
        <v>38433.199999999997</v>
      </c>
      <c r="G159" s="30"/>
      <c r="I159" s="3"/>
      <c r="K159" s="31"/>
    </row>
    <row r="160" spans="1:11" ht="90" customHeight="1" thickBot="1">
      <c r="A160" s="108"/>
      <c r="B160" s="48" t="s">
        <v>249</v>
      </c>
      <c r="C160" s="49" t="s">
        <v>176</v>
      </c>
      <c r="D160" s="164" t="s">
        <v>250</v>
      </c>
      <c r="E160" s="165" t="s">
        <v>250</v>
      </c>
      <c r="F160" s="23">
        <f>'[2]Прайс Vasanta'!F160*'[2]Прайс Vasanta'!H160</f>
        <v>34646.879999999997</v>
      </c>
      <c r="G160" s="30"/>
      <c r="I160" s="3"/>
      <c r="K160" s="31"/>
    </row>
    <row r="161" spans="1:11" ht="90" customHeight="1" thickBot="1">
      <c r="A161" s="108"/>
      <c r="B161" s="48" t="s">
        <v>251</v>
      </c>
      <c r="C161" s="49" t="s">
        <v>176</v>
      </c>
      <c r="D161" s="164" t="s">
        <v>252</v>
      </c>
      <c r="E161" s="165" t="s">
        <v>252</v>
      </c>
      <c r="F161" s="23">
        <f>'[2]Прайс Vasanta'!F161*'[2]Прайс Vasanta'!H161</f>
        <v>48009.2</v>
      </c>
      <c r="G161" s="30"/>
      <c r="I161" s="3"/>
      <c r="K161" s="31"/>
    </row>
    <row r="162" spans="1:11" ht="68.3" customHeight="1" thickBot="1">
      <c r="A162" s="108"/>
      <c r="B162" s="90" t="s">
        <v>253</v>
      </c>
      <c r="C162" s="49" t="s">
        <v>179</v>
      </c>
      <c r="D162" s="164" t="s">
        <v>254</v>
      </c>
      <c r="E162" s="165" t="s">
        <v>254</v>
      </c>
      <c r="F162" s="23">
        <f>'[2]Прайс Vasanta'!F162*'[2]Прайс Vasanta'!H162</f>
        <v>25453.920000000002</v>
      </c>
      <c r="G162" s="30"/>
      <c r="I162" s="3"/>
      <c r="K162" s="31"/>
    </row>
    <row r="163" spans="1:11" ht="120.1" customHeight="1" thickBot="1">
      <c r="A163" s="108"/>
      <c r="B163" s="48" t="s">
        <v>255</v>
      </c>
      <c r="C163" s="49" t="s">
        <v>182</v>
      </c>
      <c r="D163" s="164" t="s">
        <v>256</v>
      </c>
      <c r="E163" s="165" t="s">
        <v>256</v>
      </c>
      <c r="F163" s="23">
        <f>'[2]Прайс Vasanta'!F163*'[2]Прайс Vasanta'!H163</f>
        <v>27873.760000000002</v>
      </c>
      <c r="G163" s="30"/>
      <c r="I163" s="3"/>
      <c r="K163" s="31"/>
    </row>
    <row r="164" spans="1:11" ht="120.1" customHeight="1" thickBot="1">
      <c r="A164" s="108"/>
      <c r="B164" s="48" t="s">
        <v>257</v>
      </c>
      <c r="C164" s="49" t="s">
        <v>182</v>
      </c>
      <c r="D164" s="164" t="s">
        <v>258</v>
      </c>
      <c r="E164" s="165" t="s">
        <v>258</v>
      </c>
      <c r="F164" s="23">
        <f>'[2]Прайс Vasanta'!F164*'[2]Прайс Vasanta'!H164</f>
        <v>29755.52</v>
      </c>
      <c r="G164" s="30"/>
      <c r="I164" s="3"/>
      <c r="K164" s="31"/>
    </row>
    <row r="165" spans="1:11" s="34" customFormat="1" ht="30.1" customHeight="1" thickBot="1">
      <c r="A165" s="182" t="s">
        <v>259</v>
      </c>
      <c r="B165" s="222"/>
      <c r="C165" s="222"/>
      <c r="D165" s="222"/>
      <c r="E165" s="222"/>
      <c r="F165" s="222"/>
      <c r="G165" s="223"/>
      <c r="I165" s="3"/>
      <c r="J165" s="35"/>
      <c r="K165" s="31"/>
    </row>
    <row r="166" spans="1:11" ht="120.1" customHeight="1" thickBot="1">
      <c r="A166" s="108"/>
      <c r="B166" s="48" t="s">
        <v>260</v>
      </c>
      <c r="C166" s="49" t="s">
        <v>173</v>
      </c>
      <c r="D166" s="164" t="s">
        <v>261</v>
      </c>
      <c r="E166" s="165" t="s">
        <v>261</v>
      </c>
      <c r="F166" s="23">
        <f>'[2]Прайс Vasanta'!F166*'[2]Прайс Vasanta'!H166</f>
        <v>30117.279999999999</v>
      </c>
      <c r="G166" s="30"/>
      <c r="I166" s="3"/>
      <c r="K166" s="31"/>
    </row>
    <row r="167" spans="1:11" ht="120.1" customHeight="1" thickBot="1">
      <c r="A167" s="108"/>
      <c r="B167" s="48" t="s">
        <v>262</v>
      </c>
      <c r="C167" s="49" t="s">
        <v>173</v>
      </c>
      <c r="D167" s="164" t="s">
        <v>263</v>
      </c>
      <c r="E167" s="165" t="s">
        <v>264</v>
      </c>
      <c r="F167" s="23">
        <f>'[2]Прайс Vasanta'!F167*'[2]Прайс Vasanta'!H167</f>
        <v>28541.040000000001</v>
      </c>
      <c r="G167" s="30"/>
      <c r="I167" s="3"/>
      <c r="K167" s="31"/>
    </row>
    <row r="168" spans="1:11" ht="90" customHeight="1" thickBot="1">
      <c r="A168" s="108"/>
      <c r="B168" s="48" t="s">
        <v>265</v>
      </c>
      <c r="C168" s="49" t="s">
        <v>176</v>
      </c>
      <c r="D168" s="164" t="s">
        <v>266</v>
      </c>
      <c r="E168" s="165" t="s">
        <v>266</v>
      </c>
      <c r="F168" s="23">
        <f>'[2]Прайс Vasanta'!F168*'[2]Прайс Vasanta'!H168</f>
        <v>22439.760000000002</v>
      </c>
      <c r="G168" s="30"/>
      <c r="I168" s="3"/>
      <c r="K168" s="31"/>
    </row>
    <row r="169" spans="1:11" ht="90" customHeight="1" thickBot="1">
      <c r="A169" s="108"/>
      <c r="B169" s="48" t="s">
        <v>267</v>
      </c>
      <c r="C169" s="49" t="s">
        <v>176</v>
      </c>
      <c r="D169" s="164" t="s">
        <v>268</v>
      </c>
      <c r="E169" s="165" t="s">
        <v>268</v>
      </c>
      <c r="F169" s="23">
        <f>'[2]Прайс Vasanta'!F169*'[2]Прайс Vasanta'!H169</f>
        <v>20863.52</v>
      </c>
      <c r="G169" s="30"/>
      <c r="I169" s="3"/>
      <c r="K169" s="31"/>
    </row>
    <row r="170" spans="1:11" ht="90" customHeight="1" thickBot="1">
      <c r="A170" s="108"/>
      <c r="B170" s="48" t="s">
        <v>269</v>
      </c>
      <c r="C170" s="49" t="s">
        <v>176</v>
      </c>
      <c r="D170" s="164" t="s">
        <v>270</v>
      </c>
      <c r="E170" s="165" t="s">
        <v>270</v>
      </c>
      <c r="F170" s="23">
        <f>'[2]Прайс Vasanta'!F170*'[2]Прайс Vasanta'!H170</f>
        <v>23594.959999999999</v>
      </c>
      <c r="G170" s="30"/>
      <c r="I170" s="3"/>
      <c r="K170" s="31"/>
    </row>
    <row r="171" spans="1:11" ht="120.1" customHeight="1" thickBot="1">
      <c r="A171" s="108"/>
      <c r="B171" s="48" t="s">
        <v>271</v>
      </c>
      <c r="C171" s="49" t="s">
        <v>182</v>
      </c>
      <c r="D171" s="164" t="s">
        <v>272</v>
      </c>
      <c r="E171" s="165" t="s">
        <v>273</v>
      </c>
      <c r="F171" s="23">
        <f>'[2]Прайс Vasanta'!F171*'[2]Прайс Vasanta'!H171</f>
        <v>19208.240000000002</v>
      </c>
      <c r="G171" s="30"/>
      <c r="I171" s="3"/>
      <c r="K171" s="31"/>
    </row>
    <row r="172" spans="1:11" s="34" customFormat="1" ht="30.1" customHeight="1" thickBot="1">
      <c r="A172" s="172" t="s">
        <v>274</v>
      </c>
      <c r="B172" s="173"/>
      <c r="C172" s="173"/>
      <c r="D172" s="173"/>
      <c r="E172" s="173"/>
      <c r="F172" s="173"/>
      <c r="G172" s="174"/>
      <c r="I172" s="3"/>
      <c r="J172" s="35"/>
      <c r="K172" s="31"/>
    </row>
    <row r="173" spans="1:11" s="109" customFormat="1" ht="23.95" customHeight="1" thickBot="1">
      <c r="A173" s="213" t="s">
        <v>238</v>
      </c>
      <c r="B173" s="214"/>
      <c r="C173" s="214"/>
      <c r="D173" s="214"/>
      <c r="E173" s="214"/>
      <c r="F173" s="214"/>
      <c r="G173" s="215"/>
      <c r="I173" s="3"/>
      <c r="J173" s="110"/>
      <c r="K173" s="31"/>
    </row>
    <row r="174" spans="1:11" ht="120.1" customHeight="1" thickBot="1">
      <c r="A174" s="108"/>
      <c r="B174" s="48" t="s">
        <v>275</v>
      </c>
      <c r="C174" s="49" t="s">
        <v>276</v>
      </c>
      <c r="D174" s="164" t="s">
        <v>277</v>
      </c>
      <c r="E174" s="165" t="s">
        <v>277</v>
      </c>
      <c r="F174" s="23">
        <f>'[2]Прайс Vasanta'!F174*'[2]Прайс Vasanta'!H174</f>
        <v>33541.840000000004</v>
      </c>
      <c r="G174" s="111"/>
      <c r="I174" s="3"/>
      <c r="K174" s="31"/>
    </row>
    <row r="175" spans="1:11" ht="120.1" customHeight="1" thickBot="1">
      <c r="A175" s="108"/>
      <c r="B175" s="48" t="s">
        <v>278</v>
      </c>
      <c r="C175" s="49" t="s">
        <v>279</v>
      </c>
      <c r="D175" s="164" t="s">
        <v>280</v>
      </c>
      <c r="E175" s="165" t="s">
        <v>280</v>
      </c>
      <c r="F175" s="23">
        <f>'[2]Прайс Vasanta'!F175*'[2]Прайс Vasanta'!H175</f>
        <v>17265.68</v>
      </c>
      <c r="G175" s="111"/>
      <c r="I175" s="3"/>
      <c r="K175" s="31"/>
    </row>
    <row r="176" spans="1:11" ht="90" customHeight="1" thickBot="1">
      <c r="A176" s="108"/>
      <c r="B176" s="48" t="s">
        <v>281</v>
      </c>
      <c r="C176" s="49" t="s">
        <v>282</v>
      </c>
      <c r="D176" s="164" t="s">
        <v>283</v>
      </c>
      <c r="E176" s="165" t="s">
        <v>283</v>
      </c>
      <c r="F176" s="23">
        <f>'[2]Прайс Vasanta'!F176*'[2]Прайс Vasanta'!H176</f>
        <v>25615.040000000001</v>
      </c>
      <c r="G176" s="111"/>
      <c r="I176" s="3"/>
      <c r="K176" s="31"/>
    </row>
    <row r="177" spans="1:11" ht="90" customHeight="1" thickBot="1">
      <c r="A177" s="108"/>
      <c r="B177" s="48" t="s">
        <v>284</v>
      </c>
      <c r="C177" s="49" t="s">
        <v>285</v>
      </c>
      <c r="D177" s="164" t="s">
        <v>286</v>
      </c>
      <c r="E177" s="165" t="s">
        <v>286</v>
      </c>
      <c r="F177" s="23">
        <f>'[2]Прайс Vasanta'!F177*'[2]Прайс Vasanta'!H177</f>
        <v>12996</v>
      </c>
      <c r="G177" s="111"/>
      <c r="I177" s="3"/>
      <c r="K177" s="31"/>
    </row>
    <row r="178" spans="1:11" ht="67.599999999999994" customHeight="1" thickBot="1">
      <c r="A178" s="108"/>
      <c r="B178" s="48" t="s">
        <v>287</v>
      </c>
      <c r="C178" s="49" t="s">
        <v>288</v>
      </c>
      <c r="D178" s="164" t="s">
        <v>289</v>
      </c>
      <c r="E178" s="165" t="s">
        <v>289</v>
      </c>
      <c r="F178" s="23">
        <f>'[2]Прайс Vasanta'!F178*'[2]Прайс Vasanta'!H178</f>
        <v>17595.52</v>
      </c>
      <c r="G178" s="111"/>
      <c r="I178" s="3"/>
      <c r="K178" s="31"/>
    </row>
    <row r="179" spans="1:11" s="34" customFormat="1" ht="30.1" customHeight="1" thickBot="1">
      <c r="A179" s="187" t="s">
        <v>290</v>
      </c>
      <c r="B179" s="216"/>
      <c r="C179" s="216"/>
      <c r="D179" s="216"/>
      <c r="E179" s="216"/>
      <c r="F179" s="216"/>
      <c r="G179" s="217"/>
      <c r="I179" s="3"/>
      <c r="J179" s="35"/>
      <c r="K179" s="31"/>
    </row>
    <row r="180" spans="1:11" ht="32.299999999999997" customHeight="1">
      <c r="A180" s="218" t="s">
        <v>291</v>
      </c>
      <c r="B180" s="219"/>
      <c r="C180" s="219"/>
      <c r="D180" s="219"/>
      <c r="E180" s="219"/>
      <c r="F180" s="219"/>
      <c r="G180" s="220"/>
      <c r="I180" s="3"/>
      <c r="K180" s="31"/>
    </row>
    <row r="181" spans="1:11" ht="84.75" customHeight="1" thickBot="1">
      <c r="A181" s="112"/>
      <c r="B181" s="92" t="s">
        <v>292</v>
      </c>
      <c r="C181" s="93" t="s">
        <v>293</v>
      </c>
      <c r="D181" s="170" t="s">
        <v>294</v>
      </c>
      <c r="E181" s="221" t="s">
        <v>294</v>
      </c>
      <c r="F181" s="23">
        <f>'[2]Прайс Vasanta'!F181*'[2]Прайс Vasanta'!H181</f>
        <v>8045.36</v>
      </c>
      <c r="G181" s="113"/>
      <c r="I181" s="3"/>
      <c r="K181" s="31"/>
    </row>
    <row r="182" spans="1:11" ht="84.75" customHeight="1" thickBot="1">
      <c r="A182" s="108"/>
      <c r="B182" s="48" t="s">
        <v>295</v>
      </c>
      <c r="C182" s="49" t="s">
        <v>296</v>
      </c>
      <c r="D182" s="164" t="s">
        <v>297</v>
      </c>
      <c r="E182" s="165" t="s">
        <v>297</v>
      </c>
      <c r="F182" s="23">
        <f>'[2]Прайс Vasanta'!F182*'[2]Прайс Vasanta'!H182</f>
        <v>4330.4800000000005</v>
      </c>
      <c r="G182" s="111"/>
      <c r="I182" s="3"/>
      <c r="K182" s="31"/>
    </row>
    <row r="183" spans="1:11" ht="79.5" customHeight="1" thickBot="1">
      <c r="A183" s="108"/>
      <c r="B183" s="48" t="s">
        <v>298</v>
      </c>
      <c r="C183" s="49" t="s">
        <v>299</v>
      </c>
      <c r="D183" s="164" t="s">
        <v>300</v>
      </c>
      <c r="E183" s="165" t="s">
        <v>300</v>
      </c>
      <c r="F183" s="23">
        <f>'[2]Прайс Vasanta'!F183*'[2]Прайс Vasanta'!H183</f>
        <v>5388.4</v>
      </c>
      <c r="G183" s="111"/>
      <c r="I183" s="3"/>
      <c r="K183" s="31"/>
    </row>
    <row r="184" spans="1:11" s="34" customFormat="1" ht="30.1" customHeight="1" thickBot="1">
      <c r="A184" s="172" t="s">
        <v>301</v>
      </c>
      <c r="B184" s="173"/>
      <c r="C184" s="173"/>
      <c r="D184" s="173"/>
      <c r="E184" s="173"/>
      <c r="F184" s="173"/>
      <c r="G184" s="174"/>
      <c r="I184" s="3"/>
      <c r="J184" s="35"/>
      <c r="K184" s="31"/>
    </row>
    <row r="185" spans="1:11" ht="30.1" customHeight="1" thickBot="1">
      <c r="A185" s="213" t="s">
        <v>302</v>
      </c>
      <c r="B185" s="214"/>
      <c r="C185" s="214"/>
      <c r="D185" s="214"/>
      <c r="E185" s="214"/>
      <c r="F185" s="214"/>
      <c r="G185" s="215"/>
      <c r="I185" s="3"/>
      <c r="K185" s="31"/>
    </row>
    <row r="186" spans="1:11" ht="120.1" customHeight="1" thickBot="1">
      <c r="A186" s="108"/>
      <c r="B186" s="48" t="s">
        <v>303</v>
      </c>
      <c r="C186" s="49" t="s">
        <v>304</v>
      </c>
      <c r="D186" s="164" t="s">
        <v>305</v>
      </c>
      <c r="E186" s="165" t="s">
        <v>305</v>
      </c>
      <c r="F186" s="23">
        <f>'[2]Прайс Vasanta'!F186*'[2]Прайс Vasanta'!H186</f>
        <v>7511.84</v>
      </c>
      <c r="G186" s="30"/>
      <c r="I186" s="3"/>
      <c r="K186" s="31"/>
    </row>
    <row r="187" spans="1:11" ht="120.1" customHeight="1" thickBot="1">
      <c r="A187" s="108"/>
      <c r="B187" s="48" t="s">
        <v>306</v>
      </c>
      <c r="C187" s="49" t="s">
        <v>307</v>
      </c>
      <c r="D187" s="164" t="s">
        <v>308</v>
      </c>
      <c r="E187" s="165" t="s">
        <v>309</v>
      </c>
      <c r="F187" s="23">
        <f>'[2]Прайс Vasanta'!F187*'[2]Прайс Vasanta'!H187</f>
        <v>4120.72</v>
      </c>
      <c r="G187" s="30"/>
      <c r="I187" s="3"/>
      <c r="K187" s="31"/>
    </row>
    <row r="188" spans="1:11" ht="90" customHeight="1" thickBot="1">
      <c r="A188" s="108"/>
      <c r="B188" s="48" t="s">
        <v>310</v>
      </c>
      <c r="C188" s="49" t="s">
        <v>311</v>
      </c>
      <c r="D188" s="164" t="s">
        <v>312</v>
      </c>
      <c r="E188" s="165" t="s">
        <v>312</v>
      </c>
      <c r="F188" s="23">
        <f>'[2]Прайс Vasanta'!F188*'[2]Прайс Vasanta'!H188</f>
        <v>6081.52</v>
      </c>
      <c r="G188" s="30"/>
      <c r="I188" s="3"/>
    </row>
    <row r="189" spans="1:11" ht="82.55" customHeight="1" thickBot="1">
      <c r="A189" s="108"/>
      <c r="B189" s="48" t="s">
        <v>313</v>
      </c>
      <c r="C189" s="49" t="s">
        <v>314</v>
      </c>
      <c r="D189" s="164" t="s">
        <v>315</v>
      </c>
      <c r="E189" s="165" t="s">
        <v>315</v>
      </c>
      <c r="F189" s="23">
        <f>'[2]Прайс Vasanta'!F189*'[2]Прайс Vasanta'!H189</f>
        <v>4233.2</v>
      </c>
      <c r="G189" s="30"/>
      <c r="I189" s="3"/>
    </row>
    <row r="190" spans="1:11" ht="80.150000000000006" customHeight="1" thickBot="1">
      <c r="A190" s="108"/>
      <c r="B190" s="48" t="s">
        <v>316</v>
      </c>
      <c r="C190" s="49" t="s">
        <v>317</v>
      </c>
      <c r="D190" s="164" t="s">
        <v>318</v>
      </c>
      <c r="E190" s="165" t="s">
        <v>318</v>
      </c>
      <c r="F190" s="23">
        <f>'[2]Прайс Vasanta'!F190*'[2]Прайс Vasanta'!H190</f>
        <v>2387.92</v>
      </c>
      <c r="G190" s="30"/>
      <c r="I190" s="3"/>
    </row>
    <row r="191" spans="1:11" s="34" customFormat="1" ht="30.1" customHeight="1" thickBot="1">
      <c r="A191" s="172" t="s">
        <v>319</v>
      </c>
      <c r="B191" s="173"/>
      <c r="C191" s="173"/>
      <c r="D191" s="173"/>
      <c r="E191" s="173"/>
      <c r="F191" s="173"/>
      <c r="G191" s="174"/>
      <c r="I191" s="3"/>
      <c r="J191" s="35"/>
    </row>
    <row r="192" spans="1:11" ht="59.95" customHeight="1" thickBot="1">
      <c r="A192" s="108"/>
      <c r="B192" s="48" t="s">
        <v>320</v>
      </c>
      <c r="C192" s="49" t="s">
        <v>321</v>
      </c>
      <c r="D192" s="164" t="s">
        <v>322</v>
      </c>
      <c r="E192" s="165" t="s">
        <v>322</v>
      </c>
      <c r="F192" s="23">
        <f>'[2]Прайс Vasanta'!F192*'[2]Прайс Vasanta'!H192</f>
        <v>1991.2</v>
      </c>
      <c r="G192" s="30"/>
      <c r="I192" s="3"/>
    </row>
    <row r="193" spans="1:10" ht="84.75" customHeight="1" thickBot="1">
      <c r="A193" s="108"/>
      <c r="B193" s="48" t="s">
        <v>323</v>
      </c>
      <c r="C193" s="49" t="s">
        <v>324</v>
      </c>
      <c r="D193" s="164" t="s">
        <v>325</v>
      </c>
      <c r="E193" s="165" t="s">
        <v>326</v>
      </c>
      <c r="F193" s="23">
        <f>'[2]Прайс Vasanta'!F193*'[2]Прайс Vasanta'!H193</f>
        <v>7575.68</v>
      </c>
      <c r="G193" s="30"/>
      <c r="I193" s="3"/>
    </row>
    <row r="194" spans="1:10" s="34" customFormat="1" ht="49.25" customHeight="1" thickBot="1">
      <c r="A194" s="207" t="s">
        <v>327</v>
      </c>
      <c r="B194" s="208"/>
      <c r="C194" s="208"/>
      <c r="D194" s="208"/>
      <c r="E194" s="208"/>
      <c r="F194" s="208"/>
      <c r="G194" s="209"/>
      <c r="I194" s="3"/>
      <c r="J194" s="35"/>
    </row>
    <row r="195" spans="1:10" s="114" customFormat="1" ht="19.2" customHeight="1" thickBot="1">
      <c r="A195" s="210" t="s">
        <v>328</v>
      </c>
      <c r="B195" s="211"/>
      <c r="C195" s="211"/>
      <c r="D195" s="211"/>
      <c r="E195" s="211"/>
      <c r="F195" s="211"/>
      <c r="G195" s="212"/>
      <c r="I195" s="3"/>
      <c r="J195" s="35"/>
    </row>
    <row r="196" spans="1:10" s="34" customFormat="1" ht="48.1" customHeight="1" thickBot="1">
      <c r="A196" s="197"/>
      <c r="B196" s="21" t="s">
        <v>329</v>
      </c>
      <c r="C196" s="22" t="s">
        <v>330</v>
      </c>
      <c r="D196" s="319" t="s">
        <v>331</v>
      </c>
      <c r="E196" s="320"/>
      <c r="F196" s="23">
        <f>'[2]Прайс Vasanta'!F196*'[2]Прайс Vasanta'!H196</f>
        <v>5107.2</v>
      </c>
      <c r="G196" s="59"/>
      <c r="H196" s="1"/>
      <c r="I196" s="3"/>
      <c r="J196" s="35"/>
    </row>
    <row r="197" spans="1:10" s="34" customFormat="1" ht="48.1" customHeight="1" thickBot="1">
      <c r="A197" s="198"/>
      <c r="B197" s="32" t="s">
        <v>332</v>
      </c>
      <c r="C197" s="33" t="s">
        <v>333</v>
      </c>
      <c r="D197" s="319"/>
      <c r="E197" s="320"/>
      <c r="F197" s="23">
        <f>'[2]Прайс Vasanta'!F197*'[2]Прайс Vasanta'!H197</f>
        <v>4949.12</v>
      </c>
      <c r="G197" s="24"/>
      <c r="H197" s="1"/>
      <c r="I197" s="3"/>
      <c r="J197" s="35"/>
    </row>
    <row r="198" spans="1:10" s="34" customFormat="1" ht="48.1" customHeight="1" thickBot="1">
      <c r="A198" s="198"/>
      <c r="B198" s="25" t="s">
        <v>334</v>
      </c>
      <c r="C198" s="26" t="s">
        <v>335</v>
      </c>
      <c r="D198" s="321"/>
      <c r="E198" s="322"/>
      <c r="F198" s="23">
        <f>'[2]Прайс Vasanta'!F198*'[2]Прайс Vasanta'!H198</f>
        <v>4784.96</v>
      </c>
      <c r="G198" s="27"/>
      <c r="H198" s="1"/>
      <c r="I198" s="3"/>
      <c r="J198" s="35"/>
    </row>
    <row r="199" spans="1:10" s="114" customFormat="1" ht="41.95" customHeight="1" thickBot="1">
      <c r="A199" s="201" t="s">
        <v>336</v>
      </c>
      <c r="B199" s="202"/>
      <c r="C199" s="202"/>
      <c r="D199" s="202"/>
      <c r="E199" s="202"/>
      <c r="F199" s="167"/>
      <c r="G199" s="168"/>
      <c r="I199" s="3"/>
      <c r="J199" s="35"/>
    </row>
    <row r="200" spans="1:10" s="34" customFormat="1" ht="44" customHeight="1">
      <c r="A200" s="203"/>
      <c r="B200" s="28" t="s">
        <v>337</v>
      </c>
      <c r="C200" s="29" t="s">
        <v>338</v>
      </c>
      <c r="D200" s="166" t="s">
        <v>339</v>
      </c>
      <c r="E200" s="204"/>
      <c r="F200" s="23">
        <f>'[2]Прайс Vasanta'!F200*'[2]Прайс Vasanta'!H200</f>
        <v>8381.2800000000007</v>
      </c>
      <c r="G200" s="30"/>
      <c r="H200" s="1"/>
      <c r="I200" s="3"/>
      <c r="J200" s="35"/>
    </row>
    <row r="201" spans="1:10" s="34" customFormat="1" ht="44" customHeight="1">
      <c r="A201" s="203"/>
      <c r="B201" s="32" t="s">
        <v>340</v>
      </c>
      <c r="C201" s="33" t="s">
        <v>341</v>
      </c>
      <c r="D201" s="199"/>
      <c r="E201" s="200"/>
      <c r="F201" s="23">
        <f>'[2]Прайс Vasanta'!F201*'[2]Прайс Vasanta'!H201</f>
        <v>7902.4800000000005</v>
      </c>
      <c r="G201" s="24"/>
      <c r="H201" s="1"/>
      <c r="I201" s="3"/>
      <c r="J201" s="35"/>
    </row>
    <row r="202" spans="1:10" s="34" customFormat="1" ht="44" customHeight="1" thickBot="1">
      <c r="A202" s="197"/>
      <c r="B202" s="25" t="s">
        <v>342</v>
      </c>
      <c r="C202" s="26" t="s">
        <v>343</v>
      </c>
      <c r="D202" s="170"/>
      <c r="E202" s="171"/>
      <c r="F202" s="23">
        <f>'[2]Прайс Vasanta'!F202*'[2]Прайс Vasanta'!H202</f>
        <v>7373.52</v>
      </c>
      <c r="G202" s="27"/>
      <c r="H202" s="1"/>
      <c r="I202" s="3"/>
      <c r="J202" s="35"/>
    </row>
    <row r="203" spans="1:10" s="34" customFormat="1" ht="44" customHeight="1">
      <c r="A203" s="205"/>
      <c r="B203" s="28" t="s">
        <v>344</v>
      </c>
      <c r="C203" s="29" t="s">
        <v>345</v>
      </c>
      <c r="D203" s="166" t="s">
        <v>346</v>
      </c>
      <c r="E203" s="204"/>
      <c r="F203" s="23">
        <f>'[2]Прайс Vasanta'!F203*'[2]Прайс Vasanta'!H203</f>
        <v>2498.88</v>
      </c>
      <c r="G203" s="107"/>
      <c r="H203" s="1"/>
      <c r="I203" s="3"/>
      <c r="J203" s="35"/>
    </row>
    <row r="204" spans="1:10" s="34" customFormat="1" ht="44" customHeight="1">
      <c r="A204" s="206"/>
      <c r="B204" s="32" t="s">
        <v>347</v>
      </c>
      <c r="C204" s="33" t="s">
        <v>348</v>
      </c>
      <c r="D204" s="199"/>
      <c r="E204" s="200"/>
      <c r="F204" s="23">
        <f>'[2]Прайс Vasanta'!F204*'[2]Прайс Vasanta'!H204</f>
        <v>2302.8000000000002</v>
      </c>
      <c r="G204" s="85"/>
      <c r="H204" s="1"/>
      <c r="I204" s="3"/>
      <c r="J204" s="35"/>
    </row>
    <row r="205" spans="1:10" s="34" customFormat="1" ht="44" customHeight="1" thickBot="1">
      <c r="A205" s="206"/>
      <c r="B205" s="65" t="s">
        <v>349</v>
      </c>
      <c r="C205" s="66" t="s">
        <v>350</v>
      </c>
      <c r="D205" s="199"/>
      <c r="E205" s="200"/>
      <c r="F205" s="23">
        <f>'[2]Прайс Vasanta'!F205*'[2]Прайс Vasanta'!H205</f>
        <v>1928.88</v>
      </c>
      <c r="G205" s="87"/>
      <c r="H205" s="1"/>
      <c r="I205" s="3"/>
      <c r="J205" s="35"/>
    </row>
    <row r="206" spans="1:10" s="34" customFormat="1" ht="32.1" customHeight="1">
      <c r="A206" s="187" t="s">
        <v>351</v>
      </c>
      <c r="B206" s="188"/>
      <c r="C206" s="188"/>
      <c r="D206" s="188"/>
      <c r="E206" s="188"/>
      <c r="F206" s="189"/>
      <c r="G206" s="190"/>
      <c r="I206" s="3"/>
      <c r="J206" s="35"/>
    </row>
    <row r="207" spans="1:10" s="114" customFormat="1" ht="35" customHeight="1" thickBot="1">
      <c r="A207" s="115"/>
      <c r="B207" s="191" t="s">
        <v>352</v>
      </c>
      <c r="C207" s="185"/>
      <c r="D207" s="185"/>
      <c r="E207" s="185"/>
      <c r="F207" s="185"/>
      <c r="G207" s="116"/>
      <c r="I207" s="3"/>
      <c r="J207" s="35"/>
    </row>
    <row r="208" spans="1:10" s="34" customFormat="1" ht="14.95" customHeight="1" thickBot="1">
      <c r="A208" s="117"/>
      <c r="B208" s="180" t="s">
        <v>353</v>
      </c>
      <c r="C208" s="192"/>
      <c r="D208" s="192"/>
      <c r="E208" s="193"/>
      <c r="F208" s="118"/>
      <c r="G208" s="119"/>
      <c r="I208" s="3"/>
      <c r="J208" s="35"/>
    </row>
    <row r="209" spans="1:10" s="34" customFormat="1" ht="41.95" customHeight="1">
      <c r="A209" s="120"/>
      <c r="B209" s="121" t="s">
        <v>354</v>
      </c>
      <c r="C209" s="177" t="s">
        <v>338</v>
      </c>
      <c r="D209" s="122" t="s">
        <v>355</v>
      </c>
      <c r="E209" s="63" t="s">
        <v>55</v>
      </c>
      <c r="F209" s="23">
        <f>'[2]Прайс Vasanta'!F209*'[2]Прайс Vasanta'!H209</f>
        <v>10278.24</v>
      </c>
      <c r="G209" s="123"/>
      <c r="H209" s="1"/>
      <c r="I209" s="3"/>
      <c r="J209" s="35"/>
    </row>
    <row r="210" spans="1:10" s="34" customFormat="1" ht="41.95" customHeight="1">
      <c r="A210" s="124"/>
      <c r="B210" s="125" t="s">
        <v>356</v>
      </c>
      <c r="C210" s="178"/>
      <c r="D210" s="126" t="s">
        <v>357</v>
      </c>
      <c r="E210" s="64" t="s">
        <v>55</v>
      </c>
      <c r="F210" s="127">
        <f>$F$209</f>
        <v>10278.24</v>
      </c>
      <c r="G210" s="123"/>
      <c r="H210" s="1"/>
      <c r="I210" s="3"/>
      <c r="J210" s="35"/>
    </row>
    <row r="211" spans="1:10" s="34" customFormat="1" ht="41.95" customHeight="1">
      <c r="A211" s="124"/>
      <c r="B211" s="125" t="s">
        <v>358</v>
      </c>
      <c r="C211" s="178"/>
      <c r="D211" s="126" t="s">
        <v>359</v>
      </c>
      <c r="E211" s="64" t="s">
        <v>55</v>
      </c>
      <c r="F211" s="127">
        <f t="shared" ref="F211:F220" si="0">$F$209</f>
        <v>10278.24</v>
      </c>
      <c r="G211" s="123"/>
      <c r="H211" s="1"/>
      <c r="I211" s="3"/>
      <c r="J211" s="35"/>
    </row>
    <row r="212" spans="1:10" s="34" customFormat="1" ht="41.95" customHeight="1">
      <c r="A212" s="124"/>
      <c r="B212" s="125" t="s">
        <v>360</v>
      </c>
      <c r="C212" s="178"/>
      <c r="D212" s="126" t="s">
        <v>361</v>
      </c>
      <c r="E212" s="64" t="s">
        <v>55</v>
      </c>
      <c r="F212" s="127">
        <f t="shared" si="0"/>
        <v>10278.24</v>
      </c>
      <c r="G212" s="123"/>
      <c r="H212" s="1"/>
      <c r="I212" s="3"/>
      <c r="J212" s="35"/>
    </row>
    <row r="213" spans="1:10" s="34" customFormat="1" ht="41.95" customHeight="1">
      <c r="A213" s="124"/>
      <c r="B213" s="125" t="s">
        <v>362</v>
      </c>
      <c r="C213" s="178"/>
      <c r="D213" s="126" t="s">
        <v>363</v>
      </c>
      <c r="E213" s="64" t="s">
        <v>55</v>
      </c>
      <c r="F213" s="127">
        <f t="shared" si="0"/>
        <v>10278.24</v>
      </c>
      <c r="G213" s="123"/>
      <c r="H213" s="1"/>
      <c r="I213" s="3"/>
      <c r="J213" s="35"/>
    </row>
    <row r="214" spans="1:10" s="34" customFormat="1" ht="41.95" customHeight="1">
      <c r="A214" s="124"/>
      <c r="B214" s="125" t="s">
        <v>364</v>
      </c>
      <c r="C214" s="178"/>
      <c r="D214" s="126" t="s">
        <v>365</v>
      </c>
      <c r="E214" s="64" t="s">
        <v>55</v>
      </c>
      <c r="F214" s="127">
        <f t="shared" si="0"/>
        <v>10278.24</v>
      </c>
      <c r="G214" s="123"/>
      <c r="H214" s="1"/>
      <c r="I214" s="3"/>
      <c r="J214" s="35"/>
    </row>
    <row r="215" spans="1:10" s="34" customFormat="1" ht="41.95" customHeight="1">
      <c r="A215" s="128"/>
      <c r="B215" s="125" t="s">
        <v>366</v>
      </c>
      <c r="C215" s="179"/>
      <c r="D215" s="129" t="s">
        <v>367</v>
      </c>
      <c r="E215" s="64" t="s">
        <v>55</v>
      </c>
      <c r="F215" s="127">
        <f t="shared" si="0"/>
        <v>10278.24</v>
      </c>
      <c r="G215" s="123"/>
      <c r="H215" s="1"/>
      <c r="I215" s="3"/>
      <c r="J215" s="35"/>
    </row>
    <row r="216" spans="1:10" s="34" customFormat="1" ht="41.95" customHeight="1">
      <c r="A216" s="128"/>
      <c r="B216" s="125" t="s">
        <v>368</v>
      </c>
      <c r="C216" s="179"/>
      <c r="D216" s="129" t="s">
        <v>369</v>
      </c>
      <c r="E216" s="64" t="s">
        <v>55</v>
      </c>
      <c r="F216" s="127">
        <f t="shared" si="0"/>
        <v>10278.24</v>
      </c>
      <c r="G216" s="123"/>
      <c r="H216" s="1"/>
      <c r="I216" s="3"/>
      <c r="J216" s="35"/>
    </row>
    <row r="217" spans="1:10" s="34" customFormat="1" ht="41.95" customHeight="1">
      <c r="A217" s="128"/>
      <c r="B217" s="125" t="s">
        <v>370</v>
      </c>
      <c r="C217" s="179"/>
      <c r="D217" s="129" t="s">
        <v>371</v>
      </c>
      <c r="E217" s="64" t="s">
        <v>55</v>
      </c>
      <c r="F217" s="127">
        <f t="shared" si="0"/>
        <v>10278.24</v>
      </c>
      <c r="G217" s="123"/>
      <c r="H217" s="1"/>
      <c r="I217" s="3"/>
      <c r="J217" s="35"/>
    </row>
    <row r="218" spans="1:10" s="34" customFormat="1" ht="41.95" customHeight="1">
      <c r="A218" s="128"/>
      <c r="B218" s="125" t="s">
        <v>372</v>
      </c>
      <c r="C218" s="179"/>
      <c r="D218" s="129" t="s">
        <v>373</v>
      </c>
      <c r="E218" s="64" t="s">
        <v>55</v>
      </c>
      <c r="F218" s="127">
        <f t="shared" si="0"/>
        <v>10278.24</v>
      </c>
      <c r="G218" s="123"/>
      <c r="H218" s="1"/>
      <c r="I218" s="3"/>
      <c r="J218" s="35"/>
    </row>
    <row r="219" spans="1:10" s="34" customFormat="1" ht="41.95" customHeight="1">
      <c r="A219" s="130"/>
      <c r="B219" s="125" t="s">
        <v>374</v>
      </c>
      <c r="C219" s="179"/>
      <c r="D219" s="129" t="s">
        <v>375</v>
      </c>
      <c r="E219" s="64" t="s">
        <v>55</v>
      </c>
      <c r="F219" s="127">
        <f t="shared" si="0"/>
        <v>10278.24</v>
      </c>
      <c r="G219" s="123"/>
      <c r="H219" s="1"/>
      <c r="I219" s="3"/>
      <c r="J219" s="35"/>
    </row>
    <row r="220" spans="1:10" s="34" customFormat="1" ht="41.95" customHeight="1" thickBot="1">
      <c r="A220" s="128"/>
      <c r="B220" s="125" t="s">
        <v>376</v>
      </c>
      <c r="C220" s="179"/>
      <c r="D220" s="129" t="s">
        <v>377</v>
      </c>
      <c r="E220" s="61" t="s">
        <v>55</v>
      </c>
      <c r="F220" s="131">
        <f t="shared" si="0"/>
        <v>10278.24</v>
      </c>
      <c r="G220" s="123"/>
      <c r="H220" s="1"/>
      <c r="I220" s="3"/>
      <c r="J220" s="35"/>
    </row>
    <row r="221" spans="1:10" s="34" customFormat="1" ht="14.95" customHeight="1" thickBot="1">
      <c r="A221" s="132"/>
      <c r="B221" s="194" t="s">
        <v>378</v>
      </c>
      <c r="C221" s="195"/>
      <c r="D221" s="195"/>
      <c r="E221" s="196"/>
      <c r="F221" s="133"/>
      <c r="G221" s="134"/>
      <c r="I221" s="3"/>
      <c r="J221" s="35"/>
    </row>
    <row r="222" spans="1:10" s="34" customFormat="1" ht="41.95" customHeight="1">
      <c r="A222" s="120"/>
      <c r="B222" s="121" t="s">
        <v>379</v>
      </c>
      <c r="C222" s="177" t="s">
        <v>341</v>
      </c>
      <c r="D222" s="122" t="s">
        <v>355</v>
      </c>
      <c r="E222" s="63" t="s">
        <v>55</v>
      </c>
      <c r="F222" s="23">
        <f>'[2]Прайс Vasanta'!F222*'[2]Прайс Vasanta'!H222</f>
        <v>9752.32</v>
      </c>
      <c r="G222" s="135"/>
      <c r="H222" s="1"/>
      <c r="I222" s="3"/>
      <c r="J222" s="35"/>
    </row>
    <row r="223" spans="1:10" s="34" customFormat="1" ht="41.95" customHeight="1">
      <c r="A223" s="124"/>
      <c r="B223" s="125" t="s">
        <v>380</v>
      </c>
      <c r="C223" s="178"/>
      <c r="D223" s="126" t="s">
        <v>357</v>
      </c>
      <c r="E223" s="64" t="s">
        <v>55</v>
      </c>
      <c r="F223" s="127">
        <f t="shared" ref="F223:F227" si="1">$F$222</f>
        <v>9752.32</v>
      </c>
      <c r="G223" s="136"/>
      <c r="H223" s="1"/>
      <c r="I223" s="3"/>
      <c r="J223" s="35"/>
    </row>
    <row r="224" spans="1:10" s="34" customFormat="1" ht="41.95" customHeight="1">
      <c r="A224" s="124"/>
      <c r="B224" s="125" t="s">
        <v>381</v>
      </c>
      <c r="C224" s="178"/>
      <c r="D224" s="126" t="s">
        <v>359</v>
      </c>
      <c r="E224" s="64" t="s">
        <v>55</v>
      </c>
      <c r="F224" s="127">
        <f t="shared" si="1"/>
        <v>9752.32</v>
      </c>
      <c r="G224" s="136"/>
      <c r="H224" s="1"/>
      <c r="I224" s="3"/>
      <c r="J224" s="35"/>
    </row>
    <row r="225" spans="1:10" s="34" customFormat="1" ht="41.95" customHeight="1">
      <c r="A225" s="124"/>
      <c r="B225" s="125" t="s">
        <v>382</v>
      </c>
      <c r="C225" s="178"/>
      <c r="D225" s="126" t="s">
        <v>361</v>
      </c>
      <c r="E225" s="64" t="s">
        <v>55</v>
      </c>
      <c r="F225" s="127">
        <f t="shared" si="1"/>
        <v>9752.32</v>
      </c>
      <c r="G225" s="136"/>
      <c r="H225" s="1"/>
      <c r="I225" s="3"/>
      <c r="J225" s="35"/>
    </row>
    <row r="226" spans="1:10" s="34" customFormat="1" ht="41.95" customHeight="1">
      <c r="A226" s="124"/>
      <c r="B226" s="125" t="s">
        <v>383</v>
      </c>
      <c r="C226" s="178"/>
      <c r="D226" s="126" t="s">
        <v>363</v>
      </c>
      <c r="E226" s="64" t="s">
        <v>55</v>
      </c>
      <c r="F226" s="127">
        <f t="shared" si="1"/>
        <v>9752.32</v>
      </c>
      <c r="G226" s="136"/>
      <c r="H226" s="1"/>
      <c r="I226" s="3"/>
      <c r="J226" s="35"/>
    </row>
    <row r="227" spans="1:10" s="34" customFormat="1" ht="41.95" customHeight="1">
      <c r="A227" s="124"/>
      <c r="B227" s="125" t="s">
        <v>384</v>
      </c>
      <c r="C227" s="178"/>
      <c r="D227" s="126" t="s">
        <v>365</v>
      </c>
      <c r="E227" s="64" t="s">
        <v>55</v>
      </c>
      <c r="F227" s="127">
        <f t="shared" si="1"/>
        <v>9752.32</v>
      </c>
      <c r="G227" s="136"/>
      <c r="H227" s="1"/>
      <c r="I227" s="3"/>
      <c r="J227" s="35"/>
    </row>
    <row r="228" spans="1:10" s="34" customFormat="1" ht="41.95" customHeight="1">
      <c r="A228" s="128"/>
      <c r="B228" s="125" t="s">
        <v>385</v>
      </c>
      <c r="C228" s="179"/>
      <c r="D228" s="129" t="s">
        <v>367</v>
      </c>
      <c r="E228" s="64" t="s">
        <v>55</v>
      </c>
      <c r="F228" s="127">
        <f>$F$222</f>
        <v>9752.32</v>
      </c>
      <c r="G228" s="136"/>
      <c r="H228" s="1"/>
      <c r="I228" s="3"/>
      <c r="J228" s="35"/>
    </row>
    <row r="229" spans="1:10" s="34" customFormat="1" ht="41.95" customHeight="1">
      <c r="A229" s="128"/>
      <c r="B229" s="125" t="s">
        <v>386</v>
      </c>
      <c r="C229" s="179"/>
      <c r="D229" s="129" t="s">
        <v>369</v>
      </c>
      <c r="E229" s="64" t="s">
        <v>55</v>
      </c>
      <c r="F229" s="127">
        <f t="shared" ref="F229:F233" si="2">$F$222</f>
        <v>9752.32</v>
      </c>
      <c r="G229" s="136"/>
      <c r="H229" s="1"/>
      <c r="I229" s="3"/>
      <c r="J229" s="35"/>
    </row>
    <row r="230" spans="1:10" s="34" customFormat="1" ht="41.95" customHeight="1">
      <c r="A230" s="128"/>
      <c r="B230" s="125" t="s">
        <v>387</v>
      </c>
      <c r="C230" s="179"/>
      <c r="D230" s="129" t="s">
        <v>371</v>
      </c>
      <c r="E230" s="64" t="s">
        <v>55</v>
      </c>
      <c r="F230" s="127">
        <f t="shared" si="2"/>
        <v>9752.32</v>
      </c>
      <c r="G230" s="136"/>
      <c r="H230" s="1"/>
      <c r="I230" s="3"/>
      <c r="J230" s="35"/>
    </row>
    <row r="231" spans="1:10" s="34" customFormat="1" ht="41.95" customHeight="1">
      <c r="A231" s="128"/>
      <c r="B231" s="125" t="s">
        <v>388</v>
      </c>
      <c r="C231" s="179"/>
      <c r="D231" s="129" t="s">
        <v>373</v>
      </c>
      <c r="E231" s="64" t="s">
        <v>55</v>
      </c>
      <c r="F231" s="127">
        <f t="shared" si="2"/>
        <v>9752.32</v>
      </c>
      <c r="G231" s="136"/>
      <c r="H231" s="1"/>
      <c r="I231" s="3"/>
      <c r="J231" s="35"/>
    </row>
    <row r="232" spans="1:10" s="34" customFormat="1" ht="41.95" customHeight="1">
      <c r="A232" s="130"/>
      <c r="B232" s="125" t="s">
        <v>389</v>
      </c>
      <c r="C232" s="179"/>
      <c r="D232" s="129" t="s">
        <v>375</v>
      </c>
      <c r="E232" s="64" t="s">
        <v>55</v>
      </c>
      <c r="F232" s="127">
        <f t="shared" si="2"/>
        <v>9752.32</v>
      </c>
      <c r="G232" s="136"/>
      <c r="H232" s="1"/>
      <c r="I232" s="3"/>
      <c r="J232" s="35"/>
    </row>
    <row r="233" spans="1:10" s="34" customFormat="1" ht="41.95" customHeight="1" thickBot="1">
      <c r="A233" s="128"/>
      <c r="B233" s="125" t="s">
        <v>390</v>
      </c>
      <c r="C233" s="179"/>
      <c r="D233" s="129" t="s">
        <v>377</v>
      </c>
      <c r="E233" s="61" t="s">
        <v>55</v>
      </c>
      <c r="F233" s="131">
        <f t="shared" si="2"/>
        <v>9752.32</v>
      </c>
      <c r="G233" s="137"/>
      <c r="H233" s="1"/>
      <c r="I233" s="3"/>
      <c r="J233" s="35"/>
    </row>
    <row r="234" spans="1:10" s="34" customFormat="1" ht="14.95" customHeight="1" thickBot="1">
      <c r="A234" s="117"/>
      <c r="B234" s="175" t="s">
        <v>391</v>
      </c>
      <c r="C234" s="176"/>
      <c r="D234" s="176"/>
      <c r="E234" s="176"/>
      <c r="F234" s="138"/>
      <c r="G234" s="119"/>
      <c r="I234" s="3"/>
      <c r="J234" s="35"/>
    </row>
    <row r="235" spans="1:10" s="34" customFormat="1" ht="41.95" customHeight="1">
      <c r="A235" s="120"/>
      <c r="B235" s="121" t="s">
        <v>392</v>
      </c>
      <c r="C235" s="177" t="s">
        <v>343</v>
      </c>
      <c r="D235" s="122" t="s">
        <v>355</v>
      </c>
      <c r="E235" s="63" t="s">
        <v>55</v>
      </c>
      <c r="F235" s="23">
        <f>'[2]Прайс Vasanta'!F235*'[2]Прайс Vasanta'!H235</f>
        <v>9506.08</v>
      </c>
      <c r="G235" s="123"/>
      <c r="H235" s="1"/>
      <c r="I235" s="3"/>
      <c r="J235" s="35"/>
    </row>
    <row r="236" spans="1:10" s="34" customFormat="1" ht="41.95" customHeight="1">
      <c r="A236" s="124"/>
      <c r="B236" s="125" t="s">
        <v>393</v>
      </c>
      <c r="C236" s="178"/>
      <c r="D236" s="126" t="s">
        <v>357</v>
      </c>
      <c r="E236" s="64" t="s">
        <v>55</v>
      </c>
      <c r="F236" s="127">
        <f t="shared" ref="F236:F240" si="3">$F$235</f>
        <v>9506.08</v>
      </c>
      <c r="G236" s="123"/>
      <c r="H236" s="1"/>
      <c r="I236" s="3"/>
      <c r="J236" s="35"/>
    </row>
    <row r="237" spans="1:10" s="34" customFormat="1" ht="41.95" customHeight="1">
      <c r="A237" s="124"/>
      <c r="B237" s="125" t="s">
        <v>394</v>
      </c>
      <c r="C237" s="178"/>
      <c r="D237" s="126" t="s">
        <v>359</v>
      </c>
      <c r="E237" s="64" t="s">
        <v>55</v>
      </c>
      <c r="F237" s="127">
        <f t="shared" si="3"/>
        <v>9506.08</v>
      </c>
      <c r="G237" s="123"/>
      <c r="H237" s="1"/>
      <c r="I237" s="3"/>
      <c r="J237" s="35"/>
    </row>
    <row r="238" spans="1:10" s="34" customFormat="1" ht="41.95" customHeight="1">
      <c r="A238" s="124"/>
      <c r="B238" s="125" t="s">
        <v>395</v>
      </c>
      <c r="C238" s="178"/>
      <c r="D238" s="126" t="s">
        <v>361</v>
      </c>
      <c r="E238" s="64" t="s">
        <v>55</v>
      </c>
      <c r="F238" s="127">
        <f t="shared" si="3"/>
        <v>9506.08</v>
      </c>
      <c r="G238" s="123"/>
      <c r="H238" s="1"/>
      <c r="I238" s="3"/>
      <c r="J238" s="35"/>
    </row>
    <row r="239" spans="1:10" s="34" customFormat="1" ht="41.95" customHeight="1">
      <c r="A239" s="124"/>
      <c r="B239" s="125" t="s">
        <v>396</v>
      </c>
      <c r="C239" s="178"/>
      <c r="D239" s="126" t="s">
        <v>363</v>
      </c>
      <c r="E239" s="64" t="s">
        <v>55</v>
      </c>
      <c r="F239" s="127">
        <f t="shared" si="3"/>
        <v>9506.08</v>
      </c>
      <c r="G239" s="123"/>
      <c r="H239" s="1"/>
      <c r="I239" s="3"/>
      <c r="J239" s="35"/>
    </row>
    <row r="240" spans="1:10" s="34" customFormat="1" ht="41.95" customHeight="1">
      <c r="A240" s="124"/>
      <c r="B240" s="125" t="s">
        <v>397</v>
      </c>
      <c r="C240" s="178"/>
      <c r="D240" s="126" t="s">
        <v>365</v>
      </c>
      <c r="E240" s="64" t="s">
        <v>55</v>
      </c>
      <c r="F240" s="127">
        <f t="shared" si="3"/>
        <v>9506.08</v>
      </c>
      <c r="G240" s="123"/>
      <c r="H240" s="1"/>
      <c r="I240" s="3"/>
      <c r="J240" s="35"/>
    </row>
    <row r="241" spans="1:10" s="34" customFormat="1" ht="41.95" customHeight="1">
      <c r="A241" s="128"/>
      <c r="B241" s="125" t="s">
        <v>398</v>
      </c>
      <c r="C241" s="179"/>
      <c r="D241" s="129" t="s">
        <v>367</v>
      </c>
      <c r="E241" s="64" t="s">
        <v>55</v>
      </c>
      <c r="F241" s="127">
        <f>$F$235</f>
        <v>9506.08</v>
      </c>
      <c r="G241" s="123"/>
      <c r="H241" s="1"/>
      <c r="I241" s="3"/>
      <c r="J241" s="35"/>
    </row>
    <row r="242" spans="1:10" s="34" customFormat="1" ht="41.95" customHeight="1">
      <c r="A242" s="128"/>
      <c r="B242" s="125" t="s">
        <v>399</v>
      </c>
      <c r="C242" s="179"/>
      <c r="D242" s="129" t="s">
        <v>369</v>
      </c>
      <c r="E242" s="64" t="s">
        <v>55</v>
      </c>
      <c r="F242" s="127">
        <f t="shared" ref="F242:F246" si="4">$F$235</f>
        <v>9506.08</v>
      </c>
      <c r="G242" s="123"/>
      <c r="H242" s="1"/>
      <c r="I242" s="3"/>
      <c r="J242" s="35"/>
    </row>
    <row r="243" spans="1:10" s="34" customFormat="1" ht="41.95" customHeight="1">
      <c r="A243" s="128"/>
      <c r="B243" s="125" t="s">
        <v>400</v>
      </c>
      <c r="C243" s="179"/>
      <c r="D243" s="129" t="s">
        <v>371</v>
      </c>
      <c r="E243" s="64" t="s">
        <v>55</v>
      </c>
      <c r="F243" s="127">
        <f t="shared" si="4"/>
        <v>9506.08</v>
      </c>
      <c r="G243" s="123"/>
      <c r="H243" s="1"/>
      <c r="I243" s="3"/>
      <c r="J243" s="35"/>
    </row>
    <row r="244" spans="1:10" s="34" customFormat="1" ht="41.95" customHeight="1">
      <c r="A244" s="128"/>
      <c r="B244" s="125" t="s">
        <v>401</v>
      </c>
      <c r="C244" s="179"/>
      <c r="D244" s="129" t="s">
        <v>373</v>
      </c>
      <c r="E244" s="64" t="s">
        <v>55</v>
      </c>
      <c r="F244" s="127">
        <f t="shared" si="4"/>
        <v>9506.08</v>
      </c>
      <c r="G244" s="136"/>
      <c r="H244" s="1"/>
      <c r="I244" s="3"/>
      <c r="J244" s="35"/>
    </row>
    <row r="245" spans="1:10" s="34" customFormat="1" ht="41.95" customHeight="1">
      <c r="A245" s="130"/>
      <c r="B245" s="125" t="s">
        <v>402</v>
      </c>
      <c r="C245" s="179"/>
      <c r="D245" s="129" t="s">
        <v>375</v>
      </c>
      <c r="E245" s="64" t="s">
        <v>55</v>
      </c>
      <c r="F245" s="127">
        <f t="shared" si="4"/>
        <v>9506.08</v>
      </c>
      <c r="G245" s="139"/>
      <c r="H245" s="1"/>
      <c r="I245" s="3"/>
      <c r="J245" s="35"/>
    </row>
    <row r="246" spans="1:10" s="34" customFormat="1" ht="41.95" customHeight="1" thickBot="1">
      <c r="A246" s="128"/>
      <c r="B246" s="125" t="s">
        <v>403</v>
      </c>
      <c r="C246" s="179"/>
      <c r="D246" s="129" t="s">
        <v>377</v>
      </c>
      <c r="E246" s="61" t="s">
        <v>55</v>
      </c>
      <c r="F246" s="131">
        <f t="shared" si="4"/>
        <v>9506.08</v>
      </c>
      <c r="G246" s="123"/>
      <c r="H246" s="1"/>
      <c r="I246" s="3"/>
      <c r="J246" s="35"/>
    </row>
    <row r="247" spans="1:10" s="34" customFormat="1" ht="14.95" customHeight="1" thickBot="1">
      <c r="A247" s="117"/>
      <c r="B247" s="180" t="s">
        <v>404</v>
      </c>
      <c r="C247" s="181"/>
      <c r="D247" s="181"/>
      <c r="E247" s="181"/>
      <c r="F247" s="140"/>
      <c r="G247" s="119"/>
      <c r="I247" s="3"/>
      <c r="J247" s="35"/>
    </row>
    <row r="248" spans="1:10" s="34" customFormat="1" ht="41.95" customHeight="1">
      <c r="A248" s="120"/>
      <c r="B248" s="121" t="s">
        <v>405</v>
      </c>
      <c r="C248" s="177" t="s">
        <v>406</v>
      </c>
      <c r="D248" s="122" t="s">
        <v>355</v>
      </c>
      <c r="E248" s="63" t="s">
        <v>55</v>
      </c>
      <c r="F248" s="23">
        <f>'[2]Прайс Vasanta'!F248*'[2]Прайс Vasanta'!H248</f>
        <v>8574.32</v>
      </c>
      <c r="G248" s="135"/>
      <c r="H248" s="1"/>
      <c r="I248" s="3"/>
      <c r="J248" s="35"/>
    </row>
    <row r="249" spans="1:10" s="34" customFormat="1" ht="41.95" customHeight="1">
      <c r="A249" s="124"/>
      <c r="B249" s="125" t="s">
        <v>407</v>
      </c>
      <c r="C249" s="178"/>
      <c r="D249" s="126" t="s">
        <v>357</v>
      </c>
      <c r="E249" s="64" t="s">
        <v>55</v>
      </c>
      <c r="F249" s="127">
        <f t="shared" ref="F249:F253" si="5">$F$248</f>
        <v>8574.32</v>
      </c>
      <c r="G249" s="136"/>
      <c r="H249" s="1"/>
      <c r="I249" s="3"/>
      <c r="J249" s="35"/>
    </row>
    <row r="250" spans="1:10" s="34" customFormat="1" ht="41.95" customHeight="1">
      <c r="A250" s="124"/>
      <c r="B250" s="125" t="s">
        <v>408</v>
      </c>
      <c r="C250" s="178"/>
      <c r="D250" s="126" t="s">
        <v>359</v>
      </c>
      <c r="E250" s="64" t="s">
        <v>55</v>
      </c>
      <c r="F250" s="127">
        <f t="shared" si="5"/>
        <v>8574.32</v>
      </c>
      <c r="G250" s="136"/>
      <c r="H250" s="1"/>
      <c r="I250" s="3"/>
      <c r="J250" s="35"/>
    </row>
    <row r="251" spans="1:10" s="34" customFormat="1" ht="41.95" customHeight="1">
      <c r="A251" s="124"/>
      <c r="B251" s="125" t="s">
        <v>409</v>
      </c>
      <c r="C251" s="178"/>
      <c r="D251" s="126" t="s">
        <v>361</v>
      </c>
      <c r="E251" s="64" t="s">
        <v>55</v>
      </c>
      <c r="F251" s="127">
        <f t="shared" si="5"/>
        <v>8574.32</v>
      </c>
      <c r="G251" s="136"/>
      <c r="H251" s="1"/>
      <c r="I251" s="3"/>
      <c r="J251" s="35"/>
    </row>
    <row r="252" spans="1:10" s="34" customFormat="1" ht="41.95" customHeight="1">
      <c r="A252" s="124"/>
      <c r="B252" s="125" t="s">
        <v>410</v>
      </c>
      <c r="C252" s="178"/>
      <c r="D252" s="126" t="s">
        <v>363</v>
      </c>
      <c r="E252" s="64" t="s">
        <v>55</v>
      </c>
      <c r="F252" s="127">
        <f t="shared" si="5"/>
        <v>8574.32</v>
      </c>
      <c r="G252" s="136"/>
      <c r="H252" s="1"/>
      <c r="I252" s="3"/>
      <c r="J252" s="35"/>
    </row>
    <row r="253" spans="1:10" s="34" customFormat="1" ht="41.95" customHeight="1">
      <c r="A253" s="124"/>
      <c r="B253" s="125" t="s">
        <v>411</v>
      </c>
      <c r="C253" s="178"/>
      <c r="D253" s="126" t="s">
        <v>365</v>
      </c>
      <c r="E253" s="64" t="s">
        <v>55</v>
      </c>
      <c r="F253" s="127">
        <f t="shared" si="5"/>
        <v>8574.32</v>
      </c>
      <c r="G253" s="136"/>
      <c r="H253" s="1"/>
      <c r="I253" s="3"/>
      <c r="J253" s="35"/>
    </row>
    <row r="254" spans="1:10" s="34" customFormat="1" ht="41.95" customHeight="1">
      <c r="A254" s="128"/>
      <c r="B254" s="125" t="s">
        <v>412</v>
      </c>
      <c r="C254" s="179"/>
      <c r="D254" s="129" t="s">
        <v>367</v>
      </c>
      <c r="E254" s="64" t="s">
        <v>55</v>
      </c>
      <c r="F254" s="127">
        <f>$F$248</f>
        <v>8574.32</v>
      </c>
      <c r="G254" s="136"/>
      <c r="H254" s="1"/>
      <c r="I254" s="3"/>
      <c r="J254" s="35"/>
    </row>
    <row r="255" spans="1:10" s="34" customFormat="1" ht="41.95" customHeight="1">
      <c r="A255" s="128"/>
      <c r="B255" s="125" t="s">
        <v>413</v>
      </c>
      <c r="C255" s="179"/>
      <c r="D255" s="129" t="s">
        <v>369</v>
      </c>
      <c r="E255" s="64" t="s">
        <v>55</v>
      </c>
      <c r="F255" s="127">
        <f t="shared" ref="F255:F259" si="6">$F$248</f>
        <v>8574.32</v>
      </c>
      <c r="G255" s="136"/>
      <c r="H255" s="1"/>
      <c r="I255" s="3"/>
      <c r="J255" s="35"/>
    </row>
    <row r="256" spans="1:10" s="34" customFormat="1" ht="41.95" customHeight="1">
      <c r="A256" s="128"/>
      <c r="B256" s="125" t="s">
        <v>414</v>
      </c>
      <c r="C256" s="179"/>
      <c r="D256" s="129" t="s">
        <v>371</v>
      </c>
      <c r="E256" s="64" t="s">
        <v>55</v>
      </c>
      <c r="F256" s="127">
        <f t="shared" si="6"/>
        <v>8574.32</v>
      </c>
      <c r="G256" s="136"/>
      <c r="H256" s="1"/>
      <c r="I256" s="3"/>
      <c r="J256" s="35"/>
    </row>
    <row r="257" spans="1:10" s="34" customFormat="1" ht="41.95" customHeight="1">
      <c r="A257" s="128"/>
      <c r="B257" s="125" t="s">
        <v>415</v>
      </c>
      <c r="C257" s="179"/>
      <c r="D257" s="129" t="s">
        <v>373</v>
      </c>
      <c r="E257" s="64" t="s">
        <v>55</v>
      </c>
      <c r="F257" s="127">
        <f t="shared" si="6"/>
        <v>8574.32</v>
      </c>
      <c r="G257" s="136"/>
      <c r="H257" s="1"/>
      <c r="I257" s="3"/>
      <c r="J257" s="35"/>
    </row>
    <row r="258" spans="1:10" s="34" customFormat="1" ht="41.95" customHeight="1">
      <c r="A258" s="130"/>
      <c r="B258" s="125" t="s">
        <v>416</v>
      </c>
      <c r="C258" s="179"/>
      <c r="D258" s="129" t="s">
        <v>375</v>
      </c>
      <c r="E258" s="64" t="s">
        <v>55</v>
      </c>
      <c r="F258" s="127">
        <f t="shared" si="6"/>
        <v>8574.32</v>
      </c>
      <c r="G258" s="136"/>
      <c r="H258" s="1"/>
      <c r="I258" s="3"/>
      <c r="J258" s="35"/>
    </row>
    <row r="259" spans="1:10" s="34" customFormat="1" ht="41.95" customHeight="1" thickBot="1">
      <c r="A259" s="128"/>
      <c r="B259" s="125" t="s">
        <v>417</v>
      </c>
      <c r="C259" s="179"/>
      <c r="D259" s="129" t="s">
        <v>377</v>
      </c>
      <c r="E259" s="61" t="s">
        <v>55</v>
      </c>
      <c r="F259" s="131">
        <f t="shared" si="6"/>
        <v>8574.32</v>
      </c>
      <c r="G259" s="137"/>
      <c r="H259" s="1"/>
      <c r="I259" s="3"/>
      <c r="J259" s="35"/>
    </row>
    <row r="260" spans="1:10" s="34" customFormat="1" ht="22.25" customHeight="1" thickBot="1">
      <c r="A260" s="182" t="s">
        <v>418</v>
      </c>
      <c r="B260" s="183"/>
      <c r="C260" s="183"/>
      <c r="D260" s="183"/>
      <c r="E260" s="183"/>
      <c r="F260" s="183"/>
      <c r="G260" s="141"/>
      <c r="I260" s="3"/>
      <c r="J260" s="35"/>
    </row>
    <row r="261" spans="1:10" s="34" customFormat="1" ht="19.899999999999999" customHeight="1" thickBot="1">
      <c r="A261" s="184" t="s">
        <v>419</v>
      </c>
      <c r="B261" s="185"/>
      <c r="C261" s="185"/>
      <c r="D261" s="185"/>
      <c r="E261" s="185"/>
      <c r="F261" s="185"/>
      <c r="G261" s="186"/>
      <c r="I261" s="3"/>
      <c r="J261" s="35"/>
    </row>
    <row r="262" spans="1:10" s="34" customFormat="1" ht="103.6" customHeight="1" thickBot="1">
      <c r="A262" s="142"/>
      <c r="B262" s="143" t="s">
        <v>420</v>
      </c>
      <c r="C262" s="144" t="s">
        <v>421</v>
      </c>
      <c r="D262" s="166" t="s">
        <v>422</v>
      </c>
      <c r="E262" s="167"/>
      <c r="F262" s="23">
        <f>'[2]Прайс Vasanta'!F262*'[2]Прайс Vasanta'!H262</f>
        <v>1592.96</v>
      </c>
      <c r="G262" s="145"/>
      <c r="H262" s="1"/>
      <c r="I262" s="3"/>
      <c r="J262" s="35"/>
    </row>
    <row r="263" spans="1:10" s="34" customFormat="1" ht="115.5" customHeight="1" thickBot="1">
      <c r="A263" s="146"/>
      <c r="B263" s="90" t="s">
        <v>423</v>
      </c>
      <c r="C263" s="147" t="s">
        <v>424</v>
      </c>
      <c r="D263" s="166" t="s">
        <v>425</v>
      </c>
      <c r="E263" s="168"/>
      <c r="F263" s="23">
        <f>'[2]Прайс Vasanta'!F263*'[2]Прайс Vasanta'!H263</f>
        <v>1077.68</v>
      </c>
      <c r="G263" s="148"/>
      <c r="H263" s="1"/>
      <c r="I263" s="3"/>
      <c r="J263" s="35"/>
    </row>
    <row r="264" spans="1:10" s="34" customFormat="1" ht="121.6" customHeight="1" thickBot="1">
      <c r="A264" s="108"/>
      <c r="B264" s="90" t="s">
        <v>420</v>
      </c>
      <c r="C264" s="149" t="s">
        <v>421</v>
      </c>
      <c r="D264" s="164" t="s">
        <v>426</v>
      </c>
      <c r="E264" s="169"/>
      <c r="F264" s="23">
        <f>'[2]Прайс Vasanta'!F264*'[2]Прайс Vasanta'!H264</f>
        <v>1592.96</v>
      </c>
      <c r="G264" s="150"/>
      <c r="H264" s="1"/>
      <c r="I264" s="3"/>
      <c r="J264" s="35"/>
    </row>
    <row r="265" spans="1:10" s="34" customFormat="1" ht="110.4" customHeight="1" thickBot="1">
      <c r="A265" s="151"/>
      <c r="B265" s="92" t="s">
        <v>427</v>
      </c>
      <c r="C265" s="93" t="s">
        <v>428</v>
      </c>
      <c r="D265" s="170" t="s">
        <v>429</v>
      </c>
      <c r="E265" s="171"/>
      <c r="F265" s="23">
        <f>'[2]Прайс Vasanta'!F265*'[2]Прайс Vasanta'!H265</f>
        <v>107.92</v>
      </c>
      <c r="G265" s="139"/>
      <c r="H265" s="1"/>
      <c r="I265" s="3"/>
      <c r="J265" s="35"/>
    </row>
    <row r="266" spans="1:10" s="34" customFormat="1" ht="30.1" customHeight="1" thickBot="1">
      <c r="A266" s="172" t="s">
        <v>430</v>
      </c>
      <c r="B266" s="173"/>
      <c r="C266" s="173"/>
      <c r="D266" s="173"/>
      <c r="E266" s="173"/>
      <c r="F266" s="173"/>
      <c r="G266" s="174"/>
      <c r="I266" s="3"/>
      <c r="J266" s="35"/>
    </row>
    <row r="267" spans="1:10" ht="59.95" customHeight="1" thickBot="1">
      <c r="A267" s="108"/>
      <c r="B267" s="48" t="s">
        <v>431</v>
      </c>
      <c r="C267" s="49" t="s">
        <v>432</v>
      </c>
      <c r="D267" s="164" t="s">
        <v>433</v>
      </c>
      <c r="E267" s="165" t="s">
        <v>434</v>
      </c>
      <c r="F267" s="23">
        <f>'[2]Прайс Vasanta'!F267*'[2]Прайс Vasanta'!H267</f>
        <v>2533.84</v>
      </c>
      <c r="G267" s="30"/>
      <c r="I267" s="3"/>
    </row>
    <row r="268" spans="1:10" ht="59.95" customHeight="1" thickBot="1">
      <c r="A268" s="108"/>
      <c r="B268" s="48" t="s">
        <v>435</v>
      </c>
      <c r="C268" s="49" t="s">
        <v>436</v>
      </c>
      <c r="D268" s="164" t="s">
        <v>437</v>
      </c>
      <c r="E268" s="165"/>
      <c r="F268" s="23">
        <f>'[2]Прайс Vasanta'!F268*'[2]Прайс Vasanta'!H268</f>
        <v>1027.52</v>
      </c>
      <c r="G268" s="107"/>
      <c r="I268" s="3"/>
    </row>
    <row r="269" spans="1:10" ht="80" customHeight="1" thickBot="1">
      <c r="A269" s="108"/>
      <c r="B269" s="48" t="s">
        <v>438</v>
      </c>
      <c r="C269" s="49" t="s">
        <v>439</v>
      </c>
      <c r="D269" s="164" t="s">
        <v>440</v>
      </c>
      <c r="E269" s="165" t="s">
        <v>440</v>
      </c>
      <c r="F269" s="23">
        <f>'[2]Прайс Vasanta'!F269*'[2]Прайс Vasanta'!H269</f>
        <v>3602.4</v>
      </c>
      <c r="G269" s="107"/>
      <c r="I269" s="3"/>
    </row>
    <row r="270" spans="1:10" ht="80" customHeight="1" thickBot="1">
      <c r="A270" s="108"/>
      <c r="B270" s="48" t="s">
        <v>441</v>
      </c>
      <c r="C270" s="49" t="s">
        <v>442</v>
      </c>
      <c r="D270" s="164" t="s">
        <v>443</v>
      </c>
      <c r="E270" s="165" t="s">
        <v>443</v>
      </c>
      <c r="F270" s="23">
        <f>'[2]Прайс Vasanta'!F270*'[2]Прайс Vasanta'!H270</f>
        <v>2313.44</v>
      </c>
      <c r="G270" s="107"/>
      <c r="I270" s="3"/>
    </row>
    <row r="271" spans="1:10" ht="80" customHeight="1" thickBot="1">
      <c r="A271" s="108"/>
      <c r="B271" s="48" t="s">
        <v>444</v>
      </c>
      <c r="C271" s="49" t="s">
        <v>445</v>
      </c>
      <c r="D271" s="164" t="s">
        <v>446</v>
      </c>
      <c r="E271" s="165" t="s">
        <v>446</v>
      </c>
      <c r="F271" s="23">
        <f>'[2]Прайс Vasanta'!F271*'[2]Прайс Vasanta'!H271</f>
        <v>1988.16</v>
      </c>
      <c r="G271" s="152"/>
      <c r="I271" s="3"/>
    </row>
    <row r="272" spans="1:10" s="34" customFormat="1" ht="9" customHeight="1">
      <c r="F272" s="42"/>
      <c r="J272" s="35"/>
    </row>
    <row r="273" spans="1:10" s="34" customFormat="1" ht="20.05" customHeight="1">
      <c r="A273" s="153" t="s">
        <v>447</v>
      </c>
      <c r="F273" s="42"/>
      <c r="J273" s="35"/>
    </row>
    <row r="274" spans="1:10" ht="36" customHeight="1">
      <c r="A274" s="154" t="s">
        <v>448</v>
      </c>
      <c r="B274" s="156" t="s">
        <v>449</v>
      </c>
      <c r="C274" s="157"/>
      <c r="D274" s="157"/>
      <c r="E274" s="157"/>
      <c r="F274" s="157"/>
      <c r="G274" s="158"/>
    </row>
    <row r="275" spans="1:10" ht="36" customHeight="1">
      <c r="A275" s="154" t="s">
        <v>450</v>
      </c>
      <c r="B275" s="156" t="s">
        <v>451</v>
      </c>
      <c r="C275" s="157"/>
      <c r="D275" s="157"/>
      <c r="E275" s="157"/>
      <c r="F275" s="157"/>
      <c r="G275" s="158"/>
    </row>
    <row r="276" spans="1:10" ht="30.6" customHeight="1">
      <c r="A276" s="154" t="s">
        <v>452</v>
      </c>
      <c r="B276" s="156" t="s">
        <v>453</v>
      </c>
      <c r="C276" s="157"/>
      <c r="D276" s="157"/>
      <c r="E276" s="157"/>
      <c r="F276" s="157"/>
      <c r="G276" s="158"/>
    </row>
    <row r="277" spans="1:10" s="34" customFormat="1" ht="20.05" customHeight="1">
      <c r="A277" s="159" t="s">
        <v>460</v>
      </c>
      <c r="B277" s="159"/>
      <c r="C277" s="159"/>
      <c r="D277" s="159"/>
      <c r="E277" s="159"/>
      <c r="F277" s="159"/>
      <c r="G277" s="159"/>
      <c r="H277" s="159"/>
      <c r="I277" s="159"/>
      <c r="J277" s="35"/>
    </row>
    <row r="278" spans="1:10" s="34" customFormat="1" ht="20.05" customHeight="1">
      <c r="A278" s="159"/>
      <c r="B278" s="159"/>
      <c r="C278" s="159"/>
      <c r="D278" s="159"/>
      <c r="E278" s="159"/>
      <c r="F278" s="159"/>
      <c r="G278" s="159"/>
      <c r="H278" s="159"/>
      <c r="I278" s="159"/>
      <c r="J278" s="35"/>
    </row>
    <row r="279" spans="1:10" s="34" customFormat="1" ht="20.05" customHeight="1">
      <c r="A279" s="160" t="s">
        <v>454</v>
      </c>
      <c r="B279" s="160"/>
      <c r="C279" s="160"/>
      <c r="D279" s="160"/>
      <c r="E279" s="160"/>
      <c r="F279" s="160"/>
      <c r="G279" s="160"/>
      <c r="H279" s="160"/>
      <c r="I279" s="160"/>
      <c r="J279" s="35"/>
    </row>
    <row r="280" spans="1:10" s="34" customFormat="1" ht="20.05" customHeight="1">
      <c r="A280" s="160"/>
      <c r="B280" s="160"/>
      <c r="C280" s="160"/>
      <c r="D280" s="160"/>
      <c r="E280" s="160"/>
      <c r="F280" s="160"/>
      <c r="G280" s="160"/>
      <c r="H280" s="160"/>
      <c r="I280" s="160"/>
      <c r="J280" s="35"/>
    </row>
    <row r="281" spans="1:10" s="34" customFormat="1" ht="20.05" customHeight="1">
      <c r="A281" s="160"/>
      <c r="B281" s="160"/>
      <c r="C281" s="160"/>
      <c r="D281" s="160"/>
      <c r="E281" s="160"/>
      <c r="F281" s="160"/>
      <c r="G281" s="160"/>
      <c r="H281" s="160"/>
      <c r="I281" s="160"/>
      <c r="J281" s="35"/>
    </row>
    <row r="282" spans="1:10" s="34" customFormat="1" ht="20.05" customHeight="1">
      <c r="A282" s="160"/>
      <c r="B282" s="160"/>
      <c r="C282" s="160"/>
      <c r="D282" s="160"/>
      <c r="E282" s="160"/>
      <c r="F282" s="160"/>
      <c r="G282" s="160"/>
      <c r="H282" s="160"/>
      <c r="I282" s="160"/>
      <c r="J282" s="35"/>
    </row>
    <row r="283" spans="1:10" s="34" customFormat="1" ht="20.05" customHeight="1">
      <c r="A283" s="160"/>
      <c r="B283" s="160"/>
      <c r="C283" s="160"/>
      <c r="D283" s="160"/>
      <c r="E283" s="160"/>
      <c r="F283" s="160"/>
      <c r="G283" s="160"/>
      <c r="H283" s="160"/>
      <c r="I283" s="160"/>
      <c r="J283" s="35"/>
    </row>
    <row r="284" spans="1:10" ht="10.9" customHeight="1">
      <c r="A284" s="160"/>
      <c r="B284" s="160"/>
      <c r="C284" s="160"/>
      <c r="D284" s="160"/>
      <c r="E284" s="160"/>
      <c r="F284" s="160"/>
      <c r="G284" s="160"/>
      <c r="H284" s="160"/>
      <c r="I284" s="160"/>
    </row>
    <row r="285" spans="1:10" ht="10.9" customHeight="1">
      <c r="A285" s="160"/>
      <c r="B285" s="160"/>
      <c r="C285" s="160"/>
      <c r="D285" s="160"/>
      <c r="E285" s="160"/>
      <c r="F285" s="160"/>
      <c r="G285" s="160"/>
      <c r="H285" s="160"/>
      <c r="I285" s="160"/>
    </row>
    <row r="286" spans="1:10" ht="10.9" customHeight="1">
      <c r="A286" s="160"/>
      <c r="B286" s="160"/>
      <c r="C286" s="160"/>
      <c r="D286" s="160"/>
      <c r="E286" s="160"/>
      <c r="F286" s="160"/>
      <c r="G286" s="160"/>
      <c r="H286" s="160"/>
      <c r="I286" s="160"/>
    </row>
    <row r="287" spans="1:10" ht="10.9" customHeight="1">
      <c r="A287" s="160"/>
      <c r="B287" s="160"/>
      <c r="C287" s="160"/>
      <c r="D287" s="160"/>
      <c r="E287" s="160"/>
      <c r="F287" s="160"/>
      <c r="G287" s="160"/>
      <c r="H287" s="160"/>
      <c r="I287" s="160"/>
    </row>
    <row r="288" spans="1:10" ht="10.9" customHeight="1">
      <c r="A288" s="160"/>
      <c r="B288" s="160"/>
      <c r="C288" s="160"/>
      <c r="D288" s="160"/>
      <c r="E288" s="160"/>
      <c r="F288" s="160"/>
      <c r="G288" s="160"/>
      <c r="H288" s="160"/>
      <c r="I288" s="160"/>
    </row>
    <row r="289" spans="1:9" ht="10.9" customHeight="1">
      <c r="A289" s="160"/>
      <c r="B289" s="160"/>
      <c r="C289" s="160"/>
      <c r="D289" s="160"/>
      <c r="E289" s="160"/>
      <c r="F289" s="160"/>
      <c r="G289" s="160"/>
      <c r="H289" s="160"/>
      <c r="I289" s="160"/>
    </row>
    <row r="290" spans="1:9" ht="10.9" customHeight="1">
      <c r="A290" s="160"/>
      <c r="B290" s="160"/>
      <c r="C290" s="160"/>
      <c r="D290" s="160"/>
      <c r="E290" s="160"/>
      <c r="F290" s="160"/>
      <c r="G290" s="160"/>
      <c r="H290" s="160"/>
      <c r="I290" s="160"/>
    </row>
    <row r="291" spans="1:9" ht="10.9" customHeight="1">
      <c r="A291" s="160"/>
      <c r="B291" s="160"/>
      <c r="C291" s="160"/>
      <c r="D291" s="160"/>
      <c r="E291" s="160"/>
      <c r="F291" s="160"/>
      <c r="G291" s="160"/>
      <c r="H291" s="160"/>
      <c r="I291" s="160"/>
    </row>
    <row r="292" spans="1:9" ht="10.9" customHeight="1">
      <c r="A292" s="160"/>
      <c r="B292" s="160"/>
      <c r="C292" s="160"/>
      <c r="D292" s="160"/>
      <c r="E292" s="160"/>
      <c r="F292" s="160"/>
      <c r="G292" s="160"/>
      <c r="H292" s="160"/>
      <c r="I292" s="160"/>
    </row>
    <row r="293" spans="1:9" ht="10.9" customHeight="1">
      <c r="A293" s="160"/>
      <c r="B293" s="160"/>
      <c r="C293" s="160"/>
      <c r="D293" s="160"/>
      <c r="E293" s="160"/>
      <c r="F293" s="160"/>
      <c r="G293" s="160"/>
      <c r="H293" s="160"/>
      <c r="I293" s="160"/>
    </row>
    <row r="294" spans="1:9" ht="30.6" customHeight="1">
      <c r="A294" s="160"/>
      <c r="B294" s="160"/>
      <c r="C294" s="160"/>
      <c r="D294" s="160"/>
      <c r="E294" s="160"/>
      <c r="F294" s="160"/>
      <c r="G294" s="160"/>
      <c r="H294" s="160"/>
      <c r="I294" s="160"/>
    </row>
    <row r="295" spans="1:9" ht="10.9" customHeight="1">
      <c r="A295" s="161" t="s">
        <v>455</v>
      </c>
      <c r="B295" s="161"/>
      <c r="C295" s="161"/>
      <c r="D295" s="161"/>
      <c r="E295" s="161"/>
      <c r="F295" s="161"/>
      <c r="G295" s="161"/>
      <c r="H295" s="161"/>
      <c r="I295" s="161"/>
    </row>
    <row r="296" spans="1:9" ht="24.65" customHeight="1">
      <c r="A296" s="161"/>
      <c r="B296" s="161"/>
      <c r="C296" s="161"/>
      <c r="D296" s="161"/>
      <c r="E296" s="161"/>
      <c r="F296" s="161"/>
      <c r="G296" s="161"/>
      <c r="H296" s="161"/>
      <c r="I296" s="161"/>
    </row>
    <row r="297" spans="1:9" ht="10.9" customHeight="1">
      <c r="A297" s="160" t="s">
        <v>456</v>
      </c>
      <c r="B297" s="160"/>
      <c r="C297" s="160"/>
      <c r="D297" s="160"/>
      <c r="E297" s="160"/>
      <c r="F297" s="160"/>
      <c r="G297" s="160"/>
      <c r="H297" s="160"/>
      <c r="I297" s="160"/>
    </row>
    <row r="298" spans="1:9" ht="10.9" customHeight="1">
      <c r="A298" s="160"/>
      <c r="B298" s="160"/>
      <c r="C298" s="160"/>
      <c r="D298" s="160"/>
      <c r="E298" s="160"/>
      <c r="F298" s="160"/>
      <c r="G298" s="160"/>
      <c r="H298" s="160"/>
      <c r="I298" s="160"/>
    </row>
    <row r="299" spans="1:9" ht="10.9" customHeight="1">
      <c r="A299" s="160"/>
      <c r="B299" s="160"/>
      <c r="C299" s="160"/>
      <c r="D299" s="160"/>
      <c r="E299" s="160"/>
      <c r="F299" s="160"/>
      <c r="G299" s="160"/>
      <c r="H299" s="160"/>
      <c r="I299" s="160"/>
    </row>
    <row r="300" spans="1:9" ht="10.9" customHeight="1">
      <c r="A300" s="160"/>
      <c r="B300" s="160"/>
      <c r="C300" s="160"/>
      <c r="D300" s="160"/>
      <c r="E300" s="160"/>
      <c r="F300" s="160"/>
      <c r="G300" s="160"/>
      <c r="H300" s="160"/>
      <c r="I300" s="160"/>
    </row>
    <row r="301" spans="1:9" ht="10.9" customHeight="1">
      <c r="A301" s="160"/>
      <c r="B301" s="160"/>
      <c r="C301" s="160"/>
      <c r="D301" s="160"/>
      <c r="E301" s="160"/>
      <c r="F301" s="160"/>
      <c r="G301" s="160"/>
      <c r="H301" s="160"/>
      <c r="I301" s="160"/>
    </row>
    <row r="302" spans="1:9" ht="10.9" customHeight="1">
      <c r="A302" s="160"/>
      <c r="B302" s="160"/>
      <c r="C302" s="160"/>
      <c r="D302" s="160"/>
      <c r="E302" s="160"/>
      <c r="F302" s="160"/>
      <c r="G302" s="160"/>
      <c r="H302" s="160"/>
      <c r="I302" s="160"/>
    </row>
    <row r="303" spans="1:9" ht="10.9" customHeight="1">
      <c r="A303" s="160"/>
      <c r="B303" s="160"/>
      <c r="C303" s="160"/>
      <c r="D303" s="160"/>
      <c r="E303" s="160"/>
      <c r="F303" s="160"/>
      <c r="G303" s="160"/>
      <c r="H303" s="160"/>
      <c r="I303" s="160"/>
    </row>
    <row r="304" spans="1:9" ht="10.9" customHeight="1">
      <c r="A304" s="160"/>
      <c r="B304" s="160"/>
      <c r="C304" s="160"/>
      <c r="D304" s="160"/>
      <c r="E304" s="160"/>
      <c r="F304" s="160"/>
      <c r="G304" s="160"/>
      <c r="H304" s="160"/>
      <c r="I304" s="160"/>
    </row>
    <row r="305" spans="1:9" ht="10.9" customHeight="1">
      <c r="A305" s="160"/>
      <c r="B305" s="160"/>
      <c r="C305" s="160"/>
      <c r="D305" s="160"/>
      <c r="E305" s="160"/>
      <c r="F305" s="160"/>
      <c r="G305" s="160"/>
      <c r="H305" s="160"/>
      <c r="I305" s="160"/>
    </row>
    <row r="306" spans="1:9" ht="10.9" customHeight="1">
      <c r="A306" s="160"/>
      <c r="B306" s="160"/>
      <c r="C306" s="160"/>
      <c r="D306" s="160"/>
      <c r="E306" s="160"/>
      <c r="F306" s="160"/>
      <c r="G306" s="160"/>
      <c r="H306" s="160"/>
      <c r="I306" s="160"/>
    </row>
    <row r="307" spans="1:9" ht="10.9" customHeight="1">
      <c r="A307" s="160"/>
      <c r="B307" s="160"/>
      <c r="C307" s="160"/>
      <c r="D307" s="160"/>
      <c r="E307" s="160"/>
      <c r="F307" s="160"/>
      <c r="G307" s="160"/>
      <c r="H307" s="160"/>
      <c r="I307" s="160"/>
    </row>
    <row r="308" spans="1:9" ht="10.9" customHeight="1">
      <c r="A308" s="160"/>
      <c r="B308" s="160"/>
      <c r="C308" s="160"/>
      <c r="D308" s="160"/>
      <c r="E308" s="160"/>
      <c r="F308" s="160"/>
      <c r="G308" s="160"/>
      <c r="H308" s="160"/>
      <c r="I308" s="160"/>
    </row>
    <row r="309" spans="1:9" ht="10.9" customHeight="1">
      <c r="A309" s="160"/>
      <c r="B309" s="160"/>
      <c r="C309" s="160"/>
      <c r="D309" s="160"/>
      <c r="E309" s="160"/>
      <c r="F309" s="160"/>
      <c r="G309" s="160"/>
      <c r="H309" s="160"/>
      <c r="I309" s="160"/>
    </row>
    <row r="310" spans="1:9" ht="10.9" customHeight="1">
      <c r="A310" s="160"/>
      <c r="B310" s="160"/>
      <c r="C310" s="160"/>
      <c r="D310" s="160"/>
      <c r="E310" s="160"/>
      <c r="F310" s="160"/>
      <c r="G310" s="160"/>
      <c r="H310" s="160"/>
      <c r="I310" s="160"/>
    </row>
    <row r="311" spans="1:9" ht="10.9" customHeight="1">
      <c r="A311" s="160"/>
      <c r="B311" s="160"/>
      <c r="C311" s="160"/>
      <c r="D311" s="160"/>
      <c r="E311" s="160"/>
      <c r="F311" s="160"/>
      <c r="G311" s="160"/>
      <c r="H311" s="160"/>
      <c r="I311" s="160"/>
    </row>
    <row r="312" spans="1:9" ht="10.9" customHeight="1">
      <c r="A312" s="160"/>
      <c r="B312" s="160"/>
      <c r="C312" s="160"/>
      <c r="D312" s="160"/>
      <c r="E312" s="160"/>
      <c r="F312" s="160"/>
      <c r="G312" s="160"/>
      <c r="H312" s="160"/>
      <c r="I312" s="160"/>
    </row>
    <row r="313" spans="1:9" ht="10.9" customHeight="1">
      <c r="A313" s="160"/>
      <c r="B313" s="160"/>
      <c r="C313" s="160"/>
      <c r="D313" s="160"/>
      <c r="E313" s="160"/>
      <c r="F313" s="160"/>
      <c r="G313" s="160"/>
      <c r="H313" s="160"/>
      <c r="I313" s="160"/>
    </row>
    <row r="314" spans="1:9" ht="10.9" customHeight="1">
      <c r="A314" s="160"/>
      <c r="B314" s="160"/>
      <c r="C314" s="160"/>
      <c r="D314" s="160"/>
      <c r="E314" s="160"/>
      <c r="F314" s="160"/>
      <c r="G314" s="160"/>
      <c r="H314" s="160"/>
      <c r="I314" s="160"/>
    </row>
    <row r="315" spans="1:9" ht="10.9" customHeight="1">
      <c r="A315" s="160"/>
      <c r="B315" s="160"/>
      <c r="C315" s="160"/>
      <c r="D315" s="160"/>
      <c r="E315" s="160"/>
      <c r="F315" s="160"/>
      <c r="G315" s="160"/>
      <c r="H315" s="160"/>
      <c r="I315" s="160"/>
    </row>
    <row r="316" spans="1:9" ht="10.9" customHeight="1">
      <c r="A316" s="160"/>
      <c r="B316" s="160"/>
      <c r="C316" s="160"/>
      <c r="D316" s="160"/>
      <c r="E316" s="160"/>
      <c r="F316" s="160"/>
      <c r="G316" s="160"/>
      <c r="H316" s="160"/>
      <c r="I316" s="160"/>
    </row>
    <row r="317" spans="1:9" ht="48.6" customHeight="1">
      <c r="A317" s="160"/>
      <c r="B317" s="160"/>
      <c r="C317" s="160"/>
      <c r="D317" s="160"/>
      <c r="E317" s="160"/>
      <c r="F317" s="160"/>
      <c r="G317" s="160"/>
      <c r="H317" s="160"/>
      <c r="I317" s="160"/>
    </row>
    <row r="318" spans="1:9">
      <c r="C318" s="1"/>
      <c r="D318" s="1"/>
      <c r="E318" s="1"/>
    </row>
    <row r="319" spans="1:9">
      <c r="C319" s="1"/>
      <c r="D319" s="1"/>
      <c r="E319" s="1"/>
    </row>
    <row r="320" spans="1:9">
      <c r="C320" s="1"/>
      <c r="D320" s="1"/>
      <c r="E320" s="1"/>
    </row>
    <row r="321" spans="3:5">
      <c r="C321" s="1"/>
      <c r="D321" s="1"/>
      <c r="E321" s="1"/>
    </row>
    <row r="322" spans="3:5">
      <c r="C322" s="1"/>
      <c r="D322" s="1"/>
      <c r="E322" s="1"/>
    </row>
    <row r="323" spans="3:5">
      <c r="C323" s="1"/>
      <c r="D323" s="1"/>
      <c r="E323" s="1"/>
    </row>
    <row r="324" spans="3:5">
      <c r="C324" s="1"/>
      <c r="D324" s="1"/>
      <c r="E324" s="1"/>
    </row>
    <row r="325" spans="3:5">
      <c r="C325" s="1"/>
      <c r="D325" s="1"/>
      <c r="E325" s="1"/>
    </row>
    <row r="326" spans="3:5">
      <c r="C326" s="1"/>
      <c r="D326" s="1"/>
      <c r="E326" s="1"/>
    </row>
    <row r="327" spans="3:5">
      <c r="C327" s="1"/>
      <c r="D327" s="1"/>
      <c r="E327" s="1"/>
    </row>
    <row r="328" spans="3:5">
      <c r="C328" s="1"/>
      <c r="D328" s="1"/>
      <c r="E328" s="1"/>
    </row>
    <row r="329" spans="3:5">
      <c r="C329" s="1"/>
      <c r="D329" s="1"/>
      <c r="E329" s="1"/>
    </row>
    <row r="330" spans="3:5">
      <c r="C330" s="1"/>
      <c r="D330" s="1"/>
      <c r="E330" s="1"/>
    </row>
    <row r="331" spans="3:5">
      <c r="C331" s="1"/>
      <c r="D331" s="1"/>
      <c r="E331" s="1"/>
    </row>
    <row r="332" spans="3:5">
      <c r="C332" s="1"/>
      <c r="D332" s="1"/>
      <c r="E332" s="1"/>
    </row>
    <row r="333" spans="3:5">
      <c r="C333" s="1"/>
      <c r="D333" s="1"/>
      <c r="E333" s="1"/>
    </row>
    <row r="334" spans="3:5">
      <c r="C334" s="1"/>
      <c r="D334" s="1"/>
      <c r="E334" s="1"/>
    </row>
    <row r="335" spans="3:5">
      <c r="C335" s="1"/>
      <c r="D335" s="1"/>
      <c r="E335" s="1"/>
    </row>
    <row r="336" spans="3:5">
      <c r="C336" s="1"/>
      <c r="D336" s="1"/>
      <c r="E336" s="1"/>
    </row>
    <row r="337" spans="3:5">
      <c r="C337" s="1"/>
      <c r="D337" s="1"/>
      <c r="E337" s="1"/>
    </row>
    <row r="338" spans="3:5">
      <c r="C338" s="1"/>
      <c r="D338" s="1"/>
      <c r="E338" s="1"/>
    </row>
    <row r="339" spans="3:5">
      <c r="C339" s="1"/>
      <c r="D339" s="1"/>
      <c r="E339" s="1"/>
    </row>
    <row r="340" spans="3:5">
      <c r="C340" s="1"/>
      <c r="D340" s="1"/>
      <c r="E340" s="1"/>
    </row>
    <row r="341" spans="3:5">
      <c r="C341" s="1"/>
      <c r="D341" s="1"/>
      <c r="E341" s="1"/>
    </row>
    <row r="342" spans="3:5">
      <c r="C342" s="1"/>
      <c r="D342" s="1"/>
      <c r="E342" s="1"/>
    </row>
    <row r="343" spans="3:5">
      <c r="C343" s="1"/>
      <c r="D343" s="1"/>
      <c r="E343" s="1"/>
    </row>
    <row r="344" spans="3:5">
      <c r="C344" s="1"/>
      <c r="D344" s="1"/>
      <c r="E344" s="1"/>
    </row>
    <row r="345" spans="3:5">
      <c r="C345" s="1"/>
      <c r="D345" s="1"/>
      <c r="E345" s="1"/>
    </row>
    <row r="346" spans="3:5">
      <c r="C346" s="1"/>
      <c r="D346" s="1"/>
      <c r="E346" s="1"/>
    </row>
    <row r="347" spans="3:5">
      <c r="C347" s="1"/>
      <c r="D347" s="1"/>
      <c r="E347" s="1"/>
    </row>
    <row r="348" spans="3:5">
      <c r="C348" s="1"/>
      <c r="D348" s="1"/>
      <c r="E348" s="1"/>
    </row>
    <row r="349" spans="3:5">
      <c r="C349" s="1"/>
    </row>
  </sheetData>
  <sheetProtection selectLockedCells="1"/>
  <mergeCells count="199">
    <mergeCell ref="D14:E14"/>
    <mergeCell ref="A15:G15"/>
    <mergeCell ref="A16:G16"/>
    <mergeCell ref="A17:A18"/>
    <mergeCell ref="D17:E18"/>
    <mergeCell ref="E8:F9"/>
    <mergeCell ref="G8:G9"/>
    <mergeCell ref="C1:G1"/>
    <mergeCell ref="D2:G2"/>
    <mergeCell ref="D3:G3"/>
    <mergeCell ref="D5:F5"/>
    <mergeCell ref="C6:C9"/>
    <mergeCell ref="D6:D7"/>
    <mergeCell ref="E6:F7"/>
    <mergeCell ref="G6:G7"/>
    <mergeCell ref="A27:A28"/>
    <mergeCell ref="D27:E28"/>
    <mergeCell ref="A42:G42"/>
    <mergeCell ref="A43:G43"/>
    <mergeCell ref="D44:E44"/>
    <mergeCell ref="D45:E45"/>
    <mergeCell ref="A19:G19"/>
    <mergeCell ref="A20:G20"/>
    <mergeCell ref="A21:A24"/>
    <mergeCell ref="D21:E24"/>
    <mergeCell ref="A25:A26"/>
    <mergeCell ref="D25:E26"/>
    <mergeCell ref="A63:G63"/>
    <mergeCell ref="A64:G64"/>
    <mergeCell ref="A65:A73"/>
    <mergeCell ref="D65:D67"/>
    <mergeCell ref="D68:D70"/>
    <mergeCell ref="D71:D73"/>
    <mergeCell ref="A46:G46"/>
    <mergeCell ref="D47:E47"/>
    <mergeCell ref="A48:G48"/>
    <mergeCell ref="A49:G49"/>
    <mergeCell ref="A50:G50"/>
    <mergeCell ref="A51:A62"/>
    <mergeCell ref="D51:D54"/>
    <mergeCell ref="D55:D58"/>
    <mergeCell ref="D59:D62"/>
    <mergeCell ref="A82:G82"/>
    <mergeCell ref="A83:A85"/>
    <mergeCell ref="B83:B85"/>
    <mergeCell ref="C83:C85"/>
    <mergeCell ref="A86:G86"/>
    <mergeCell ref="A87:G87"/>
    <mergeCell ref="A74:G74"/>
    <mergeCell ref="A75:G75"/>
    <mergeCell ref="A76:A81"/>
    <mergeCell ref="D76:D77"/>
    <mergeCell ref="D78:D79"/>
    <mergeCell ref="D80:D81"/>
    <mergeCell ref="A93:G93"/>
    <mergeCell ref="A94:G94"/>
    <mergeCell ref="A95:G95"/>
    <mergeCell ref="D96:E96"/>
    <mergeCell ref="D97:E97"/>
    <mergeCell ref="D98:E98"/>
    <mergeCell ref="A88:G88"/>
    <mergeCell ref="A89:A92"/>
    <mergeCell ref="D89:E89"/>
    <mergeCell ref="D90:E90"/>
    <mergeCell ref="D91:E91"/>
    <mergeCell ref="D92:E92"/>
    <mergeCell ref="D105:E105"/>
    <mergeCell ref="A106:G106"/>
    <mergeCell ref="A107:G107"/>
    <mergeCell ref="A108:A110"/>
    <mergeCell ref="D108:E110"/>
    <mergeCell ref="D111:E111"/>
    <mergeCell ref="D99:E99"/>
    <mergeCell ref="D100:E100"/>
    <mergeCell ref="A101:G101"/>
    <mergeCell ref="D102:E102"/>
    <mergeCell ref="D103:E103"/>
    <mergeCell ref="A104:G104"/>
    <mergeCell ref="D117:E117"/>
    <mergeCell ref="D118:E118"/>
    <mergeCell ref="A119:A121"/>
    <mergeCell ref="D119:E121"/>
    <mergeCell ref="D122:E122"/>
    <mergeCell ref="A123:G123"/>
    <mergeCell ref="A112:G112"/>
    <mergeCell ref="A113:G113"/>
    <mergeCell ref="D114:E114"/>
    <mergeCell ref="A115:A116"/>
    <mergeCell ref="D115:E115"/>
    <mergeCell ref="D116:E116"/>
    <mergeCell ref="A130:G130"/>
    <mergeCell ref="A131:G131"/>
    <mergeCell ref="D132:E132"/>
    <mergeCell ref="D133:E133"/>
    <mergeCell ref="D134:E134"/>
    <mergeCell ref="D135:E135"/>
    <mergeCell ref="A124:G124"/>
    <mergeCell ref="D125:E125"/>
    <mergeCell ref="D126:E126"/>
    <mergeCell ref="D127:E127"/>
    <mergeCell ref="D128:E128"/>
    <mergeCell ref="D129:E129"/>
    <mergeCell ref="D142:E142"/>
    <mergeCell ref="D143:E143"/>
    <mergeCell ref="D144:E144"/>
    <mergeCell ref="D145:E145"/>
    <mergeCell ref="D146:E146"/>
    <mergeCell ref="D147:E147"/>
    <mergeCell ref="D136:E136"/>
    <mergeCell ref="A137:G137"/>
    <mergeCell ref="D138:E138"/>
    <mergeCell ref="D139:E139"/>
    <mergeCell ref="A140:G140"/>
    <mergeCell ref="D141:E141"/>
    <mergeCell ref="A154:G154"/>
    <mergeCell ref="D155:E155"/>
    <mergeCell ref="D156:E156"/>
    <mergeCell ref="D157:E157"/>
    <mergeCell ref="D158:E158"/>
    <mergeCell ref="D159:E159"/>
    <mergeCell ref="D148:E148"/>
    <mergeCell ref="D149:E149"/>
    <mergeCell ref="D150:E150"/>
    <mergeCell ref="D151:E151"/>
    <mergeCell ref="D152:E152"/>
    <mergeCell ref="A153:G153"/>
    <mergeCell ref="D166:E166"/>
    <mergeCell ref="D167:E167"/>
    <mergeCell ref="D168:E168"/>
    <mergeCell ref="D169:E169"/>
    <mergeCell ref="D170:E170"/>
    <mergeCell ref="D171:E171"/>
    <mergeCell ref="D160:E160"/>
    <mergeCell ref="D161:E161"/>
    <mergeCell ref="D162:E162"/>
    <mergeCell ref="D163:E163"/>
    <mergeCell ref="D164:E164"/>
    <mergeCell ref="A165:G165"/>
    <mergeCell ref="D178:E178"/>
    <mergeCell ref="A179:G179"/>
    <mergeCell ref="A180:G180"/>
    <mergeCell ref="D181:E181"/>
    <mergeCell ref="D182:E182"/>
    <mergeCell ref="D183:E183"/>
    <mergeCell ref="A172:G172"/>
    <mergeCell ref="A173:G173"/>
    <mergeCell ref="D174:E174"/>
    <mergeCell ref="D175:E175"/>
    <mergeCell ref="D176:E176"/>
    <mergeCell ref="D177:E177"/>
    <mergeCell ref="D190:E190"/>
    <mergeCell ref="A191:G191"/>
    <mergeCell ref="D192:E192"/>
    <mergeCell ref="D193:E193"/>
    <mergeCell ref="A194:G194"/>
    <mergeCell ref="A195:G195"/>
    <mergeCell ref="A184:G184"/>
    <mergeCell ref="A185:G185"/>
    <mergeCell ref="D186:E186"/>
    <mergeCell ref="D187:E187"/>
    <mergeCell ref="D188:E188"/>
    <mergeCell ref="D189:E189"/>
    <mergeCell ref="A206:G206"/>
    <mergeCell ref="B207:F207"/>
    <mergeCell ref="B208:E208"/>
    <mergeCell ref="C209:C220"/>
    <mergeCell ref="B221:E221"/>
    <mergeCell ref="C222:C233"/>
    <mergeCell ref="A196:A198"/>
    <mergeCell ref="D196:E198"/>
    <mergeCell ref="A199:G199"/>
    <mergeCell ref="A200:A202"/>
    <mergeCell ref="D200:E202"/>
    <mergeCell ref="A203:A205"/>
    <mergeCell ref="D203:E205"/>
    <mergeCell ref="B276:G276"/>
    <mergeCell ref="A277:I278"/>
    <mergeCell ref="A279:I294"/>
    <mergeCell ref="A295:I296"/>
    <mergeCell ref="A297:I317"/>
    <mergeCell ref="A1:B12"/>
    <mergeCell ref="D268:E268"/>
    <mergeCell ref="D269:E269"/>
    <mergeCell ref="D270:E270"/>
    <mergeCell ref="D271:E271"/>
    <mergeCell ref="B274:G274"/>
    <mergeCell ref="B275:G275"/>
    <mergeCell ref="D262:E262"/>
    <mergeCell ref="D263:E263"/>
    <mergeCell ref="D264:E264"/>
    <mergeCell ref="D265:E265"/>
    <mergeCell ref="A266:G266"/>
    <mergeCell ref="D267:E267"/>
    <mergeCell ref="B234:E234"/>
    <mergeCell ref="C235:C246"/>
    <mergeCell ref="B247:E247"/>
    <mergeCell ref="C248:C259"/>
    <mergeCell ref="A260:F260"/>
    <mergeCell ref="A261:G261"/>
  </mergeCells>
  <conditionalFormatting sqref="G17:G18">
    <cfRule type="cellIs" dxfId="49" priority="49" operator="greaterThan">
      <formula>0</formula>
    </cfRule>
    <cfRule type="expression" dxfId="48" priority="50">
      <formula>"$L$11&gt;0"</formula>
    </cfRule>
  </conditionalFormatting>
  <conditionalFormatting sqref="G21:G28">
    <cfRule type="cellIs" dxfId="47" priority="47" operator="greaterThan">
      <formula>0</formula>
    </cfRule>
    <cfRule type="expression" dxfId="46" priority="48">
      <formula>"$L$11&gt;0"</formula>
    </cfRule>
  </conditionalFormatting>
  <conditionalFormatting sqref="G44:G45">
    <cfRule type="cellIs" dxfId="45" priority="45" operator="greaterThan">
      <formula>0</formula>
    </cfRule>
    <cfRule type="expression" dxfId="44" priority="46">
      <formula>"$L$11&gt;0"</formula>
    </cfRule>
  </conditionalFormatting>
  <conditionalFormatting sqref="G47">
    <cfRule type="cellIs" dxfId="43" priority="43" operator="greaterThan">
      <formula>0</formula>
    </cfRule>
    <cfRule type="expression" dxfId="42" priority="44">
      <formula>"$L$11&gt;0"</formula>
    </cfRule>
  </conditionalFormatting>
  <conditionalFormatting sqref="G51:G62">
    <cfRule type="cellIs" dxfId="41" priority="41" operator="greaterThan">
      <formula>0</formula>
    </cfRule>
    <cfRule type="expression" dxfId="40" priority="42">
      <formula>"$L$11&gt;0"</formula>
    </cfRule>
  </conditionalFormatting>
  <conditionalFormatting sqref="G65:G73">
    <cfRule type="cellIs" dxfId="39" priority="39" operator="greaterThan">
      <formula>0</formula>
    </cfRule>
    <cfRule type="expression" dxfId="38" priority="40">
      <formula>"$L$11&gt;0"</formula>
    </cfRule>
  </conditionalFormatting>
  <conditionalFormatting sqref="G76:G81">
    <cfRule type="cellIs" dxfId="37" priority="37" operator="greaterThan">
      <formula>0</formula>
    </cfRule>
    <cfRule type="expression" dxfId="36" priority="38">
      <formula>"$L$11&gt;0"</formula>
    </cfRule>
  </conditionalFormatting>
  <conditionalFormatting sqref="G83:G85">
    <cfRule type="cellIs" dxfId="35" priority="35" operator="greaterThan">
      <formula>0</formula>
    </cfRule>
    <cfRule type="expression" dxfId="34" priority="36">
      <formula>"$L$11&gt;0"</formula>
    </cfRule>
  </conditionalFormatting>
  <conditionalFormatting sqref="G89:G92">
    <cfRule type="cellIs" dxfId="33" priority="33" operator="greaterThan">
      <formula>0</formula>
    </cfRule>
    <cfRule type="expression" dxfId="32" priority="34">
      <formula>"$L$11&gt;0"</formula>
    </cfRule>
  </conditionalFormatting>
  <conditionalFormatting sqref="G96:G100 G102:G103 G125:G129 G141:G152 G155:G164 G248:G259 G263:G265">
    <cfRule type="cellIs" dxfId="31" priority="31" operator="greaterThan">
      <formula>0</formula>
    </cfRule>
    <cfRule type="expression" dxfId="30" priority="32">
      <formula>"$L$11&gt;0"</formula>
    </cfRule>
  </conditionalFormatting>
  <conditionalFormatting sqref="G105">
    <cfRule type="cellIs" dxfId="29" priority="29" operator="greaterThan">
      <formula>0</formula>
    </cfRule>
    <cfRule type="expression" dxfId="28" priority="30">
      <formula>"$L$11&gt;0"</formula>
    </cfRule>
  </conditionalFormatting>
  <conditionalFormatting sqref="G108:G111">
    <cfRule type="cellIs" dxfId="27" priority="27" operator="greaterThan">
      <formula>0</formula>
    </cfRule>
    <cfRule type="expression" dxfId="26" priority="28">
      <formula>"$L$11&gt;0"</formula>
    </cfRule>
  </conditionalFormatting>
  <conditionalFormatting sqref="G114:G122">
    <cfRule type="cellIs" dxfId="25" priority="25" operator="greaterThan">
      <formula>0</formula>
    </cfRule>
    <cfRule type="expression" dxfId="24" priority="26">
      <formula>"$L$11&gt;0"</formula>
    </cfRule>
  </conditionalFormatting>
  <conditionalFormatting sqref="G132:G136">
    <cfRule type="cellIs" dxfId="23" priority="23" operator="greaterThan">
      <formula>0</formula>
    </cfRule>
    <cfRule type="expression" dxfId="22" priority="24">
      <formula>"$L$11&gt;0"</formula>
    </cfRule>
  </conditionalFormatting>
  <conditionalFormatting sqref="G138:G139">
    <cfRule type="cellIs" dxfId="21" priority="21" operator="greaterThan">
      <formula>0</formula>
    </cfRule>
    <cfRule type="expression" dxfId="20" priority="22">
      <formula>"$L$11&gt;0"</formula>
    </cfRule>
  </conditionalFormatting>
  <conditionalFormatting sqref="G166:G171">
    <cfRule type="cellIs" dxfId="19" priority="19" operator="greaterThan">
      <formula>0</formula>
    </cfRule>
    <cfRule type="expression" dxfId="18" priority="20">
      <formula>"$L$11&gt;0"</formula>
    </cfRule>
  </conditionalFormatting>
  <conditionalFormatting sqref="G174:G178">
    <cfRule type="cellIs" dxfId="17" priority="17" operator="greaterThan">
      <formula>0</formula>
    </cfRule>
    <cfRule type="expression" dxfId="16" priority="18">
      <formula>"$L$11&gt;0"</formula>
    </cfRule>
  </conditionalFormatting>
  <conditionalFormatting sqref="G181:G183">
    <cfRule type="cellIs" dxfId="15" priority="15" operator="greaterThan">
      <formula>0</formula>
    </cfRule>
    <cfRule type="expression" dxfId="14" priority="16">
      <formula>"$L$11&gt;0"</formula>
    </cfRule>
  </conditionalFormatting>
  <conditionalFormatting sqref="G186:G190">
    <cfRule type="cellIs" dxfId="13" priority="13" operator="greaterThan">
      <formula>0</formula>
    </cfRule>
    <cfRule type="expression" dxfId="12" priority="14">
      <formula>"$L$11&gt;0"</formula>
    </cfRule>
  </conditionalFormatting>
  <conditionalFormatting sqref="G192:G193">
    <cfRule type="cellIs" dxfId="11" priority="11" operator="greaterThan">
      <formula>0</formula>
    </cfRule>
    <cfRule type="expression" dxfId="10" priority="12">
      <formula>"$L$11&gt;0"</formula>
    </cfRule>
  </conditionalFormatting>
  <conditionalFormatting sqref="G196:G198 G200:G205">
    <cfRule type="cellIs" dxfId="9" priority="9" operator="greaterThan">
      <formula>0</formula>
    </cfRule>
    <cfRule type="expression" dxfId="8" priority="10">
      <formula>"$L$11&gt;0"</formula>
    </cfRule>
  </conditionalFormatting>
  <conditionalFormatting sqref="G209:G220">
    <cfRule type="cellIs" dxfId="7" priority="7" operator="greaterThan">
      <formula>0</formula>
    </cfRule>
    <cfRule type="expression" dxfId="6" priority="8">
      <formula>"$L$11&gt;0"</formula>
    </cfRule>
  </conditionalFormatting>
  <conditionalFormatting sqref="G222:G233">
    <cfRule type="cellIs" dxfId="5" priority="5" operator="greaterThan">
      <formula>0</formula>
    </cfRule>
    <cfRule type="expression" dxfId="4" priority="6">
      <formula>"$L$11&gt;0"</formula>
    </cfRule>
  </conditionalFormatting>
  <conditionalFormatting sqref="G235:G246">
    <cfRule type="cellIs" dxfId="3" priority="3" operator="greaterThan">
      <formula>0</formula>
    </cfRule>
    <cfRule type="expression" dxfId="2" priority="4">
      <formula>"$L$11&gt;0"</formula>
    </cfRule>
  </conditionalFormatting>
  <conditionalFormatting sqref="G267:G271">
    <cfRule type="cellIs" dxfId="1" priority="1" operator="greaterThan">
      <formula>0</formula>
    </cfRule>
    <cfRule type="expression" dxfId="0" priority="2">
      <formula>"$L$11&gt;0"</formula>
    </cfRule>
  </conditionalFormatting>
  <pageMargins left="0.70866141732283472" right="0.39370078740157483" top="0.78740157480314965" bottom="0.59055118110236227" header="0.11811023622047245" footer="0.31496062992125984"/>
  <pageSetup paperSize="9" scale="74" fitToHeight="20" orientation="portrait" r:id="rId1"/>
  <headerFooter scaleWithDoc="0" alignWithMargins="0">
    <oddFooter>&amp;R&amp;P</oddFooter>
  </headerFooter>
  <rowBreaks count="2" manualBreakCount="2">
    <brk id="67" max="8" man="1"/>
    <brk id="22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 Vasanta </vt:lpstr>
      <vt:lpstr>'Прайс Vasanta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cp:lastPrinted>2026-01-27T06:36:55Z</cp:lastPrinted>
  <dcterms:created xsi:type="dcterms:W3CDTF">2026-01-23T07:00:42Z</dcterms:created>
  <dcterms:modified xsi:type="dcterms:W3CDTF">2026-01-27T06:38:37Z</dcterms:modified>
</cp:coreProperties>
</file>