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0352"/>
  </bookViews>
  <sheets>
    <sheet name="Прайс Vasanta Кабинет руков." sheetId="1" r:id="rId1"/>
  </sheets>
  <externalReferences>
    <externalReference r:id="rId2"/>
    <externalReference r:id="rId3"/>
  </externalReferences>
  <definedNames>
    <definedName name="_Опции" localSheetId="0">#REF!</definedName>
    <definedName name="_Опции">#REF!</definedName>
    <definedName name="_Размеры_столов" localSheetId="0">#REF!</definedName>
    <definedName name="_Размеры_столов">#REF!</definedName>
    <definedName name="_xlnm.Print_Area" localSheetId="0">'Прайс Vasanta Кабинет руков.'!$A$1:$I$89</definedName>
    <definedName name="Опции">[1]Torston!$O$18:$O$19</definedName>
    <definedName name="Размеры_столов">[1]Torston!$O$14:$O$17</definedName>
  </definedNames>
  <calcPr calcId="124519"/>
</workbook>
</file>

<file path=xl/calcChain.xml><?xml version="1.0" encoding="utf-8"?>
<calcChain xmlns="http://schemas.openxmlformats.org/spreadsheetml/2006/main">
  <c r="F85" i="1"/>
  <c r="F84"/>
  <c r="F82"/>
  <c r="F81"/>
  <c r="F80"/>
  <c r="F79"/>
  <c r="F78"/>
  <c r="F77"/>
  <c r="F75"/>
  <c r="F74"/>
  <c r="F73"/>
  <c r="F72"/>
  <c r="F71"/>
  <c r="F70"/>
  <c r="F69"/>
  <c r="F68"/>
  <c r="F67"/>
  <c r="F66"/>
  <c r="F63"/>
  <c r="F62"/>
  <c r="F61"/>
  <c r="F60"/>
  <c r="F59"/>
  <c r="F58"/>
  <c r="F57"/>
  <c r="F55"/>
  <c r="F54"/>
  <c r="F51"/>
  <c r="F50"/>
  <c r="F49"/>
  <c r="F48"/>
  <c r="F47"/>
  <c r="F44"/>
  <c r="F43"/>
  <c r="F42"/>
  <c r="F41"/>
  <c r="F40"/>
  <c r="F37"/>
  <c r="F36"/>
  <c r="F35"/>
  <c r="F34"/>
  <c r="F33"/>
  <c r="F32"/>
  <c r="F29"/>
  <c r="F28"/>
  <c r="F26"/>
  <c r="F25"/>
  <c r="F24"/>
  <c r="F23"/>
  <c r="F22"/>
  <c r="F21"/>
  <c r="F19"/>
  <c r="F18"/>
  <c r="I12"/>
  <c r="I11"/>
  <c r="I6"/>
  <c r="I8" s="1"/>
</calcChain>
</file>

<file path=xl/sharedStrings.xml><?xml version="1.0" encoding="utf-8"?>
<sst xmlns="http://schemas.openxmlformats.org/spreadsheetml/2006/main" count="244" uniqueCount="197">
  <si>
    <t>Серия "Vasanta". Мебель для руководителя</t>
  </si>
  <si>
    <t>Действует с 01 января  2026 года</t>
  </si>
  <si>
    <t>Для расчета заказа введите Вашу скидку, %</t>
  </si>
  <si>
    <t>Цвета исполнения серии мебели :</t>
  </si>
  <si>
    <t>Дуб Кобург</t>
  </si>
  <si>
    <t xml:space="preserve">Дуб Кентербери </t>
  </si>
  <si>
    <t>Дуб Самдал</t>
  </si>
  <si>
    <r>
      <t>Масса заказа, кг</t>
    </r>
    <r>
      <rPr>
        <b/>
        <sz val="8"/>
        <color rgb="FFFF0000"/>
        <rFont val="Courier New"/>
        <family val="3"/>
        <charset val="204"/>
      </rPr>
      <t>*</t>
    </r>
  </si>
  <si>
    <r>
      <t>Объем заказа, м3</t>
    </r>
    <r>
      <rPr>
        <b/>
        <sz val="8"/>
        <color rgb="FFFF0000"/>
        <rFont val="Courier New"/>
        <family val="3"/>
        <charset val="204"/>
      </rPr>
      <t xml:space="preserve"> **</t>
    </r>
  </si>
  <si>
    <t>Изображение</t>
  </si>
  <si>
    <t>Артикул</t>
  </si>
  <si>
    <t>Габаритный размер
ш*г*в</t>
  </si>
  <si>
    <t>Описание</t>
  </si>
  <si>
    <r>
      <t>Масса</t>
    </r>
    <r>
      <rPr>
        <b/>
        <sz val="10"/>
        <color theme="1"/>
        <rFont val="Courier New"/>
        <family val="3"/>
        <charset val="204"/>
      </rPr>
      <t>,кг</t>
    </r>
    <r>
      <rPr>
        <b/>
        <sz val="10"/>
        <color rgb="FFFF0000"/>
        <rFont val="Courier New"/>
        <family val="3"/>
        <charset val="204"/>
      </rPr>
      <t>*</t>
    </r>
  </si>
  <si>
    <r>
      <t>Объем, м</t>
    </r>
    <r>
      <rPr>
        <b/>
        <vertAlign val="superscript"/>
        <sz val="10"/>
        <color theme="1"/>
        <rFont val="Courier New"/>
        <family val="3"/>
        <charset val="204"/>
      </rPr>
      <t>3</t>
    </r>
  </si>
  <si>
    <t>Введите количество</t>
  </si>
  <si>
    <t>Столы руководителя, заседаний, журнальные</t>
  </si>
  <si>
    <t>Столешницы столов - ЛДСП "Дуб Кобург", "Дуб Кентербери", "Дуб Самдал" толщиной 38мм, кромка ПВХ 2мм.
Каркасы столов  изготовлены из  ЛДСП "Дуб Кобург", "Дуб Кентербери" и "Дуб Самдал" 38мм и 16мм, облицованы противоударной кромкой  ПВХ 2мм и 0,4мм.</t>
  </si>
  <si>
    <t>Столы руководителя</t>
  </si>
  <si>
    <t>V-118</t>
  </si>
  <si>
    <t>1800*880*758</t>
  </si>
  <si>
    <t xml:space="preserve">Столешница и боковины стола изготовлены из ЛДСП  38 мм.  Боковины опоры обрамлены декоративным профилем.  На соединительной панели - врезной алюминиевый профиль. </t>
  </si>
  <si>
    <t>Брифинг. Опора - ЛДСП. Столешница - ЛДСП 38 мм</t>
  </si>
  <si>
    <t>V-120</t>
  </si>
  <si>
    <t>2000*900*758</t>
  </si>
  <si>
    <t>Столы заседаний</t>
  </si>
  <si>
    <t>V-102</t>
  </si>
  <si>
    <t>2000*1000*758</t>
  </si>
  <si>
    <t>Опоры - ЛДСП, столешница - ЛДСП 38 мм</t>
  </si>
  <si>
    <t>V-103</t>
  </si>
  <si>
    <t>700*700*758</t>
  </si>
  <si>
    <t>Стол на металлической опоре, столешница изготовлена из ЛДСП 38 мм</t>
  </si>
  <si>
    <t>V-104</t>
  </si>
  <si>
    <t>2400*960*758</t>
  </si>
  <si>
    <t>Столешница и опоры - ЛДСП 38мм</t>
  </si>
  <si>
    <t>V-105</t>
  </si>
  <si>
    <t>2700*1020*758</t>
  </si>
  <si>
    <t>VL-106</t>
  </si>
  <si>
    <t>1200*758</t>
  </si>
  <si>
    <t>Стол круглый на металлокаркасе (труба 30*30 и 40*40). ЛДСП - 38 мм. Цвет металлокаркаса - "серый"</t>
  </si>
  <si>
    <t>V-122</t>
  </si>
  <si>
    <t>900*900*758</t>
  </si>
  <si>
    <t>В комплекте с опорами
эллипсовидными 50019. Столешница - ЛДСП 38мм</t>
  </si>
  <si>
    <t>Столы журнальные</t>
  </si>
  <si>
    <t>V-310</t>
  </si>
  <si>
    <t>800*570*505</t>
  </si>
  <si>
    <t>Стол журнальный с декоративными элементами. (столешница из ЛДСП 25 мм)</t>
  </si>
  <si>
    <t>V-410</t>
  </si>
  <si>
    <t>900*900*500</t>
  </si>
  <si>
    <t>Стол журнальный, столешница ЛДСП - 38 мм.</t>
  </si>
  <si>
    <t>Греденции и подкатные тумбы</t>
  </si>
  <si>
    <t>Каркасы тумб изготовлены из ЛДСП "Дуб Кобург", "Дуб Кентербери" и "Дуб Самдал" 16мм, облицованы противоударной кромкой  ПВХ 2мм и 0,4мм. Топы - ЛДСП "Дуб Кобург", "Дуб Кентербери", "Дуб Самдал" толщиной 38мм или 25мм, кромка ПВХ 2мм, фасады - ЛДСП "Дуб Кобург", "Дуб Кентербери", "Дуб Самдал" 16мм.</t>
  </si>
  <si>
    <t>V-412л/пр</t>
  </si>
  <si>
    <t>1800*506*758</t>
  </si>
  <si>
    <t xml:space="preserve">Тумба приставная "Греденция" с жалюзи. Оборудована отсеком для установки сейфа, направляющими скрытого монтажа  с доводчиками, замком на первый ящик со складным ключом. Задняя стенка - ЛДСП. Крышка и столешница -  ЛДСП 38 мм. На рисунке - тумба правая.Рекомендуемая модель сейфа - Valberg КАРАТ ASK 30 </t>
  </si>
  <si>
    <t>V-212</t>
  </si>
  <si>
    <t>1080*506*560</t>
  </si>
  <si>
    <t>Тумба приставная "Греденция" с жалюзи. Оборудована отсеком для установки сейфа, направляющими скрытого монтажа с доводчиками, замком на первый ящик со складным ключом . Задняя стенка - ЛДСП. Собирается на правую и левую стороны. Рекомендуемая модель сейфа - Valberg КАРАТ ASK30</t>
  </si>
  <si>
    <t>Тумба приставная "Греденция" с жалюзи. Оборудована отсеком для установки сейфа, системой метабоксов, замком на первый ящик со складным ключом. Задняя стенка - ЛДСП. Собирается на правую и левую сторону. Рекомендуемая модель сейфа - Valberg КАРАТ ASK30</t>
  </si>
  <si>
    <t>V-491</t>
  </si>
  <si>
    <t>1200х524х670</t>
  </si>
  <si>
    <t>Тумба приставная "Греденция" (раздвижная дверь). Три ящика на роликовых направляющих. Собирается на левую и правую стороны. Крышка - ЛДСП 38 мм</t>
  </si>
  <si>
    <t>V-93</t>
  </si>
  <si>
    <t>454*504*595</t>
  </si>
  <si>
    <t>Тумба подкатная с центральным замком.Три ящика. Шариковые направляющие полного выдвижения, с доводчиками.
Фасады, бока и дно ящиков выполнены из ЛДСП толщиной 16 мм, в тон каркаса тумбы.</t>
  </si>
  <si>
    <t>Тумба подкатная с центральным замком и системой метабоксов Hettich</t>
  </si>
  <si>
    <t>V-94</t>
  </si>
  <si>
    <t>454х504х608</t>
  </si>
  <si>
    <t>Тумба подкатная с центральным замком. Три ящика. Шариковые направляющие полного выдвижения, с доводчиками.
Фасады, бока и дно ящиков выполнены из ЛДСП толщиной 16 мм, в тон каркаса тумбы. Крышка - ЛДСП 38 мм</t>
  </si>
  <si>
    <t>Тумба подкатная с центральным замком и системой метабоксов Hettich. Крышка - ЛДСП 38 мм</t>
  </si>
  <si>
    <t>V-91      V-92</t>
  </si>
  <si>
    <t>450*504*595</t>
  </si>
  <si>
    <t>Тумба подкатная с замком на первый ящик. Ящики на роликовых направляюших.</t>
  </si>
  <si>
    <t xml:space="preserve">Тумба подкатная с замком на первый ящик. </t>
  </si>
  <si>
    <t>Брифинг-приставки</t>
  </si>
  <si>
    <t>Столешницы - ЛДСП 38мм, цвет "Дуб Кобург", "Дуб Кентербери" и "Дуб Самдал". Кромка - ПВХ 2мм.</t>
  </si>
  <si>
    <t>V-831</t>
  </si>
  <si>
    <t>1400х830х758</t>
  </si>
  <si>
    <t xml:space="preserve">Брифинг. Опора - ЛДСП. Столешница - ЛДСП 38 мм.  Боковины опоры обрамлены декоративным профилем. </t>
  </si>
  <si>
    <t>V-832</t>
  </si>
  <si>
    <t>835х775х758</t>
  </si>
  <si>
    <t>V-833</t>
  </si>
  <si>
    <t>Брифинг. Комплектуется эллипсовидными опорами 50019. Столешница - ЛДСП 38 мм</t>
  </si>
  <si>
    <t>V-834</t>
  </si>
  <si>
    <t>V-837
л/пр</t>
  </si>
  <si>
    <t>1200х1200х758</t>
  </si>
  <si>
    <t>Брифинг боковой к столам V-118, V-120, комплектуется квадратной металлической опорой. Левое и правое исполнение. Столешница - ЛДСП 38 мм</t>
  </si>
  <si>
    <t>Шкафы-купе</t>
  </si>
  <si>
    <t xml:space="preserve"> Высокие двери облицованы декоративными элементами из алюминиевого профиля. Врезная ручка - цвет хром матовый.</t>
  </si>
  <si>
    <t>V-76</t>
  </si>
  <si>
    <t>1200*444*2195</t>
  </si>
  <si>
    <t>Шкаф-купе комбинированный для одежды и документов с замком, выдвижной вешалкой и 6 полками под 60 папок "корона" шириной 55 мм. Собирается на левую и правую стороны.</t>
  </si>
  <si>
    <t>Шкаф-купе комбинированный для одежды и документов с замком, выдвижной вешалкой и 6 полками под 60 папок "корона" шириной 55 мм. Собирается на левую и правую сторону.</t>
  </si>
  <si>
    <t>V-77</t>
  </si>
  <si>
    <t>Шкаф-купе с замком и 12 полками под 120 папок "корона" шириной 55 мм.</t>
  </si>
  <si>
    <t>V-75</t>
  </si>
  <si>
    <t>1462*444*1200</t>
  </si>
  <si>
    <t>Шкаф-купе средний с замком и 6 полками под 72 папки "корона" шириной 55 мм.</t>
  </si>
  <si>
    <t>V-78</t>
  </si>
  <si>
    <t>1432*440*750</t>
  </si>
  <si>
    <r>
      <t>Шкаф-купе низкий с замком и 4 полками под 48 папок "корона" шириной 55 мм.</t>
    </r>
    <r>
      <rPr>
        <b/>
        <sz val="10"/>
        <color theme="1"/>
        <rFont val="Courier New"/>
        <family val="3"/>
        <charset val="204"/>
      </rPr>
      <t xml:space="preserve">                                 </t>
    </r>
  </si>
  <si>
    <t>Шкаф-купе низкий с замком и 4 полками под 48 папок "корона" шириной 55 мм.</t>
  </si>
  <si>
    <t>V-68</t>
  </si>
  <si>
    <t>1200*440*750</t>
  </si>
  <si>
    <t>Шкафы для одежды</t>
  </si>
  <si>
    <t>Боковины стеллажей выполнены из ЛДСП "Дуб Кобург", "Дуб Кентербери" и "Дуб Самдал" 16 мм, облицованы кромкой 0,4мм. Горизонтальные  детали - ЛДСП "Дуб Кобург", "Дуб Кентербери" и "Дуб Самдал" 25мм, кромка 2мм и 0,4мм. Двери - ЛДСП "Дуб Кобург", "Дуб Кентербери" и "Дуб Самдал", кромка 0,4мм. Задняя стенка - ХДФ, серого цвета.</t>
  </si>
  <si>
    <t>V-721</t>
  </si>
  <si>
    <t>820*440*2195</t>
  </si>
  <si>
    <t>Шкаф для одежды. С задней стенкой ХДФ. Выдвижная вешалка.</t>
  </si>
  <si>
    <t>V-731</t>
  </si>
  <si>
    <t>820*590*2195</t>
  </si>
  <si>
    <t>Шкаф для одежды. С задней стенкой ХДФ.Вешалка-штанга. Изготавливается с использованием только основных цветов ("Дуб Кобург" и "Дуб Кентербери")</t>
  </si>
  <si>
    <t>Шкаф для одежды. С задней стенкой ХДФ.Вешалка-штанга. Изготавливается с использованием только основных цветов ("Дуб Кобург", "Орех Вирджиния", "Дуб Кентербери")</t>
  </si>
  <si>
    <t>Шкафы закрытые</t>
  </si>
  <si>
    <t>V-601</t>
  </si>
  <si>
    <t>Шкаф закрытый. С задней стенкой ХДФ. Состав: V-67 + V-030</t>
  </si>
  <si>
    <t>Шкаф закрытый. С задней стенкой ХДФ.                 Состав: V-67 + V-030</t>
  </si>
  <si>
    <t>V-602</t>
  </si>
  <si>
    <t>820*440*2915</t>
  </si>
  <si>
    <t>Шкаф закрытый. С задней стенкой ХДФ. Состав: V-67 + V-010 + V-020</t>
  </si>
  <si>
    <t>Шкаф закрытый. С задней стенкой ХДФ.                  Состав: V-67 + V-010 + V-020</t>
  </si>
  <si>
    <t>V-603</t>
  </si>
  <si>
    <t>Шкаф закрытый. С задней стенкой ХДФ.  Состав: V-67 +  V-010 +  V-010 +  V-010</t>
  </si>
  <si>
    <t>Шкаф закрытый. С задней стенкой ХДФ.                    Состав: V-67 +  V-010 +  V-010 +  V-010</t>
  </si>
  <si>
    <t>V-661</t>
  </si>
  <si>
    <t>820*440*1490</t>
  </si>
  <si>
    <t>Шкаф закрытый. С задней стенкой ХДФ. Состав: V-66 + V-020</t>
  </si>
  <si>
    <t>Шкаф закрытый. С задней стенкой ХДФ.                        Состав: V-66 + V-020</t>
  </si>
  <si>
    <t>V-662</t>
  </si>
  <si>
    <t>Шкаф закрытый. С задней стенкой ХДФ. Состав: V-66 + V-010 +  V-010</t>
  </si>
  <si>
    <t>Шкаф закрытый. С задней стенкой ХДФ.                        Состав: V-66 + V-010 +  V-010</t>
  </si>
  <si>
    <t>V-651     V-691</t>
  </si>
  <si>
    <t>820*440*785</t>
  </si>
  <si>
    <t>Шкаф закрытый. Состав: V-65 + V-010</t>
  </si>
  <si>
    <t>V-501</t>
  </si>
  <si>
    <t>412*440*2195</t>
  </si>
  <si>
    <t>Шкаф закрытый. С задней стенкой ХДФ. Состав: V-55 + V-031</t>
  </si>
  <si>
    <t>Шкаф закрытый. С задней стенкой ХДФ.                 Состав: V-55 + V-031</t>
  </si>
  <si>
    <t>Шкафы со стеклом в алюминиевом профиле</t>
  </si>
  <si>
    <t xml:space="preserve">Цвет стекла - серый. </t>
  </si>
  <si>
    <t>V-611</t>
  </si>
  <si>
    <t>Шкаф со стеклом в алюминиевом профиле. Состав: V-67 + V-034</t>
  </si>
  <si>
    <t>V-612</t>
  </si>
  <si>
    <t>Шкаф закрытый с дверьми в алюминиевом профиле. Состав: V-67 + V-014 + V-024</t>
  </si>
  <si>
    <t>V-613</t>
  </si>
  <si>
    <t>Шкаф со стеклом в алюминиевом профиле. Состав: V-67 + V-010 + V-014 +  V-010</t>
  </si>
  <si>
    <t>V-614</t>
  </si>
  <si>
    <t>Шкаф со стеклом в алюминиевом профиле. Состав: V-67 + V-010 + V-024</t>
  </si>
  <si>
    <t>V-665</t>
  </si>
  <si>
    <t>Шкаф со стеклом в алюминиевом профиле. Состав: V-66 + V-024</t>
  </si>
  <si>
    <t>V-666</t>
  </si>
  <si>
    <t>Шкаф со стеклом в алюминиевом профиле. Состав: V-66 + V-010 + V-014</t>
  </si>
  <si>
    <t>V-669</t>
  </si>
  <si>
    <t>Шкаф со стеклом в алюминиевом профиле. Состав: V-66 + V-014 + V-014</t>
  </si>
  <si>
    <t>V-652     V-692</t>
  </si>
  <si>
    <t>Шкаф со стеклом в алюминиевом профиле. Состав: V-65 + V-014</t>
  </si>
  <si>
    <t>V-505 л/п</t>
  </si>
  <si>
    <t>Шкаф со стеклом в алюминиевом профиле. Состав: V-55  +  V-011л/п  +  V-025л/п</t>
  </si>
  <si>
    <t>Шкаф со стеклом в алюминиевом профиле. Состав:     V-55  +  V-011л/п  +  V-025л/п</t>
  </si>
  <si>
    <t>V-506</t>
  </si>
  <si>
    <t>Шкаф со стеклом в алюминиевом профиле. Состав: V-55 + V-035</t>
  </si>
  <si>
    <t xml:space="preserve">Шкафы со стеклом </t>
  </si>
  <si>
    <t>V-633</t>
  </si>
  <si>
    <t>Шкаф со стеклом. Состав: V-67 + V-010 + V-012 + V-010</t>
  </si>
  <si>
    <t>Шкаф со стеклом. Состав: V-67 + V-010 + V-012 +  V-010</t>
  </si>
  <si>
    <t>V-634</t>
  </si>
  <si>
    <t>Шкаф со стеклом. 
 Состав: V-67 + V-010 + V-022</t>
  </si>
  <si>
    <t>Шкаф со стеклом. Шкаф со стеклом. Состав: V-67 + V-010 + V-022</t>
  </si>
  <si>
    <t>V-664</t>
  </si>
  <si>
    <t>Шкаф со стеклом. Состав: V-66 + V-010 + V-012</t>
  </si>
  <si>
    <t>V-667</t>
  </si>
  <si>
    <t>Шкаф со стеклом. Состав: V-66+V-022</t>
  </si>
  <si>
    <t>V-668</t>
  </si>
  <si>
    <t>Шкаф со стеклом. Состав: V-66 + V-012 + V-012</t>
  </si>
  <si>
    <t>V-502 л/п</t>
  </si>
  <si>
    <t>Шкаф со стеклом. Состав:   V-55  +  V-011л/п + V-023л/п</t>
  </si>
  <si>
    <t>Шкаф со стеклом.  Состав:   V-55  +  V-011л/п +  V-023л/п</t>
  </si>
  <si>
    <t>Аксессуары</t>
  </si>
  <si>
    <t>50094</t>
  </si>
  <si>
    <t>70*900*50</t>
  </si>
  <si>
    <t>Лоток для проводов к столам, крепится под столешницу. Фурнитура в комплекте.</t>
  </si>
  <si>
    <t>50019</t>
  </si>
  <si>
    <t>105*50*720</t>
  </si>
  <si>
    <t>Опора эллипсовидная, цвет - аллюм.металлик</t>
  </si>
  <si>
    <t>Примечание :</t>
  </si>
  <si>
    <t>*</t>
  </si>
  <si>
    <t xml:space="preserve">Указан "чистый" вес продукции. При планировании транспортировки груза с помощью автотранспорта рекомендуем увеличивать итоговый вес заказа минимум на 15%  </t>
  </si>
  <si>
    <t>**</t>
  </si>
  <si>
    <t xml:space="preserve">Указан "чистый" объем продукции. При планировании транспортировки груза с помощью автотранспорта рекомендуем увеличивать итоговый объем заказа минимум на 25%  </t>
  </si>
  <si>
    <t xml:space="preserve">Для того, чтобы мебель, выполненная из ЛДСП, служила надлежащим образом долгие годы, в процессе ее эксплуатации необходимо соблюдать следующие правила:
• Согласно техническому регламенту Таможенного Союза ТР ТС 025/2012 «О БЕЗОПАСНОСТИ МЕБЕЛЬНОЙ ПРОДУКЦИИ» при установке изделий мебели в непосредственной близости от нагревательных и отопительных приборов их поверхности во время эксплуатации должны быть защищены от нагрева. Температура нагрева элементов мебели не должна превышать +40°С.
• Исключите попадание прямых солнечных лучей на мебель, стоящую в закрытом пространстве, так как в этом случае температура нагревания мебели может превышать +40°С. 
• Встроенная и корпусная мебель должна храниться и эксплуатироваться в сухом и теплом помещении, имеющем отопление и вентиляцию, температуру в диапазоне от +10 до +30 градусов по Цельсию и относительную влажность 45–60% (из ГОСТа 16371–2014). 
• Мы так же напоминаем, что согласно нормам СанПиН 2022, температура на рабочем месте в офисе в теплое время года должна быть 23-25 градуса по Цельсию при относительной влажности воздуха 60-40%. При этом температура поверхностей – от 22 до 26С.
• В холодное время года в кабинете должно быть от 22 до 24С (влажность воздуха аналогична). Оптимальная температура поверхностей 21-25С. 
</t>
  </si>
  <si>
    <t>Офисная мебель, являясь рабочей поверхностью, изготавливается с учетом условий, в которых будет эксплуатироваться.</t>
  </si>
  <si>
    <t xml:space="preserve">• При уходе за мебельными корпусами, фасадами и столешницами нельзя применять абразивные бытовые чистящие средства, а также реактивы, которые содержат растворители или ацетон. 
• Особое внимание следует уделять уходу за деталями с высоко-глянцевыми покрытиями, так как эти материалы особо восприимчивы к механическому воздействию. Протирайте их поверхность только фланелевой салфеткой.
• Исключите прямое попадание воды на торцы деталей из ламинированной плиты. Ламинат защищает плиту от проникновения влаги внутрь, но сквозь микрощель, имеющуюся между ламинатом и кромочным материалом на торце, вода легко впитается, что приводит к неизбежному разбуханию и деформации мебельной детали.
• Помните, что мебельные фасады большинства распашных шкафов и тумб могут открываться только на 110 градусов. Будьте осторожны: при попытке открыть дверцы на больший угол петли могут выйти из строя.
• При эксплуатации выдвижных ящиков учитывайте нагрузку на механизмы выдвижения: не допускается хранение более 5 кг в ящиках на роликовых направляющих, более 25 кг в ящиках на шариковых направляющих
• Не перегружайте мебельные полки встроенной или корпусной мебели; максимально допустимая нагрузка — не более 20 кг на одну вкладную полку.
Несоблюдение правил хранения, ухода и эксплуатации может привести к сокращению срока службы корпусной или встроенной мебели и преждевременному ее выходу из строя. Гарантия не распространяется на корпусную мебель, используемую не по назначению, с нарушением правил эксплуатации и ухода, не правильно собранную и установленную, на механические повреждения частей мебели и покрытий, возникшие в ходе ее эксплуатации.
</t>
  </si>
  <si>
    <t>Официальные рекомендации по условиям эксплуатации офисной мебели</t>
  </si>
  <si>
    <t xml:space="preserve">Цена </t>
  </si>
  <si>
    <t>Стоимость заказа, руб</t>
  </si>
  <si>
    <t>ООО «Марион»                               г.Липецк, ул. Доватора, 12            (4 этаж, вход с правого торца)                                                                                                                                        Тел.(4742) 24-01-66 , 71-11-05
E-mail: marion-lipetsk@mail.ru, http\\www.marion-l.com</t>
  </si>
  <si>
    <t>Интерактивный  ПРАЙС-ЛИСТ</t>
  </si>
</sst>
</file>

<file path=xl/styles.xml><?xml version="1.0" encoding="utf-8"?>
<styleSheet xmlns="http://schemas.openxmlformats.org/spreadsheetml/2006/main">
  <numFmts count="3">
    <numFmt numFmtId="164" formatCode="#,##0_р_."/>
    <numFmt numFmtId="165" formatCode="#,##0.000"/>
    <numFmt numFmtId="166" formatCode="_-* #,##0_р_._-;\-* #,##0_р_._-;_-* &quot;-&quot;_р_._-;_-@_-"/>
  </numFmts>
  <fonts count="32">
    <font>
      <sz val="11"/>
      <color theme="1"/>
      <name val="Calibri"/>
      <family val="2"/>
      <scheme val="minor"/>
    </font>
    <font>
      <sz val="8"/>
      <color theme="1"/>
      <name val="Courier New"/>
      <family val="3"/>
      <charset val="204"/>
    </font>
    <font>
      <b/>
      <sz val="16"/>
      <color theme="1"/>
      <name val="Courier New"/>
      <family val="3"/>
      <charset val="204"/>
    </font>
    <font>
      <b/>
      <sz val="11"/>
      <color theme="3" tint="0.39997558519241921"/>
      <name val="Courier New"/>
      <family val="3"/>
      <charset val="204"/>
    </font>
    <font>
      <b/>
      <sz val="11"/>
      <color theme="3" tint="0.39997558519241921"/>
      <name val="Calibri"/>
      <family val="2"/>
      <scheme val="minor"/>
    </font>
    <font>
      <b/>
      <sz val="10"/>
      <color theme="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0"/>
      <color theme="4" tint="-0.249977111117893"/>
      <name val="Courier New"/>
      <family val="3"/>
      <charset val="204"/>
    </font>
    <font>
      <sz val="10"/>
      <color theme="4" tint="-0.249977111117893"/>
      <name val="Calibri"/>
      <family val="2"/>
      <scheme val="minor"/>
    </font>
    <font>
      <b/>
      <sz val="8"/>
      <color theme="4" tint="-0.249977111117893"/>
      <name val="Courier New"/>
      <family val="3"/>
      <charset val="204"/>
    </font>
    <font>
      <b/>
      <sz val="12"/>
      <color theme="4" tint="-0.249977111117893"/>
      <name val="Courier New"/>
      <family val="3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sz val="12"/>
      <color theme="1"/>
      <name val="Calibri"/>
      <family val="2"/>
      <scheme val="minor"/>
    </font>
    <font>
      <i/>
      <sz val="11"/>
      <name val="Courier New"/>
      <family val="3"/>
      <charset val="204"/>
    </font>
    <font>
      <b/>
      <sz val="8"/>
      <color rgb="FFFF0000"/>
      <name val="Courier New"/>
      <family val="3"/>
      <charset val="204"/>
    </font>
    <font>
      <b/>
      <sz val="10"/>
      <color rgb="FFFF0000"/>
      <name val="Courier New"/>
      <family val="3"/>
      <charset val="204"/>
    </font>
    <font>
      <b/>
      <vertAlign val="superscript"/>
      <sz val="10"/>
      <color theme="1"/>
      <name val="Courier New"/>
      <family val="3"/>
      <charset val="204"/>
    </font>
    <font>
      <b/>
      <sz val="18"/>
      <name val="Courier New"/>
      <family val="3"/>
      <charset val="204"/>
    </font>
    <font>
      <i/>
      <sz val="10"/>
      <color theme="1"/>
      <name val="Courier New"/>
      <family val="3"/>
      <charset val="204"/>
    </font>
    <font>
      <b/>
      <sz val="11"/>
      <color theme="1"/>
      <name val="Courier New"/>
      <family val="3"/>
      <charset val="204"/>
    </font>
    <font>
      <sz val="10"/>
      <color theme="1"/>
      <name val="Courier New"/>
      <family val="3"/>
      <charset val="204"/>
    </font>
    <font>
      <b/>
      <sz val="18"/>
      <color theme="1"/>
      <name val="Courier New"/>
      <family val="3"/>
      <charset val="204"/>
    </font>
    <font>
      <b/>
      <i/>
      <sz val="10"/>
      <color theme="1"/>
      <name val="Courier New"/>
      <family val="3"/>
      <charset val="204"/>
    </font>
    <font>
      <b/>
      <sz val="12"/>
      <color theme="1"/>
      <name val="Courier New"/>
      <family val="3"/>
      <charset val="204"/>
    </font>
    <font>
      <b/>
      <sz val="18"/>
      <color rgb="FFFF0000"/>
      <name val="Courier New"/>
      <family val="3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9" fillId="0" borderId="0"/>
    <xf numFmtId="0" fontId="30" fillId="0" borderId="0"/>
  </cellStyleXfs>
  <cellXfs count="15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1" fontId="10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vertical="center"/>
    </xf>
    <xf numFmtId="0" fontId="13" fillId="0" borderId="0" xfId="0" applyFont="1" applyAlignment="1">
      <alignment vertical="center"/>
    </xf>
    <xf numFmtId="49" fontId="16" fillId="0" borderId="8" xfId="0" applyNumberFormat="1" applyFont="1" applyBorder="1" applyAlignment="1">
      <alignment vertical="center" wrapText="1"/>
    </xf>
    <xf numFmtId="0" fontId="13" fillId="0" borderId="9" xfId="0" applyFont="1" applyBorder="1" applyAlignment="1">
      <alignment vertical="center"/>
    </xf>
    <xf numFmtId="49" fontId="16" fillId="0" borderId="12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3" fontId="5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vertical="center" wrapText="1"/>
    </xf>
    <xf numFmtId="165" fontId="5" fillId="0" borderId="4" xfId="0" applyNumberFormat="1" applyFont="1" applyBorder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164" fontId="12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right" vertical="center"/>
    </xf>
    <xf numFmtId="49" fontId="14" fillId="3" borderId="4" xfId="0" applyNumberFormat="1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wrapText="1"/>
    </xf>
    <xf numFmtId="49" fontId="5" fillId="0" borderId="20" xfId="0" applyNumberFormat="1" applyFont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166" fontId="5" fillId="0" borderId="20" xfId="0" applyNumberFormat="1" applyFont="1" applyBorder="1" applyAlignment="1">
      <alignment vertical="center"/>
    </xf>
    <xf numFmtId="0" fontId="23" fillId="0" borderId="20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locked="0"/>
    </xf>
    <xf numFmtId="49" fontId="5" fillId="0" borderId="21" xfId="0" applyNumberFormat="1" applyFont="1" applyBorder="1" applyAlignment="1">
      <alignment horizontal="center" vertical="center" wrapText="1"/>
    </xf>
    <xf numFmtId="49" fontId="23" fillId="0" borderId="21" xfId="0" applyNumberFormat="1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/>
    </xf>
    <xf numFmtId="0" fontId="23" fillId="0" borderId="23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/>
    </xf>
    <xf numFmtId="0" fontId="23" fillId="0" borderId="4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23" fillId="0" borderId="5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2" fillId="0" borderId="5" xfId="0" applyFont="1" applyBorder="1" applyAlignment="1" applyProtection="1">
      <alignment horizontal="center" vertical="center"/>
      <protection locked="0"/>
    </xf>
    <xf numFmtId="0" fontId="23" fillId="0" borderId="20" xfId="0" applyFont="1" applyBorder="1" applyAlignment="1" applyProtection="1">
      <alignment horizontal="center" vertical="center"/>
      <protection locked="0"/>
    </xf>
    <xf numFmtId="0" fontId="1" fillId="0" borderId="4" xfId="0" applyFont="1" applyBorder="1"/>
    <xf numFmtId="0" fontId="23" fillId="0" borderId="4" xfId="0" applyFont="1" applyBorder="1" applyAlignment="1">
      <alignment horizontal="center" vertical="center" wrapText="1"/>
    </xf>
    <xf numFmtId="0" fontId="5" fillId="0" borderId="23" xfId="0" applyFont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>
      <alignment horizontal="center" vertical="center"/>
    </xf>
    <xf numFmtId="49" fontId="23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locked="0"/>
    </xf>
    <xf numFmtId="166" fontId="0" fillId="0" borderId="0" xfId="0" applyNumberFormat="1"/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49" fontId="25" fillId="0" borderId="4" xfId="0" applyNumberFormat="1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Font="1" applyBorder="1"/>
    <xf numFmtId="0" fontId="1" fillId="0" borderId="4" xfId="0" applyFont="1" applyBorder="1" applyAlignment="1">
      <alignment horizontal="center" vertical="center" wrapText="1"/>
    </xf>
    <xf numFmtId="0" fontId="1" fillId="5" borderId="4" xfId="0" applyFont="1" applyFill="1" applyBorder="1"/>
    <xf numFmtId="0" fontId="23" fillId="5" borderId="4" xfId="0" applyFont="1" applyFill="1" applyBorder="1" applyAlignment="1">
      <alignment horizontal="center" vertical="center" wrapText="1"/>
    </xf>
    <xf numFmtId="0" fontId="1" fillId="5" borderId="19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0" fillId="5" borderId="4" xfId="0" applyFont="1" applyFill="1" applyBorder="1" applyAlignment="1">
      <alignment vertical="center"/>
    </xf>
    <xf numFmtId="0" fontId="0" fillId="0" borderId="4" xfId="0" applyFont="1" applyBorder="1" applyAlignment="1">
      <alignment vertical="center"/>
    </xf>
    <xf numFmtId="0" fontId="23" fillId="5" borderId="4" xfId="0" applyFont="1" applyFill="1" applyBorder="1" applyAlignment="1">
      <alignment horizontal="center" vertical="center"/>
    </xf>
    <xf numFmtId="0" fontId="22" fillId="5" borderId="20" xfId="0" applyFont="1" applyFill="1" applyBorder="1" applyAlignment="1" applyProtection="1">
      <alignment horizontal="center" vertical="center"/>
      <protection locked="0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/>
    </xf>
    <xf numFmtId="3" fontId="5" fillId="0" borderId="8" xfId="0" applyNumberFormat="1" applyFont="1" applyBorder="1" applyAlignment="1">
      <alignment horizontal="right" vertical="center"/>
    </xf>
    <xf numFmtId="3" fontId="5" fillId="0" borderId="1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7" fillId="2" borderId="1" xfId="0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vertical="center"/>
    </xf>
    <xf numFmtId="49" fontId="8" fillId="2" borderId="3" xfId="0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3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3" fontId="0" fillId="0" borderId="8" xfId="0" applyNumberFormat="1" applyBorder="1" applyAlignment="1">
      <alignment horizontal="right" vertical="center"/>
    </xf>
    <xf numFmtId="0" fontId="14" fillId="0" borderId="0" xfId="0" applyFont="1" applyAlignment="1">
      <alignment horizontal="left" vertical="center" wrapText="1"/>
    </xf>
    <xf numFmtId="0" fontId="13" fillId="0" borderId="13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17" xfId="0" applyFont="1" applyBorder="1" applyAlignment="1">
      <alignment horizontal="left" vertical="center"/>
    </xf>
    <xf numFmtId="0" fontId="13" fillId="0" borderId="18" xfId="0" applyFont="1" applyBorder="1" applyAlignment="1">
      <alignment horizontal="left" vertical="center"/>
    </xf>
    <xf numFmtId="0" fontId="5" fillId="3" borderId="1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20" fillId="4" borderId="19" xfId="0" applyNumberFormat="1" applyFont="1" applyFill="1" applyBorder="1" applyAlignment="1">
      <alignment horizontal="center" vertical="center"/>
    </xf>
    <xf numFmtId="49" fontId="20" fillId="4" borderId="2" xfId="0" applyNumberFormat="1" applyFont="1" applyFill="1" applyBorder="1" applyAlignment="1">
      <alignment horizontal="center" vertical="center"/>
    </xf>
    <xf numFmtId="49" fontId="20" fillId="4" borderId="3" xfId="0" applyNumberFormat="1" applyFont="1" applyFill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7" xfId="0" applyNumberFormat="1" applyFont="1" applyBorder="1" applyAlignment="1">
      <alignment horizontal="center" vertical="center" wrapText="1"/>
    </xf>
    <xf numFmtId="49" fontId="22" fillId="4" borderId="19" xfId="0" applyNumberFormat="1" applyFont="1" applyFill="1" applyBorder="1" applyAlignment="1">
      <alignment horizontal="center" vertical="center"/>
    </xf>
    <xf numFmtId="49" fontId="22" fillId="4" borderId="2" xfId="0" applyNumberFormat="1" applyFont="1" applyFill="1" applyBorder="1" applyAlignment="1">
      <alignment horizontal="center" vertical="center"/>
    </xf>
    <xf numFmtId="49" fontId="22" fillId="4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23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49" fontId="24" fillId="4" borderId="19" xfId="0" applyNumberFormat="1" applyFont="1" applyFill="1" applyBorder="1" applyAlignment="1">
      <alignment horizontal="center" vertical="center"/>
    </xf>
    <xf numFmtId="49" fontId="24" fillId="4" borderId="2" xfId="0" applyNumberFormat="1" applyFont="1" applyFill="1" applyBorder="1" applyAlignment="1">
      <alignment horizontal="center" vertical="center"/>
    </xf>
    <xf numFmtId="49" fontId="24" fillId="4" borderId="3" xfId="0" applyNumberFormat="1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3" fillId="0" borderId="19" xfId="0" applyNumberFormat="1" applyFont="1" applyBorder="1" applyAlignment="1">
      <alignment horizontal="center" vertical="center" wrapText="1"/>
    </xf>
    <xf numFmtId="0" fontId="23" fillId="0" borderId="3" xfId="0" applyNumberFormat="1" applyFont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0" fontId="24" fillId="4" borderId="2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49" fontId="23" fillId="0" borderId="19" xfId="0" applyNumberFormat="1" applyFont="1" applyBorder="1" applyAlignment="1">
      <alignment horizontal="center" vertical="center" wrapText="1"/>
    </xf>
    <xf numFmtId="49" fontId="23" fillId="0" borderId="3" xfId="0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justify" vertical="top" wrapText="1"/>
    </xf>
    <xf numFmtId="2" fontId="22" fillId="0" borderId="0" xfId="0" applyNumberFormat="1" applyFont="1" applyAlignment="1">
      <alignment horizontal="center" vertical="center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center"/>
    </xf>
    <xf numFmtId="0" fontId="24" fillId="4" borderId="19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24" fillId="4" borderId="3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6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18"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9" Type="http://schemas.openxmlformats.org/officeDocument/2006/relationships/image" Target="../media/image39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34" Type="http://schemas.openxmlformats.org/officeDocument/2006/relationships/image" Target="../media/image34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40" Type="http://schemas.openxmlformats.org/officeDocument/2006/relationships/image" Target="../media/image40.jpeg"/><Relationship Id="rId45" Type="http://schemas.openxmlformats.org/officeDocument/2006/relationships/image" Target="../media/image45.pn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4" Type="http://schemas.openxmlformats.org/officeDocument/2006/relationships/image" Target="../media/image4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81</xdr:row>
      <xdr:rowOff>33338</xdr:rowOff>
    </xdr:from>
    <xdr:to>
      <xdr:col>0</xdr:col>
      <xdr:colOff>1419225</xdr:colOff>
      <xdr:row>81</xdr:row>
      <xdr:rowOff>1376363</xdr:rowOff>
    </xdr:to>
    <xdr:pic>
      <xdr:nvPicPr>
        <xdr:cNvPr id="2" name="Рисунок 90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72486598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76</xdr:row>
      <xdr:rowOff>90488</xdr:rowOff>
    </xdr:from>
    <xdr:to>
      <xdr:col>0</xdr:col>
      <xdr:colOff>1419225</xdr:colOff>
      <xdr:row>76</xdr:row>
      <xdr:rowOff>1433513</xdr:rowOff>
    </xdr:to>
    <xdr:pic>
      <xdr:nvPicPr>
        <xdr:cNvPr id="3" name="Рисунок 9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66091190"/>
          <a:ext cx="1323975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77</xdr:row>
      <xdr:rowOff>61913</xdr:rowOff>
    </xdr:from>
    <xdr:to>
      <xdr:col>0</xdr:col>
      <xdr:colOff>1447800</xdr:colOff>
      <xdr:row>77</xdr:row>
      <xdr:rowOff>1414463</xdr:rowOff>
    </xdr:to>
    <xdr:pic>
      <xdr:nvPicPr>
        <xdr:cNvPr id="4" name="Рисунок 92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67580864"/>
          <a:ext cx="13239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74</xdr:row>
      <xdr:rowOff>90488</xdr:rowOff>
    </xdr:from>
    <xdr:to>
      <xdr:col>0</xdr:col>
      <xdr:colOff>1428750</xdr:colOff>
      <xdr:row>74</xdr:row>
      <xdr:rowOff>1443038</xdr:rowOff>
    </xdr:to>
    <xdr:pic>
      <xdr:nvPicPr>
        <xdr:cNvPr id="5" name="Рисунок 9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64193379"/>
          <a:ext cx="13239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114300</xdr:colOff>
      <xdr:row>73</xdr:row>
      <xdr:rowOff>109538</xdr:rowOff>
    </xdr:from>
    <xdr:to>
      <xdr:col>0</xdr:col>
      <xdr:colOff>1438275</xdr:colOff>
      <xdr:row>73</xdr:row>
      <xdr:rowOff>1462088</xdr:rowOff>
    </xdr:to>
    <xdr:pic>
      <xdr:nvPicPr>
        <xdr:cNvPr id="6" name="Рисунок 94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62694180"/>
          <a:ext cx="1323975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68</xdr:row>
      <xdr:rowOff>80963</xdr:rowOff>
    </xdr:from>
    <xdr:to>
      <xdr:col>0</xdr:col>
      <xdr:colOff>1438275</xdr:colOff>
      <xdr:row>68</xdr:row>
      <xdr:rowOff>1433513</xdr:rowOff>
    </xdr:to>
    <xdr:pic>
      <xdr:nvPicPr>
        <xdr:cNvPr id="7" name="Рисунок 95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56661620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67</xdr:row>
      <xdr:rowOff>90488</xdr:rowOff>
    </xdr:from>
    <xdr:to>
      <xdr:col>0</xdr:col>
      <xdr:colOff>1409700</xdr:colOff>
      <xdr:row>67</xdr:row>
      <xdr:rowOff>1443038</xdr:rowOff>
    </xdr:to>
    <xdr:pic>
      <xdr:nvPicPr>
        <xdr:cNvPr id="8" name="Рисунок 96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5152896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66</xdr:row>
      <xdr:rowOff>71438</xdr:rowOff>
    </xdr:from>
    <xdr:to>
      <xdr:col>0</xdr:col>
      <xdr:colOff>1428750</xdr:colOff>
      <xdr:row>66</xdr:row>
      <xdr:rowOff>1423988</xdr:rowOff>
    </xdr:to>
    <xdr:pic>
      <xdr:nvPicPr>
        <xdr:cNvPr id="9" name="Рисунок 97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3615596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66675</xdr:colOff>
      <xdr:row>65</xdr:row>
      <xdr:rowOff>71438</xdr:rowOff>
    </xdr:from>
    <xdr:to>
      <xdr:col>0</xdr:col>
      <xdr:colOff>1400175</xdr:colOff>
      <xdr:row>65</xdr:row>
      <xdr:rowOff>1423988</xdr:rowOff>
    </xdr:to>
    <xdr:pic>
      <xdr:nvPicPr>
        <xdr:cNvPr id="10" name="Рисунок 98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2097347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62</xdr:row>
      <xdr:rowOff>52388</xdr:rowOff>
    </xdr:from>
    <xdr:to>
      <xdr:col>0</xdr:col>
      <xdr:colOff>1409700</xdr:colOff>
      <xdr:row>62</xdr:row>
      <xdr:rowOff>1404938</xdr:rowOff>
    </xdr:to>
    <xdr:pic>
      <xdr:nvPicPr>
        <xdr:cNvPr id="11" name="Рисунок 103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9852682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58</xdr:row>
      <xdr:rowOff>80963</xdr:rowOff>
    </xdr:from>
    <xdr:to>
      <xdr:col>0</xdr:col>
      <xdr:colOff>1438275</xdr:colOff>
      <xdr:row>58</xdr:row>
      <xdr:rowOff>1423988</xdr:rowOff>
    </xdr:to>
    <xdr:pic>
      <xdr:nvPicPr>
        <xdr:cNvPr id="12" name="Рисунок 104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4946948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76200</xdr:colOff>
      <xdr:row>57</xdr:row>
      <xdr:rowOff>80963</xdr:rowOff>
    </xdr:from>
    <xdr:to>
      <xdr:col>0</xdr:col>
      <xdr:colOff>1409700</xdr:colOff>
      <xdr:row>57</xdr:row>
      <xdr:rowOff>1423988</xdr:rowOff>
    </xdr:to>
    <xdr:pic>
      <xdr:nvPicPr>
        <xdr:cNvPr id="13" name="Рисунок 105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3428699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56</xdr:row>
      <xdr:rowOff>42863</xdr:rowOff>
    </xdr:from>
    <xdr:to>
      <xdr:col>0</xdr:col>
      <xdr:colOff>1419225</xdr:colOff>
      <xdr:row>56</xdr:row>
      <xdr:rowOff>1385888</xdr:rowOff>
    </xdr:to>
    <xdr:pic>
      <xdr:nvPicPr>
        <xdr:cNvPr id="14" name="Рисунок 106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41872350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54</xdr:row>
      <xdr:rowOff>61913</xdr:rowOff>
    </xdr:from>
    <xdr:to>
      <xdr:col>0</xdr:col>
      <xdr:colOff>1419225</xdr:colOff>
      <xdr:row>54</xdr:row>
      <xdr:rowOff>1414463</xdr:rowOff>
    </xdr:to>
    <xdr:pic>
      <xdr:nvPicPr>
        <xdr:cNvPr id="15" name="Рисунок 107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39993588"/>
          <a:ext cx="1333500" cy="1352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123825</xdr:colOff>
      <xdr:row>53</xdr:row>
      <xdr:rowOff>80963</xdr:rowOff>
    </xdr:from>
    <xdr:to>
      <xdr:col>0</xdr:col>
      <xdr:colOff>1457325</xdr:colOff>
      <xdr:row>53</xdr:row>
      <xdr:rowOff>1423988</xdr:rowOff>
    </xdr:to>
    <xdr:pic>
      <xdr:nvPicPr>
        <xdr:cNvPr id="16" name="Рисунок 108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8537521"/>
          <a:ext cx="1333500" cy="1343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80</xdr:row>
      <xdr:rowOff>61913</xdr:rowOff>
    </xdr:from>
    <xdr:to>
      <xdr:col>0</xdr:col>
      <xdr:colOff>1304925</xdr:colOff>
      <xdr:row>80</xdr:row>
      <xdr:rowOff>1090613</xdr:rowOff>
    </xdr:to>
    <xdr:pic>
      <xdr:nvPicPr>
        <xdr:cNvPr id="17" name="Рисунок 118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71376487"/>
          <a:ext cx="102870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78</xdr:row>
      <xdr:rowOff>109538</xdr:rowOff>
    </xdr:from>
    <xdr:to>
      <xdr:col>0</xdr:col>
      <xdr:colOff>1295400</xdr:colOff>
      <xdr:row>78</xdr:row>
      <xdr:rowOff>1109663</xdr:rowOff>
    </xdr:to>
    <xdr:pic>
      <xdr:nvPicPr>
        <xdr:cNvPr id="18" name="Рисунок 119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69146738"/>
          <a:ext cx="100012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79</xdr:row>
      <xdr:rowOff>71438</xdr:rowOff>
    </xdr:from>
    <xdr:to>
      <xdr:col>0</xdr:col>
      <xdr:colOff>1314450</xdr:colOff>
      <xdr:row>79</xdr:row>
      <xdr:rowOff>1081088</xdr:rowOff>
    </xdr:to>
    <xdr:pic>
      <xdr:nvPicPr>
        <xdr:cNvPr id="19" name="Рисунок 120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0247325"/>
          <a:ext cx="100965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71</xdr:row>
      <xdr:rowOff>61913</xdr:rowOff>
    </xdr:from>
    <xdr:to>
      <xdr:col>0</xdr:col>
      <xdr:colOff>1304925</xdr:colOff>
      <xdr:row>71</xdr:row>
      <xdr:rowOff>1071563</xdr:rowOff>
    </xdr:to>
    <xdr:pic>
      <xdr:nvPicPr>
        <xdr:cNvPr id="20" name="Рисунок 121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60438192"/>
          <a:ext cx="1000125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70</xdr:row>
      <xdr:rowOff>52388</xdr:rowOff>
    </xdr:from>
    <xdr:to>
      <xdr:col>0</xdr:col>
      <xdr:colOff>1304925</xdr:colOff>
      <xdr:row>70</xdr:row>
      <xdr:rowOff>1081088</xdr:rowOff>
    </xdr:to>
    <xdr:pic>
      <xdr:nvPicPr>
        <xdr:cNvPr id="21" name="Рисунок 122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59289980"/>
          <a:ext cx="10382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285751</xdr:colOff>
      <xdr:row>69</xdr:row>
      <xdr:rowOff>66675</xdr:rowOff>
    </xdr:from>
    <xdr:to>
      <xdr:col>0</xdr:col>
      <xdr:colOff>1318831</xdr:colOff>
      <xdr:row>69</xdr:row>
      <xdr:rowOff>1090613</xdr:rowOff>
    </xdr:to>
    <xdr:pic>
      <xdr:nvPicPr>
        <xdr:cNvPr id="22" name="Рисунок 123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1" y="58165581"/>
          <a:ext cx="1033080" cy="10239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60</xdr:row>
      <xdr:rowOff>52388</xdr:rowOff>
    </xdr:from>
    <xdr:to>
      <xdr:col>0</xdr:col>
      <xdr:colOff>1266825</xdr:colOff>
      <xdr:row>60</xdr:row>
      <xdr:rowOff>1071563</xdr:rowOff>
    </xdr:to>
    <xdr:pic>
      <xdr:nvPicPr>
        <xdr:cNvPr id="23" name="Рисунок 125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7575309"/>
          <a:ext cx="1019175" cy="1019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228600</xdr:colOff>
      <xdr:row>59</xdr:row>
      <xdr:rowOff>52388</xdr:rowOff>
    </xdr:from>
    <xdr:to>
      <xdr:col>0</xdr:col>
      <xdr:colOff>1266825</xdr:colOff>
      <xdr:row>59</xdr:row>
      <xdr:rowOff>1081088</xdr:rowOff>
    </xdr:to>
    <xdr:pic>
      <xdr:nvPicPr>
        <xdr:cNvPr id="24" name="Рисунок 126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46436622"/>
          <a:ext cx="10382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453737</xdr:colOff>
      <xdr:row>72</xdr:row>
      <xdr:rowOff>196995</xdr:rowOff>
    </xdr:from>
    <xdr:to>
      <xdr:col>0</xdr:col>
      <xdr:colOff>1101437</xdr:colOff>
      <xdr:row>72</xdr:row>
      <xdr:rowOff>863745</xdr:rowOff>
    </xdr:to>
    <xdr:pic>
      <xdr:nvPicPr>
        <xdr:cNvPr id="25" name="Рисунок 128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3737" y="61711961"/>
          <a:ext cx="64770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410441</xdr:colOff>
      <xdr:row>61</xdr:row>
      <xdr:rowOff>236827</xdr:rowOff>
    </xdr:from>
    <xdr:to>
      <xdr:col>0</xdr:col>
      <xdr:colOff>1096241</xdr:colOff>
      <xdr:row>61</xdr:row>
      <xdr:rowOff>913102</xdr:rowOff>
    </xdr:to>
    <xdr:pic>
      <xdr:nvPicPr>
        <xdr:cNvPr id="26" name="Рисунок 129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0441" y="48898435"/>
          <a:ext cx="68580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50</xdr:row>
      <xdr:rowOff>90488</xdr:rowOff>
    </xdr:from>
    <xdr:to>
      <xdr:col>0</xdr:col>
      <xdr:colOff>1152525</xdr:colOff>
      <xdr:row>50</xdr:row>
      <xdr:rowOff>928688</xdr:rowOff>
    </xdr:to>
    <xdr:pic>
      <xdr:nvPicPr>
        <xdr:cNvPr id="27" name="Рисунок 130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35976375"/>
          <a:ext cx="828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314325</xdr:colOff>
      <xdr:row>48</xdr:row>
      <xdr:rowOff>147638</xdr:rowOff>
    </xdr:from>
    <xdr:to>
      <xdr:col>0</xdr:col>
      <xdr:colOff>1152525</xdr:colOff>
      <xdr:row>48</xdr:row>
      <xdr:rowOff>985838</xdr:rowOff>
    </xdr:to>
    <xdr:pic>
      <xdr:nvPicPr>
        <xdr:cNvPr id="28" name="Рисунок 131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32867630"/>
          <a:ext cx="8382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104775</xdr:colOff>
      <xdr:row>47</xdr:row>
      <xdr:rowOff>80963</xdr:rowOff>
    </xdr:from>
    <xdr:to>
      <xdr:col>0</xdr:col>
      <xdr:colOff>1362075</xdr:colOff>
      <xdr:row>47</xdr:row>
      <xdr:rowOff>1357313</xdr:rowOff>
    </xdr:to>
    <xdr:pic>
      <xdr:nvPicPr>
        <xdr:cNvPr id="29" name="Рисунок 132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1067046"/>
          <a:ext cx="12573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46</xdr:row>
      <xdr:rowOff>128588</xdr:rowOff>
    </xdr:from>
    <xdr:to>
      <xdr:col>0</xdr:col>
      <xdr:colOff>1371600</xdr:colOff>
      <xdr:row>46</xdr:row>
      <xdr:rowOff>1404938</xdr:rowOff>
    </xdr:to>
    <xdr:pic>
      <xdr:nvPicPr>
        <xdr:cNvPr id="30" name="Рисунок 133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9372135"/>
          <a:ext cx="127635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329910</xdr:colOff>
      <xdr:row>36</xdr:row>
      <xdr:rowOff>48925</xdr:rowOff>
    </xdr:from>
    <xdr:to>
      <xdr:col>0</xdr:col>
      <xdr:colOff>1234785</xdr:colOff>
      <xdr:row>36</xdr:row>
      <xdr:rowOff>953800</xdr:rowOff>
    </xdr:to>
    <xdr:pic>
      <xdr:nvPicPr>
        <xdr:cNvPr id="31" name="Рисунок 18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10" y="22710517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330022</xdr:colOff>
      <xdr:row>32</xdr:row>
      <xdr:rowOff>533400</xdr:rowOff>
    </xdr:from>
    <xdr:to>
      <xdr:col>0</xdr:col>
      <xdr:colOff>1278256</xdr:colOff>
      <xdr:row>32</xdr:row>
      <xdr:rowOff>1491615</xdr:rowOff>
    </xdr:to>
    <xdr:pic>
      <xdr:nvPicPr>
        <xdr:cNvPr id="32" name="Рисунок 19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022" y="18165792"/>
          <a:ext cx="948234" cy="958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295275</xdr:colOff>
      <xdr:row>34</xdr:row>
      <xdr:rowOff>33338</xdr:rowOff>
    </xdr:from>
    <xdr:to>
      <xdr:col>0</xdr:col>
      <xdr:colOff>1200150</xdr:colOff>
      <xdr:row>34</xdr:row>
      <xdr:rowOff>938213</xdr:rowOff>
    </xdr:to>
    <xdr:pic>
      <xdr:nvPicPr>
        <xdr:cNvPr id="33" name="Рисунок 77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20460689"/>
          <a:ext cx="90487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160735</xdr:colOff>
      <xdr:row>43</xdr:row>
      <xdr:rowOff>79771</xdr:rowOff>
    </xdr:from>
    <xdr:to>
      <xdr:col>0</xdr:col>
      <xdr:colOff>1310879</xdr:colOff>
      <xdr:row>43</xdr:row>
      <xdr:rowOff>1229915</xdr:rowOff>
    </xdr:to>
    <xdr:pic>
      <xdr:nvPicPr>
        <xdr:cNvPr id="34" name="Рисунок 93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35" y="27123582"/>
          <a:ext cx="1150144" cy="1150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304800</xdr:colOff>
      <xdr:row>41</xdr:row>
      <xdr:rowOff>73819</xdr:rowOff>
    </xdr:from>
    <xdr:to>
      <xdr:col>0</xdr:col>
      <xdr:colOff>1219200</xdr:colOff>
      <xdr:row>42</xdr:row>
      <xdr:rowOff>285750</xdr:rowOff>
    </xdr:to>
    <xdr:pic>
      <xdr:nvPicPr>
        <xdr:cNvPr id="35" name="Рисунок 94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25728777"/>
          <a:ext cx="914400" cy="910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39</xdr:row>
      <xdr:rowOff>126206</xdr:rowOff>
    </xdr:from>
    <xdr:to>
      <xdr:col>0</xdr:col>
      <xdr:colOff>1209675</xdr:colOff>
      <xdr:row>40</xdr:row>
      <xdr:rowOff>471489</xdr:rowOff>
    </xdr:to>
    <xdr:pic>
      <xdr:nvPicPr>
        <xdr:cNvPr id="36" name="Рисунок 95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24642478"/>
          <a:ext cx="923925" cy="9146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354068</xdr:colOff>
      <xdr:row>33</xdr:row>
      <xdr:rowOff>81455</xdr:rowOff>
    </xdr:from>
    <xdr:to>
      <xdr:col>0</xdr:col>
      <xdr:colOff>1277993</xdr:colOff>
      <xdr:row>33</xdr:row>
      <xdr:rowOff>995855</xdr:rowOff>
    </xdr:to>
    <xdr:pic>
      <xdr:nvPicPr>
        <xdr:cNvPr id="37" name="Рисунок 96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4068" y="19490889"/>
          <a:ext cx="923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79057</xdr:colOff>
      <xdr:row>31</xdr:row>
      <xdr:rowOff>403860</xdr:rowOff>
    </xdr:from>
    <xdr:to>
      <xdr:col>0</xdr:col>
      <xdr:colOff>1275397</xdr:colOff>
      <xdr:row>31</xdr:row>
      <xdr:rowOff>1600200</xdr:rowOff>
    </xdr:to>
    <xdr:pic>
      <xdr:nvPicPr>
        <xdr:cNvPr id="38" name="Рисунок 97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" y="16259211"/>
          <a:ext cx="1196340" cy="1196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247650</xdr:colOff>
      <xdr:row>28</xdr:row>
      <xdr:rowOff>47625</xdr:rowOff>
    </xdr:from>
    <xdr:to>
      <xdr:col>0</xdr:col>
      <xdr:colOff>1171575</xdr:colOff>
      <xdr:row>28</xdr:row>
      <xdr:rowOff>971550</xdr:rowOff>
    </xdr:to>
    <xdr:pic>
      <xdr:nvPicPr>
        <xdr:cNvPr id="39" name="Рисунок 98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3711867"/>
          <a:ext cx="9239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287337</xdr:colOff>
      <xdr:row>25</xdr:row>
      <xdr:rowOff>101600</xdr:rowOff>
    </xdr:from>
    <xdr:to>
      <xdr:col>0</xdr:col>
      <xdr:colOff>1211262</xdr:colOff>
      <xdr:row>25</xdr:row>
      <xdr:rowOff>833438</xdr:rowOff>
    </xdr:to>
    <xdr:pic>
      <xdr:nvPicPr>
        <xdr:cNvPr id="40" name="Рисунок 99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337" y="11609238"/>
          <a:ext cx="923925" cy="7318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320675</xdr:colOff>
      <xdr:row>20</xdr:row>
      <xdr:rowOff>76994</xdr:rowOff>
    </xdr:from>
    <xdr:to>
      <xdr:col>0</xdr:col>
      <xdr:colOff>1244600</xdr:colOff>
      <xdr:row>20</xdr:row>
      <xdr:rowOff>991394</xdr:rowOff>
    </xdr:to>
    <xdr:pic>
      <xdr:nvPicPr>
        <xdr:cNvPr id="41" name="Рисунок 100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75" y="6495047"/>
          <a:ext cx="923925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276225</xdr:colOff>
      <xdr:row>22</xdr:row>
      <xdr:rowOff>38100</xdr:rowOff>
    </xdr:from>
    <xdr:to>
      <xdr:col>0</xdr:col>
      <xdr:colOff>1262063</xdr:colOff>
      <xdr:row>22</xdr:row>
      <xdr:rowOff>962025</xdr:rowOff>
    </xdr:to>
    <xdr:pic>
      <xdr:nvPicPr>
        <xdr:cNvPr id="42" name="Рисунок 101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8491987"/>
          <a:ext cx="985838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23</xdr:row>
      <xdr:rowOff>28575</xdr:rowOff>
    </xdr:from>
    <xdr:to>
      <xdr:col>0</xdr:col>
      <xdr:colOff>1190625</xdr:colOff>
      <xdr:row>23</xdr:row>
      <xdr:rowOff>1000125</xdr:rowOff>
    </xdr:to>
    <xdr:pic>
      <xdr:nvPicPr>
        <xdr:cNvPr id="43" name="Рисунок 102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9500379"/>
          <a:ext cx="92392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190500</xdr:colOff>
      <xdr:row>17</xdr:row>
      <xdr:rowOff>30955</xdr:rowOff>
    </xdr:from>
    <xdr:to>
      <xdr:col>0</xdr:col>
      <xdr:colOff>1257300</xdr:colOff>
      <xdr:row>18</xdr:row>
      <xdr:rowOff>529034</xdr:rowOff>
    </xdr:to>
    <xdr:pic>
      <xdr:nvPicPr>
        <xdr:cNvPr id="44" name="Рисунок 103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4991144"/>
          <a:ext cx="1066800" cy="10674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21</xdr:row>
      <xdr:rowOff>47625</xdr:rowOff>
    </xdr:from>
    <xdr:to>
      <xdr:col>0</xdr:col>
      <xdr:colOff>1200150</xdr:colOff>
      <xdr:row>21</xdr:row>
      <xdr:rowOff>833438</xdr:rowOff>
    </xdr:to>
    <xdr:pic>
      <xdr:nvPicPr>
        <xdr:cNvPr id="45" name="Рисунок 104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7483595"/>
          <a:ext cx="914400" cy="785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323850</xdr:colOff>
      <xdr:row>35</xdr:row>
      <xdr:rowOff>107156</xdr:rowOff>
    </xdr:from>
    <xdr:to>
      <xdr:col>0</xdr:col>
      <xdr:colOff>1143000</xdr:colOff>
      <xdr:row>35</xdr:row>
      <xdr:rowOff>926306</xdr:rowOff>
    </xdr:to>
    <xdr:pic>
      <xdr:nvPicPr>
        <xdr:cNvPr id="46" name="Рисунок 105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" y="21561050"/>
          <a:ext cx="8191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95250</xdr:colOff>
      <xdr:row>24</xdr:row>
      <xdr:rowOff>95250</xdr:rowOff>
    </xdr:from>
    <xdr:to>
      <xdr:col>0</xdr:col>
      <xdr:colOff>1428750</xdr:colOff>
      <xdr:row>24</xdr:row>
      <xdr:rowOff>847725</xdr:rowOff>
    </xdr:to>
    <xdr:pic>
      <xdr:nvPicPr>
        <xdr:cNvPr id="47" name="Рисунок 106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BEBA8EAE-BF5A-486C-A8C5-ECC9F3942E4B}">
              <a14:imgProps xmlns="" xmlns:a14="http://schemas.microsoft.com/office/drawing/2010/main">
                <a14:imgLayer r:embed="">
                  <a14:imgEffect>
                    <a14:sharpenSoften amount="50000"/>
                  </a14:imgEffect>
                  <a14:imgEffect>
                    <a14:saturation sat="168000"/>
                  </a14:imgEffect>
                  <a14:imgEffect>
                    <a14:brightnessContrast bright="-2000" contrast="36000"/>
                  </a14:imgEffect>
                </a14:imgLayer>
              </a14:imgProps>
            </a:ex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584971"/>
          <a:ext cx="13335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194113</xdr:colOff>
      <xdr:row>49</xdr:row>
      <xdr:rowOff>266305</xdr:rowOff>
    </xdr:from>
    <xdr:to>
      <xdr:col>0</xdr:col>
      <xdr:colOff>1346638</xdr:colOff>
      <xdr:row>49</xdr:row>
      <xdr:rowOff>1104505</xdr:rowOff>
    </xdr:to>
    <xdr:pic>
      <xdr:nvPicPr>
        <xdr:cNvPr id="48" name="Рисунок 130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13" y="34495920"/>
          <a:ext cx="115252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110359</xdr:colOff>
      <xdr:row>83</xdr:row>
      <xdr:rowOff>179005</xdr:rowOff>
    </xdr:from>
    <xdr:ext cx="1273508" cy="409575"/>
    <xdr:pic>
      <xdr:nvPicPr>
        <xdr:cNvPr id="49" name="Рисунок 9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7114" t="36564" r="4743" b="28769"/>
        <a:stretch/>
      </xdr:blipFill>
      <xdr:spPr bwMode="auto">
        <a:xfrm>
          <a:off x="110359" y="74530077"/>
          <a:ext cx="1273508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514350</xdr:colOff>
      <xdr:row>84</xdr:row>
      <xdr:rowOff>57150</xdr:rowOff>
    </xdr:from>
    <xdr:ext cx="352425" cy="881060"/>
    <xdr:pic>
      <xdr:nvPicPr>
        <xdr:cNvPr id="50" name="Рисунок 49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33496" t="8737" r="35436" b="13592"/>
        <a:stretch/>
      </xdr:blipFill>
      <xdr:spPr>
        <a:xfrm>
          <a:off x="514350" y="75193225"/>
          <a:ext cx="352425" cy="881060"/>
        </a:xfrm>
        <a:prstGeom prst="rect">
          <a:avLst/>
        </a:prstGeom>
      </xdr:spPr>
    </xdr:pic>
    <xdr:clientData/>
  </xdr:oneCellAnchor>
  <xdr:twoCellAnchor editAs="oneCell">
    <xdr:from>
      <xdr:col>0</xdr:col>
      <xdr:colOff>333375</xdr:colOff>
      <xdr:row>27</xdr:row>
      <xdr:rowOff>57150</xdr:rowOff>
    </xdr:from>
    <xdr:to>
      <xdr:col>0</xdr:col>
      <xdr:colOff>1214437</xdr:colOff>
      <xdr:row>27</xdr:row>
      <xdr:rowOff>733425</xdr:rowOff>
    </xdr:to>
    <xdr:pic>
      <xdr:nvPicPr>
        <xdr:cNvPr id="51" name="Рисунок 20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t="15526" r="2631" b="9737"/>
        <a:stretch/>
      </xdr:blipFill>
      <xdr:spPr bwMode="auto">
        <a:xfrm>
          <a:off x="333375" y="12901882"/>
          <a:ext cx="881062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69;&#1082;&#1089;&#1087;&#1088;&#1086;%202017\&#1050;&#1072;&#1073;&#1080;&#1085;&#1077;&#1090;%20&#1076;&#1080;&#1088;&#1077;&#1082;&#1090;&#1086;&#1088;&#1072;\&#1052;&#1072;&#1090;&#1077;&#1088;&#1080;&#1072;&#1083;&#1099;\&#1050;&#1086;&#1087;&#1080;&#1103;%20&#1055;&#1088;&#1072;&#1081;&#1089;-&#1083;&#1080;&#1089;&#1090;%20&#1050;&#1072;&#1073;&#1080;&#1085;&#1077;&#1090;%20&#1056;&#1091;&#1082;&#1086;&#1074;&#1086;&#1076;&#1080;&#1090;&#1077;&#1083;&#1103;%2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60101%20&#1055;&#1088;&#1072;&#1081;&#1089;-&#1083;&#1080;&#1089;&#1090;%20Vasanta%20&#1082;&#1072;&#1073;&#1080;&#1085;&#1077;&#1090;%20&#1086;&#1087;&#109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orston"/>
      <sheetName val="Лист1"/>
    </sheetNames>
    <sheetDataSet>
      <sheetData sheetId="0">
        <row r="14">
          <cell r="O14" t="str">
            <v>2200 левый</v>
          </cell>
        </row>
        <row r="15">
          <cell r="O15" t="str">
            <v>2200 правый</v>
          </cell>
        </row>
        <row r="16">
          <cell r="O16" t="str">
            <v>2000 левый</v>
          </cell>
        </row>
        <row r="17">
          <cell r="O17" t="str">
            <v>2000 правый</v>
          </cell>
        </row>
        <row r="18">
          <cell r="O18" t="str">
            <v>да</v>
          </cell>
        </row>
        <row r="19">
          <cell r="O19" t="str">
            <v>нет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айс Vasanta Кабинет (2)"/>
      <sheetName val="Прайс Vasanta Кабинет"/>
    </sheetNames>
    <sheetDataSet>
      <sheetData sheetId="0"/>
      <sheetData sheetId="1">
        <row r="18">
          <cell r="F18">
            <v>30064</v>
          </cell>
          <cell r="J18">
            <v>1.52</v>
          </cell>
        </row>
        <row r="19">
          <cell r="F19">
            <v>31505</v>
          </cell>
          <cell r="J19">
            <v>1.52</v>
          </cell>
        </row>
        <row r="21">
          <cell r="F21">
            <v>28259</v>
          </cell>
          <cell r="J21">
            <v>1.52</v>
          </cell>
        </row>
        <row r="22">
          <cell r="F22">
            <v>16375</v>
          </cell>
          <cell r="J22">
            <v>1.52</v>
          </cell>
        </row>
        <row r="23">
          <cell r="F23">
            <v>31554</v>
          </cell>
          <cell r="J23">
            <v>1.52</v>
          </cell>
        </row>
        <row r="24">
          <cell r="F24">
            <v>36234</v>
          </cell>
          <cell r="J24">
            <v>1.52</v>
          </cell>
        </row>
        <row r="25">
          <cell r="F25">
            <v>17041</v>
          </cell>
          <cell r="J25">
            <v>1.52</v>
          </cell>
        </row>
        <row r="26">
          <cell r="F26">
            <v>13231</v>
          </cell>
          <cell r="J26">
            <v>1.52</v>
          </cell>
        </row>
        <row r="28">
          <cell r="F28">
            <v>6825</v>
          </cell>
          <cell r="J28">
            <v>1.52</v>
          </cell>
        </row>
        <row r="29">
          <cell r="F29">
            <v>13671</v>
          </cell>
          <cell r="J29">
            <v>1.52</v>
          </cell>
        </row>
        <row r="32">
          <cell r="F32">
            <v>36544</v>
          </cell>
          <cell r="J32">
            <v>1.52</v>
          </cell>
        </row>
        <row r="33">
          <cell r="F33">
            <v>25047</v>
          </cell>
          <cell r="J33">
            <v>1.52</v>
          </cell>
        </row>
        <row r="34">
          <cell r="F34">
            <v>20139</v>
          </cell>
          <cell r="J34">
            <v>1.52</v>
          </cell>
        </row>
        <row r="35">
          <cell r="F35">
            <v>13174</v>
          </cell>
          <cell r="J35">
            <v>1.52</v>
          </cell>
        </row>
        <row r="36">
          <cell r="F36">
            <v>14591</v>
          </cell>
          <cell r="J36">
            <v>1.52</v>
          </cell>
        </row>
        <row r="37">
          <cell r="F37">
            <v>7649</v>
          </cell>
          <cell r="J37">
            <v>1.52</v>
          </cell>
        </row>
        <row r="40">
          <cell r="F40">
            <v>15446</v>
          </cell>
          <cell r="J40">
            <v>1.52</v>
          </cell>
        </row>
        <row r="41">
          <cell r="F41">
            <v>13518</v>
          </cell>
          <cell r="J41">
            <v>1.52</v>
          </cell>
        </row>
        <row r="42">
          <cell r="F42">
            <v>12667</v>
          </cell>
          <cell r="J42">
            <v>1.52</v>
          </cell>
        </row>
        <row r="43">
          <cell r="F43">
            <v>10739</v>
          </cell>
          <cell r="J43">
            <v>1.52</v>
          </cell>
        </row>
        <row r="44">
          <cell r="F44">
            <v>22429</v>
          </cell>
          <cell r="J44">
            <v>1.52</v>
          </cell>
        </row>
        <row r="47">
          <cell r="F47">
            <v>38302</v>
          </cell>
          <cell r="J47">
            <v>1.52</v>
          </cell>
        </row>
        <row r="48">
          <cell r="F48">
            <v>40667</v>
          </cell>
          <cell r="J48">
            <v>1.52</v>
          </cell>
        </row>
        <row r="49">
          <cell r="F49">
            <v>29738</v>
          </cell>
          <cell r="J49">
            <v>1.52</v>
          </cell>
        </row>
        <row r="50">
          <cell r="F50">
            <v>15932</v>
          </cell>
          <cell r="J50">
            <v>1.52</v>
          </cell>
        </row>
        <row r="51">
          <cell r="F51">
            <v>14510</v>
          </cell>
          <cell r="J51">
            <v>1.52</v>
          </cell>
        </row>
        <row r="54">
          <cell r="F54">
            <v>13673</v>
          </cell>
          <cell r="J54">
            <v>1.52</v>
          </cell>
        </row>
        <row r="55">
          <cell r="F55">
            <v>15704</v>
          </cell>
          <cell r="J55">
            <v>1.52</v>
          </cell>
        </row>
        <row r="57">
          <cell r="F57">
            <v>15641</v>
          </cell>
          <cell r="J57">
            <v>1.52</v>
          </cell>
        </row>
        <row r="58">
          <cell r="F58">
            <v>17485</v>
          </cell>
          <cell r="J58">
            <v>1.52</v>
          </cell>
        </row>
        <row r="59">
          <cell r="F59">
            <v>19054</v>
          </cell>
          <cell r="J59">
            <v>1.52</v>
          </cell>
        </row>
        <row r="60">
          <cell r="F60">
            <v>12434</v>
          </cell>
          <cell r="J60">
            <v>1.52</v>
          </cell>
        </row>
        <row r="61">
          <cell r="F61">
            <v>14003</v>
          </cell>
          <cell r="J61">
            <v>1.52</v>
          </cell>
        </row>
        <row r="62">
          <cell r="F62">
            <v>7955</v>
          </cell>
          <cell r="J62">
            <v>1.52</v>
          </cell>
        </row>
        <row r="63">
          <cell r="F63">
            <v>10928</v>
          </cell>
          <cell r="J63">
            <v>1.52</v>
          </cell>
        </row>
        <row r="66">
          <cell r="F66">
            <v>32766</v>
          </cell>
          <cell r="J66">
            <v>1.52</v>
          </cell>
        </row>
        <row r="67">
          <cell r="F67">
            <v>39127</v>
          </cell>
          <cell r="J67">
            <v>1.52</v>
          </cell>
        </row>
        <row r="68">
          <cell r="F68">
            <v>27845</v>
          </cell>
          <cell r="J68">
            <v>1.52</v>
          </cell>
        </row>
        <row r="69">
          <cell r="F69">
            <v>30336</v>
          </cell>
          <cell r="J69">
            <v>1.52</v>
          </cell>
        </row>
        <row r="70">
          <cell r="F70">
            <v>25285</v>
          </cell>
          <cell r="J70">
            <v>1.52</v>
          </cell>
        </row>
        <row r="71">
          <cell r="F71">
            <v>22794</v>
          </cell>
          <cell r="J71">
            <v>1.52</v>
          </cell>
        </row>
        <row r="72">
          <cell r="F72">
            <v>31585</v>
          </cell>
          <cell r="J72">
            <v>1.52</v>
          </cell>
        </row>
        <row r="73">
          <cell r="F73">
            <v>16746</v>
          </cell>
          <cell r="J73">
            <v>1.52</v>
          </cell>
        </row>
        <row r="74">
          <cell r="F74">
            <v>18338</v>
          </cell>
          <cell r="J74">
            <v>1.52</v>
          </cell>
        </row>
        <row r="75">
          <cell r="F75">
            <v>19576</v>
          </cell>
          <cell r="J75">
            <v>1.52</v>
          </cell>
        </row>
        <row r="77">
          <cell r="F77">
            <v>19814</v>
          </cell>
          <cell r="J77">
            <v>1.52</v>
          </cell>
        </row>
        <row r="78">
          <cell r="F78">
            <v>18777</v>
          </cell>
          <cell r="J78">
            <v>1.52</v>
          </cell>
        </row>
        <row r="79">
          <cell r="F79">
            <v>14763</v>
          </cell>
          <cell r="J79">
            <v>1.52</v>
          </cell>
        </row>
        <row r="80">
          <cell r="F80">
            <v>13726</v>
          </cell>
          <cell r="J80">
            <v>1.52</v>
          </cell>
        </row>
        <row r="81">
          <cell r="F81">
            <v>15523</v>
          </cell>
          <cell r="J81">
            <v>1.52</v>
          </cell>
        </row>
        <row r="82">
          <cell r="F82">
            <v>12637</v>
          </cell>
          <cell r="J82">
            <v>1.52</v>
          </cell>
        </row>
        <row r="84">
          <cell r="F84">
            <v>676</v>
          </cell>
          <cell r="J84">
            <v>1.52</v>
          </cell>
        </row>
        <row r="85">
          <cell r="F85">
            <v>2370</v>
          </cell>
          <cell r="J85">
            <v>1.52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4"/>
  <sheetViews>
    <sheetView tabSelected="1" zoomScale="80" zoomScaleNormal="80" zoomScaleSheetLayoutView="96" zoomScalePageLayoutView="130" workbookViewId="0">
      <selection activeCell="M69" sqref="M69"/>
    </sheetView>
  </sheetViews>
  <sheetFormatPr defaultColWidth="9.125" defaultRowHeight="10.9"/>
  <cols>
    <col min="1" max="1" width="22.375" style="1" customWidth="1"/>
    <col min="2" max="2" width="12.625" style="1" customWidth="1"/>
    <col min="3" max="3" width="16.375" style="2" customWidth="1"/>
    <col min="4" max="4" width="31.5" style="2" customWidth="1"/>
    <col min="5" max="5" width="11.5" style="2" customWidth="1"/>
    <col min="6" max="6" width="13.875" style="1" customWidth="1"/>
    <col min="7" max="7" width="11.375" style="1" hidden="1" customWidth="1"/>
    <col min="8" max="8" width="13.125" style="1" hidden="1" customWidth="1"/>
    <col min="9" max="9" width="13.875" style="1" customWidth="1"/>
    <col min="10" max="11" width="9.125" style="1"/>
    <col min="12" max="12" width="10" style="1" bestFit="1" customWidth="1"/>
    <col min="13" max="13" width="9.125" style="1"/>
    <col min="14" max="14" width="10" style="1" bestFit="1" customWidth="1"/>
    <col min="15" max="16384" width="9.125" style="1"/>
  </cols>
  <sheetData>
    <row r="1" spans="1:9" ht="21.75" customHeight="1">
      <c r="A1" s="143" t="s">
        <v>195</v>
      </c>
      <c r="B1" s="144"/>
      <c r="C1" s="86" t="s">
        <v>0</v>
      </c>
      <c r="D1" s="87"/>
      <c r="E1" s="87"/>
      <c r="F1" s="87"/>
      <c r="G1" s="87"/>
      <c r="H1" s="87"/>
      <c r="I1" s="87"/>
    </row>
    <row r="2" spans="1:9" ht="14.95" customHeight="1">
      <c r="A2" s="144"/>
      <c r="B2" s="144"/>
      <c r="D2" s="88" t="s">
        <v>196</v>
      </c>
      <c r="E2" s="89"/>
      <c r="F2" s="89"/>
      <c r="G2" s="89"/>
      <c r="H2" s="89"/>
      <c r="I2" s="89"/>
    </row>
    <row r="3" spans="1:9" ht="14.95" customHeight="1">
      <c r="A3" s="144"/>
      <c r="B3" s="144"/>
      <c r="D3" s="90" t="s">
        <v>1</v>
      </c>
      <c r="E3" s="91"/>
      <c r="F3" s="91"/>
      <c r="G3" s="91"/>
      <c r="H3" s="91"/>
      <c r="I3" s="91"/>
    </row>
    <row r="4" spans="1:9" ht="14.95" customHeight="1" thickBot="1">
      <c r="A4" s="144"/>
      <c r="B4" s="144"/>
      <c r="D4" s="3"/>
      <c r="E4" s="4"/>
      <c r="F4" s="5"/>
      <c r="G4" s="6"/>
      <c r="H4" s="6"/>
      <c r="I4" s="6"/>
    </row>
    <row r="5" spans="1:9" ht="19.899999999999999" customHeight="1" thickBot="1">
      <c r="A5" s="144"/>
      <c r="B5" s="144"/>
      <c r="D5" s="92" t="s">
        <v>2</v>
      </c>
      <c r="E5" s="93"/>
      <c r="F5" s="93"/>
      <c r="G5" s="94"/>
      <c r="H5" s="7"/>
      <c r="I5" s="8">
        <v>0</v>
      </c>
    </row>
    <row r="6" spans="1:9" ht="19.899999999999999" customHeight="1">
      <c r="A6" s="144"/>
      <c r="B6" s="144"/>
      <c r="C6" s="95"/>
      <c r="D6" s="97" t="s">
        <v>3</v>
      </c>
      <c r="E6" s="80" t="s">
        <v>194</v>
      </c>
      <c r="F6" s="80"/>
      <c r="G6" s="99"/>
      <c r="H6" s="9"/>
      <c r="I6" s="83">
        <f>SUMPRODUCT(F18:F85,I18:I85)</f>
        <v>0</v>
      </c>
    </row>
    <row r="7" spans="1:9" ht="19.899999999999999" customHeight="1" thickBot="1">
      <c r="A7" s="144"/>
      <c r="B7" s="144"/>
      <c r="C7" s="96"/>
      <c r="D7" s="98"/>
      <c r="E7" s="100"/>
      <c r="F7" s="100"/>
      <c r="G7" s="101"/>
      <c r="H7" s="10"/>
      <c r="I7" s="102"/>
    </row>
    <row r="8" spans="1:9" ht="19.899999999999999" customHeight="1">
      <c r="A8" s="144"/>
      <c r="B8" s="144"/>
      <c r="C8" s="96"/>
      <c r="D8" s="11" t="s">
        <v>4</v>
      </c>
      <c r="E8" s="79"/>
      <c r="F8" s="80"/>
      <c r="G8" s="80"/>
      <c r="H8" s="10"/>
      <c r="I8" s="83">
        <f>I6*(100-I5)/100</f>
        <v>0</v>
      </c>
    </row>
    <row r="9" spans="1:9" ht="19.899999999999999" customHeight="1" thickBot="1">
      <c r="A9" s="144"/>
      <c r="B9" s="144"/>
      <c r="C9" s="96"/>
      <c r="D9" s="11" t="s">
        <v>5</v>
      </c>
      <c r="E9" s="81"/>
      <c r="F9" s="82"/>
      <c r="G9" s="82"/>
      <c r="H9" s="12"/>
      <c r="I9" s="84"/>
    </row>
    <row r="10" spans="1:9" ht="19.899999999999999" customHeight="1" thickBot="1">
      <c r="A10" s="144"/>
      <c r="B10" s="144"/>
      <c r="C10" s="1"/>
      <c r="D10" s="13" t="s">
        <v>6</v>
      </c>
      <c r="E10" s="81"/>
      <c r="F10" s="82"/>
      <c r="G10" s="82"/>
      <c r="I10" s="85"/>
    </row>
    <row r="11" spans="1:9" ht="19.899999999999999" customHeight="1" thickBot="1">
      <c r="A11" s="103"/>
      <c r="B11" s="103"/>
      <c r="C11" s="103"/>
      <c r="E11" s="104" t="s">
        <v>7</v>
      </c>
      <c r="F11" s="105"/>
      <c r="G11" s="106"/>
      <c r="H11" s="14"/>
      <c r="I11" s="15">
        <f>SUMPRODUCT(G18:G83,I18:I83)</f>
        <v>0</v>
      </c>
    </row>
    <row r="12" spans="1:9" ht="19.899999999999999" customHeight="1" thickBot="1">
      <c r="A12" s="16"/>
      <c r="B12" s="16"/>
      <c r="C12" s="1"/>
      <c r="E12" s="107" t="s">
        <v>8</v>
      </c>
      <c r="F12" s="108"/>
      <c r="G12" s="109"/>
      <c r="H12" s="14"/>
      <c r="I12" s="17">
        <f>SUMPRODUCT(H18:H83,I18:I83)</f>
        <v>0</v>
      </c>
    </row>
    <row r="13" spans="1:9" ht="15.65" customHeight="1" thickBot="1">
      <c r="A13" s="18"/>
      <c r="B13" s="18"/>
      <c r="C13" s="1"/>
      <c r="D13" s="19"/>
      <c r="E13" s="19"/>
      <c r="F13" s="20"/>
      <c r="G13" s="21"/>
      <c r="H13" s="10"/>
      <c r="I13" s="4"/>
    </row>
    <row r="14" spans="1:9" ht="45" customHeight="1" thickBot="1">
      <c r="A14" s="22" t="s">
        <v>9</v>
      </c>
      <c r="B14" s="22" t="s">
        <v>10</v>
      </c>
      <c r="C14" s="23" t="s">
        <v>11</v>
      </c>
      <c r="D14" s="110" t="s">
        <v>12</v>
      </c>
      <c r="E14" s="111"/>
      <c r="F14" s="24" t="s">
        <v>193</v>
      </c>
      <c r="G14" s="25" t="s">
        <v>13</v>
      </c>
      <c r="H14" s="26" t="s">
        <v>14</v>
      </c>
      <c r="I14" s="27" t="s">
        <v>15</v>
      </c>
    </row>
    <row r="15" spans="1:9" ht="27.7" customHeight="1" thickBot="1">
      <c r="A15" s="112" t="s">
        <v>16</v>
      </c>
      <c r="B15" s="113"/>
      <c r="C15" s="113"/>
      <c r="D15" s="113"/>
      <c r="E15" s="113"/>
      <c r="F15" s="113"/>
      <c r="G15" s="113"/>
      <c r="H15" s="113"/>
      <c r="I15" s="114"/>
    </row>
    <row r="16" spans="1:9" s="2" customFormat="1" ht="54" customHeight="1" thickBot="1">
      <c r="A16" s="76" t="s">
        <v>17</v>
      </c>
      <c r="B16" s="77"/>
      <c r="C16" s="77"/>
      <c r="D16" s="77"/>
      <c r="E16" s="77"/>
      <c r="F16" s="77"/>
      <c r="G16" s="77"/>
      <c r="H16" s="77"/>
      <c r="I16" s="78"/>
    </row>
    <row r="17" spans="1:14" s="2" customFormat="1" ht="25.15" customHeight="1" thickBot="1">
      <c r="A17" s="117" t="s">
        <v>18</v>
      </c>
      <c r="B17" s="118"/>
      <c r="C17" s="118"/>
      <c r="D17" s="118"/>
      <c r="E17" s="118"/>
      <c r="F17" s="118"/>
      <c r="G17" s="118"/>
      <c r="H17" s="118"/>
      <c r="I17" s="119"/>
      <c r="N17" s="28"/>
    </row>
    <row r="18" spans="1:14" s="2" customFormat="1" ht="45" customHeight="1" thickBot="1">
      <c r="A18" s="120"/>
      <c r="B18" s="29" t="s">
        <v>19</v>
      </c>
      <c r="C18" s="30" t="s">
        <v>20</v>
      </c>
      <c r="D18" s="115" t="s">
        <v>21</v>
      </c>
      <c r="E18" s="116" t="s">
        <v>22</v>
      </c>
      <c r="F18" s="31">
        <f>'[2]Прайс Vasanta Кабинет'!F18*'[2]Прайс Vasanta Кабинет'!J18</f>
        <v>45697.279999999999</v>
      </c>
      <c r="G18" s="32">
        <v>67.7</v>
      </c>
      <c r="H18" s="32">
        <v>0.224</v>
      </c>
      <c r="I18" s="33"/>
      <c r="L18" s="28"/>
      <c r="N18" s="28"/>
    </row>
    <row r="19" spans="1:14" s="38" customFormat="1" ht="45" customHeight="1" thickBot="1">
      <c r="A19" s="121"/>
      <c r="B19" s="34" t="s">
        <v>23</v>
      </c>
      <c r="C19" s="35" t="s">
        <v>24</v>
      </c>
      <c r="D19" s="122"/>
      <c r="E19" s="123"/>
      <c r="F19" s="31">
        <f>'[2]Прайс Vasanta Кабинет'!F19*'[2]Прайс Vasanta Кабинет'!J19</f>
        <v>47887.6</v>
      </c>
      <c r="G19" s="36">
        <v>74</v>
      </c>
      <c r="H19" s="36">
        <v>0.22500000000000001</v>
      </c>
      <c r="I19" s="37"/>
      <c r="L19" s="28"/>
    </row>
    <row r="20" spans="1:14" s="38" customFormat="1" ht="25.15" customHeight="1" thickBot="1">
      <c r="A20" s="117" t="s">
        <v>25</v>
      </c>
      <c r="B20" s="118"/>
      <c r="C20" s="118"/>
      <c r="D20" s="118"/>
      <c r="E20" s="118"/>
      <c r="F20" s="118"/>
      <c r="G20" s="118"/>
      <c r="H20" s="118"/>
      <c r="I20" s="119"/>
      <c r="L20" s="28"/>
    </row>
    <row r="21" spans="1:14" s="38" customFormat="1" ht="80.150000000000006" customHeight="1" thickBot="1">
      <c r="A21" s="39"/>
      <c r="B21" s="40" t="s">
        <v>26</v>
      </c>
      <c r="C21" s="41" t="s">
        <v>27</v>
      </c>
      <c r="D21" s="124" t="s">
        <v>28</v>
      </c>
      <c r="E21" s="124"/>
      <c r="F21" s="31">
        <f>'[2]Прайс Vasanta Кабинет'!F21*'[2]Прайс Vasanta Кабинет'!J21</f>
        <v>42953.68</v>
      </c>
      <c r="G21" s="42">
        <v>64.400000000000006</v>
      </c>
      <c r="H21" s="42">
        <v>0.187</v>
      </c>
      <c r="I21" s="43"/>
      <c r="L21" s="28"/>
    </row>
    <row r="22" spans="1:14" s="38" customFormat="1" ht="80.150000000000006" customHeight="1" thickBot="1">
      <c r="A22" s="39"/>
      <c r="B22" s="40" t="s">
        <v>29</v>
      </c>
      <c r="C22" s="41" t="s">
        <v>30</v>
      </c>
      <c r="D22" s="124" t="s">
        <v>31</v>
      </c>
      <c r="E22" s="124"/>
      <c r="F22" s="31">
        <f>'[2]Прайс Vasanta Кабинет'!F22*'[2]Прайс Vasanta Кабинет'!J22</f>
        <v>24890</v>
      </c>
      <c r="G22" s="42">
        <v>27.9</v>
      </c>
      <c r="H22" s="42">
        <v>6.4000000000000001E-2</v>
      </c>
      <c r="I22" s="43"/>
      <c r="L22" s="28"/>
    </row>
    <row r="23" spans="1:14" s="38" customFormat="1" ht="80.150000000000006" customHeight="1" thickBot="1">
      <c r="A23" s="39"/>
      <c r="B23" s="40" t="s">
        <v>32</v>
      </c>
      <c r="C23" s="41" t="s">
        <v>33</v>
      </c>
      <c r="D23" s="124" t="s">
        <v>34</v>
      </c>
      <c r="E23" s="124"/>
      <c r="F23" s="31">
        <f>'[2]Прайс Vasanta Кабинет'!F23*'[2]Прайс Vasanta Кабинет'!J23</f>
        <v>47962.080000000002</v>
      </c>
      <c r="G23" s="42">
        <v>92.8</v>
      </c>
      <c r="H23" s="42">
        <v>0.318</v>
      </c>
      <c r="I23" s="43"/>
      <c r="L23" s="28"/>
    </row>
    <row r="24" spans="1:14" s="38" customFormat="1" ht="80.150000000000006" customHeight="1" thickBot="1">
      <c r="A24" s="39"/>
      <c r="B24" s="40" t="s">
        <v>35</v>
      </c>
      <c r="C24" s="41" t="s">
        <v>36</v>
      </c>
      <c r="D24" s="124" t="s">
        <v>34</v>
      </c>
      <c r="E24" s="124"/>
      <c r="F24" s="31">
        <f>'[2]Прайс Vasanta Кабинет'!F24*'[2]Прайс Vasanta Кабинет'!J24</f>
        <v>55075.68</v>
      </c>
      <c r="G24" s="42">
        <v>119</v>
      </c>
      <c r="H24" s="42">
        <v>0.35699999999999998</v>
      </c>
      <c r="I24" s="43"/>
      <c r="L24" s="28"/>
    </row>
    <row r="25" spans="1:14" s="2" customFormat="1" ht="80.150000000000006" customHeight="1" thickBot="1">
      <c r="A25" s="39"/>
      <c r="B25" s="40" t="s">
        <v>37</v>
      </c>
      <c r="C25" s="41" t="s">
        <v>38</v>
      </c>
      <c r="D25" s="124" t="s">
        <v>39</v>
      </c>
      <c r="E25" s="124"/>
      <c r="F25" s="31">
        <f>'[2]Прайс Vasanta Кабинет'!F25*'[2]Прайс Vasanta Кабинет'!J25</f>
        <v>25902.32</v>
      </c>
      <c r="G25" s="42">
        <v>36.799999999999997</v>
      </c>
      <c r="H25" s="42">
        <v>0.124</v>
      </c>
      <c r="I25" s="43"/>
      <c r="L25" s="28"/>
    </row>
    <row r="26" spans="1:14" s="38" customFormat="1" ht="80.150000000000006" customHeight="1" thickBot="1">
      <c r="A26" s="39"/>
      <c r="B26" s="40" t="s">
        <v>40</v>
      </c>
      <c r="C26" s="41" t="s">
        <v>41</v>
      </c>
      <c r="D26" s="124" t="s">
        <v>42</v>
      </c>
      <c r="E26" s="124"/>
      <c r="F26" s="31">
        <f>'[2]Прайс Vasanta Кабинет'!F26*'[2]Прайс Vasanta Кабинет'!J26</f>
        <v>20111.12</v>
      </c>
      <c r="G26" s="42">
        <v>21.3</v>
      </c>
      <c r="H26" s="42">
        <v>9.8000000000000004E-2</v>
      </c>
      <c r="I26" s="43"/>
      <c r="L26" s="28"/>
    </row>
    <row r="27" spans="1:14" s="2" customFormat="1" ht="25.15" customHeight="1" thickBot="1">
      <c r="A27" s="117" t="s">
        <v>43</v>
      </c>
      <c r="B27" s="118"/>
      <c r="C27" s="118"/>
      <c r="D27" s="118"/>
      <c r="E27" s="118"/>
      <c r="F27" s="118"/>
      <c r="G27" s="118"/>
      <c r="H27" s="118"/>
      <c r="I27" s="119"/>
      <c r="L27" s="28"/>
    </row>
    <row r="28" spans="1:14" s="38" customFormat="1" ht="64.55" customHeight="1" thickBot="1">
      <c r="A28" s="44"/>
      <c r="B28" s="45" t="s">
        <v>44</v>
      </c>
      <c r="C28" s="46" t="s">
        <v>45</v>
      </c>
      <c r="D28" s="115" t="s">
        <v>46</v>
      </c>
      <c r="E28" s="116"/>
      <c r="F28" s="31">
        <f>'[2]Прайс Vasanta Кабинет'!F28*'[2]Прайс Vasanta Кабинет'!J28</f>
        <v>10374</v>
      </c>
      <c r="G28" s="47">
        <v>20</v>
      </c>
      <c r="H28" s="47">
        <v>5.8999999999999997E-2</v>
      </c>
      <c r="I28" s="48"/>
      <c r="L28" s="28"/>
    </row>
    <row r="29" spans="1:14" s="38" customFormat="1" ht="80.150000000000006" customHeight="1" thickBot="1">
      <c r="A29" s="39"/>
      <c r="B29" s="40" t="s">
        <v>47</v>
      </c>
      <c r="C29" s="41" t="s">
        <v>48</v>
      </c>
      <c r="D29" s="124" t="s">
        <v>49</v>
      </c>
      <c r="E29" s="124"/>
      <c r="F29" s="31">
        <f>'[2]Прайс Vasanta Кабинет'!F29*'[2]Прайс Vasanta Кабинет'!J29</f>
        <v>20779.920000000002</v>
      </c>
      <c r="G29" s="32">
        <v>25</v>
      </c>
      <c r="H29" s="32">
        <v>9.1999999999999998E-2</v>
      </c>
      <c r="I29" s="49"/>
      <c r="L29" s="28"/>
    </row>
    <row r="30" spans="1:14" ht="30.1" customHeight="1" thickBot="1">
      <c r="A30" s="127" t="s">
        <v>50</v>
      </c>
      <c r="B30" s="128"/>
      <c r="C30" s="128"/>
      <c r="D30" s="128"/>
      <c r="E30" s="128"/>
      <c r="F30" s="128"/>
      <c r="G30" s="128"/>
      <c r="H30" s="128"/>
      <c r="I30" s="129"/>
      <c r="L30" s="28"/>
    </row>
    <row r="31" spans="1:14" s="2" customFormat="1" ht="63" customHeight="1" thickBot="1">
      <c r="A31" s="76" t="s">
        <v>51</v>
      </c>
      <c r="B31" s="130"/>
      <c r="C31" s="130"/>
      <c r="D31" s="130"/>
      <c r="E31" s="130"/>
      <c r="F31" s="130"/>
      <c r="G31" s="130"/>
      <c r="H31" s="130"/>
      <c r="I31" s="131"/>
      <c r="L31" s="28"/>
    </row>
    <row r="32" spans="1:14" customFormat="1" ht="139.94999999999999" customHeight="1" thickBot="1">
      <c r="A32" s="50"/>
      <c r="B32" s="40" t="s">
        <v>52</v>
      </c>
      <c r="C32" s="41" t="s">
        <v>53</v>
      </c>
      <c r="D32" s="132" t="s">
        <v>54</v>
      </c>
      <c r="E32" s="133"/>
      <c r="F32" s="31">
        <f>'[2]Прайс Vasanta Кабинет'!F32*'[2]Прайс Vasanta Кабинет'!J32</f>
        <v>55546.879999999997</v>
      </c>
      <c r="G32" s="51">
        <v>29.5</v>
      </c>
      <c r="H32" s="51">
        <v>7.2999999999999995E-2</v>
      </c>
      <c r="I32" s="52"/>
      <c r="L32" s="28"/>
    </row>
    <row r="33" spans="1:14" customFormat="1" ht="139.94999999999999" customHeight="1" thickBot="1">
      <c r="A33" s="50"/>
      <c r="B33" s="53" t="s">
        <v>55</v>
      </c>
      <c r="C33" s="54" t="s">
        <v>56</v>
      </c>
      <c r="D33" s="132" t="s">
        <v>57</v>
      </c>
      <c r="E33" s="133" t="s">
        <v>58</v>
      </c>
      <c r="F33" s="31">
        <f>'[2]Прайс Vasanta Кабинет'!F33*'[2]Прайс Vasanta Кабинет'!J33</f>
        <v>38071.440000000002</v>
      </c>
      <c r="G33" s="51">
        <v>45.1</v>
      </c>
      <c r="H33" s="51">
        <v>8.4000000000000005E-2</v>
      </c>
      <c r="I33" s="55"/>
      <c r="L33" s="28"/>
      <c r="N33" s="56"/>
    </row>
    <row r="34" spans="1:14" customFormat="1" ht="80.150000000000006" customHeight="1" thickBot="1">
      <c r="A34" s="50"/>
      <c r="B34" s="57" t="s">
        <v>59</v>
      </c>
      <c r="C34" s="54" t="s">
        <v>60</v>
      </c>
      <c r="D34" s="124" t="s">
        <v>61</v>
      </c>
      <c r="E34" s="124"/>
      <c r="F34" s="31">
        <f>'[2]Прайс Vasanta Кабинет'!F34*'[2]Прайс Vasanta Кабинет'!J34</f>
        <v>30611.279999999999</v>
      </c>
      <c r="G34" s="51">
        <v>61.6</v>
      </c>
      <c r="H34" s="51">
        <v>0.159</v>
      </c>
      <c r="I34" s="58"/>
      <c r="L34" s="28"/>
      <c r="N34" s="56"/>
    </row>
    <row r="35" spans="1:14" customFormat="1" ht="81" customHeight="1" thickBot="1">
      <c r="A35" s="50"/>
      <c r="B35" s="53" t="s">
        <v>62</v>
      </c>
      <c r="C35" s="54" t="s">
        <v>63</v>
      </c>
      <c r="D35" s="124" t="s">
        <v>64</v>
      </c>
      <c r="E35" s="124" t="s">
        <v>65</v>
      </c>
      <c r="F35" s="31">
        <f>'[2]Прайс Vasanta Кабинет'!F35*'[2]Прайс Vasanta Кабинет'!J35</f>
        <v>20024.48</v>
      </c>
      <c r="G35" s="51">
        <v>27.7</v>
      </c>
      <c r="H35" s="51">
        <v>6.0999999999999999E-2</v>
      </c>
      <c r="I35" s="59"/>
      <c r="L35" s="28"/>
      <c r="N35" s="56"/>
    </row>
    <row r="36" spans="1:14" customFormat="1" ht="95.3" customHeight="1" thickBot="1">
      <c r="A36" s="50"/>
      <c r="B36" s="57" t="s">
        <v>66</v>
      </c>
      <c r="C36" s="54" t="s">
        <v>67</v>
      </c>
      <c r="D36" s="124" t="s">
        <v>68</v>
      </c>
      <c r="E36" s="124" t="s">
        <v>69</v>
      </c>
      <c r="F36" s="31">
        <f>'[2]Прайс Vasanta Кабинет'!F36*'[2]Прайс Vasanta Кабинет'!J36</f>
        <v>22178.32</v>
      </c>
      <c r="G36" s="51">
        <v>30.1</v>
      </c>
      <c r="H36" s="51">
        <v>7.9000000000000001E-2</v>
      </c>
      <c r="I36" s="55"/>
      <c r="L36" s="28"/>
      <c r="N36" s="56"/>
    </row>
    <row r="37" spans="1:14" customFormat="1" ht="80.150000000000006" customHeight="1" thickBot="1">
      <c r="A37" s="50"/>
      <c r="B37" s="60" t="s">
        <v>70</v>
      </c>
      <c r="C37" s="54" t="s">
        <v>71</v>
      </c>
      <c r="D37" s="124" t="s">
        <v>72</v>
      </c>
      <c r="E37" s="124" t="s">
        <v>73</v>
      </c>
      <c r="F37" s="31">
        <f>'[2]Прайс Vasanta Кабинет'!F37*'[2]Прайс Vasanta Кабинет'!J37</f>
        <v>11626.48</v>
      </c>
      <c r="G37" s="51">
        <v>25</v>
      </c>
      <c r="H37" s="51">
        <v>0.05</v>
      </c>
      <c r="I37" s="55"/>
      <c r="L37" s="28"/>
      <c r="N37" s="56"/>
    </row>
    <row r="38" spans="1:14" s="38" customFormat="1" ht="32.299999999999997" customHeight="1" thickBot="1">
      <c r="A38" s="134" t="s">
        <v>74</v>
      </c>
      <c r="B38" s="135"/>
      <c r="C38" s="135"/>
      <c r="D38" s="135"/>
      <c r="E38" s="135"/>
      <c r="F38" s="135"/>
      <c r="G38" s="135"/>
      <c r="H38" s="135"/>
      <c r="I38" s="136"/>
      <c r="L38" s="28"/>
      <c r="N38" s="56"/>
    </row>
    <row r="39" spans="1:14" s="2" customFormat="1" ht="34.5" customHeight="1" thickBot="1">
      <c r="A39" s="76" t="s">
        <v>75</v>
      </c>
      <c r="B39" s="130"/>
      <c r="C39" s="130"/>
      <c r="D39" s="130"/>
      <c r="E39" s="130"/>
      <c r="F39" s="130"/>
      <c r="G39" s="130"/>
      <c r="H39" s="130"/>
      <c r="I39" s="131"/>
      <c r="L39" s="28"/>
      <c r="N39" s="56"/>
    </row>
    <row r="40" spans="1:14" ht="45" customHeight="1" thickBot="1">
      <c r="A40" s="125"/>
      <c r="B40" s="57" t="s">
        <v>76</v>
      </c>
      <c r="C40" s="54" t="s">
        <v>77</v>
      </c>
      <c r="D40" s="115" t="s">
        <v>78</v>
      </c>
      <c r="E40" s="116" t="s">
        <v>22</v>
      </c>
      <c r="F40" s="31">
        <f>'[2]Прайс Vasanta Кабинет'!F40*'[2]Прайс Vasanta Кабинет'!J40</f>
        <v>23477.920000000002</v>
      </c>
      <c r="G40" s="51">
        <v>35.9</v>
      </c>
      <c r="H40" s="51">
        <v>0.11799999999999999</v>
      </c>
      <c r="I40" s="52"/>
      <c r="L40" s="28"/>
      <c r="N40" s="56"/>
    </row>
    <row r="41" spans="1:14" ht="45" customHeight="1" thickBot="1">
      <c r="A41" s="126"/>
      <c r="B41" s="57" t="s">
        <v>79</v>
      </c>
      <c r="C41" s="54" t="s">
        <v>80</v>
      </c>
      <c r="D41" s="122"/>
      <c r="E41" s="123"/>
      <c r="F41" s="31">
        <f>'[2]Прайс Vasanta Кабинет'!F41*'[2]Прайс Vasanta Кабинет'!J41</f>
        <v>20547.36</v>
      </c>
      <c r="G41" s="51">
        <v>26.1</v>
      </c>
      <c r="H41" s="51">
        <v>8.4000000000000005E-2</v>
      </c>
      <c r="I41" s="55"/>
      <c r="L41" s="28"/>
      <c r="N41" s="56"/>
    </row>
    <row r="42" spans="1:14" ht="55.55" customHeight="1" thickBot="1">
      <c r="A42" s="137"/>
      <c r="B42" s="57" t="s">
        <v>81</v>
      </c>
      <c r="C42" s="54" t="s">
        <v>77</v>
      </c>
      <c r="D42" s="124" t="s">
        <v>82</v>
      </c>
      <c r="E42" s="124" t="s">
        <v>82</v>
      </c>
      <c r="F42" s="31">
        <f>'[2]Прайс Vasanta Кабинет'!F42*'[2]Прайс Vasanta Кабинет'!J42</f>
        <v>19253.84</v>
      </c>
      <c r="G42" s="61">
        <v>35.700000000000003</v>
      </c>
      <c r="H42" s="61">
        <v>0.129</v>
      </c>
      <c r="I42" s="55"/>
      <c r="L42" s="28"/>
      <c r="N42" s="56"/>
    </row>
    <row r="43" spans="1:14" ht="54.7" customHeight="1" thickBot="1">
      <c r="A43" s="138"/>
      <c r="B43" s="57" t="s">
        <v>83</v>
      </c>
      <c r="C43" s="54" t="s">
        <v>80</v>
      </c>
      <c r="D43" s="124" t="s">
        <v>82</v>
      </c>
      <c r="E43" s="124" t="s">
        <v>82</v>
      </c>
      <c r="F43" s="31">
        <f>'[2]Прайс Vasanta Кабинет'!F43*'[2]Прайс Vasanta Кабинет'!J43</f>
        <v>16323.28</v>
      </c>
      <c r="G43" s="62">
        <v>25.9</v>
      </c>
      <c r="H43" s="62">
        <v>9.5000000000000001E-2</v>
      </c>
      <c r="I43" s="55"/>
      <c r="L43" s="28"/>
      <c r="N43" s="56"/>
    </row>
    <row r="44" spans="1:14" ht="106.5" customHeight="1" thickBot="1">
      <c r="A44" s="63"/>
      <c r="B44" s="40" t="s">
        <v>84</v>
      </c>
      <c r="C44" s="54" t="s">
        <v>85</v>
      </c>
      <c r="D44" s="124" t="s">
        <v>86</v>
      </c>
      <c r="E44" s="124" t="s">
        <v>86</v>
      </c>
      <c r="F44" s="31">
        <f>'[2]Прайс Vasanta Кабинет'!F44*'[2]Прайс Vasanta Кабинет'!J44</f>
        <v>34092.080000000002</v>
      </c>
      <c r="G44" s="51">
        <v>43.4</v>
      </c>
      <c r="H44" s="51">
        <v>0.16</v>
      </c>
      <c r="I44" s="58"/>
      <c r="L44" s="28"/>
      <c r="N44" s="56"/>
    </row>
    <row r="45" spans="1:14" s="38" customFormat="1" ht="41.95" customHeight="1" thickBot="1">
      <c r="A45" s="134" t="s">
        <v>87</v>
      </c>
      <c r="B45" s="135"/>
      <c r="C45" s="135"/>
      <c r="D45" s="135"/>
      <c r="E45" s="135"/>
      <c r="F45" s="135"/>
      <c r="G45" s="135"/>
      <c r="H45" s="135"/>
      <c r="I45" s="136"/>
      <c r="L45" s="28"/>
      <c r="N45" s="56"/>
    </row>
    <row r="46" spans="1:14" s="2" customFormat="1" ht="26.35" customHeight="1" thickBot="1">
      <c r="A46" s="76" t="s">
        <v>88</v>
      </c>
      <c r="B46" s="77"/>
      <c r="C46" s="77"/>
      <c r="D46" s="77"/>
      <c r="E46" s="77"/>
      <c r="F46" s="77"/>
      <c r="G46" s="77"/>
      <c r="H46" s="77"/>
      <c r="I46" s="78"/>
      <c r="L46" s="28"/>
      <c r="N46" s="56"/>
    </row>
    <row r="47" spans="1:14" customFormat="1" ht="137.25" customHeight="1" thickBot="1">
      <c r="A47" s="39"/>
      <c r="B47" s="57" t="s">
        <v>89</v>
      </c>
      <c r="C47" s="54" t="s">
        <v>90</v>
      </c>
      <c r="D47" s="139" t="s">
        <v>91</v>
      </c>
      <c r="E47" s="140" t="s">
        <v>92</v>
      </c>
      <c r="F47" s="31">
        <f>'[2]Прайс Vasanta Кабинет'!F47*'[2]Прайс Vasanta Кабинет'!J47</f>
        <v>58219.040000000001</v>
      </c>
      <c r="G47" s="51">
        <v>138.9</v>
      </c>
      <c r="H47" s="51">
        <v>0.29199999999999998</v>
      </c>
      <c r="I47" s="55"/>
      <c r="L47" s="28"/>
      <c r="N47" s="56"/>
    </row>
    <row r="48" spans="1:14" customFormat="1" ht="136.55000000000001" customHeight="1" thickBot="1">
      <c r="A48" s="39"/>
      <c r="B48" s="57" t="s">
        <v>93</v>
      </c>
      <c r="C48" s="54" t="s">
        <v>90</v>
      </c>
      <c r="D48" s="139" t="s">
        <v>94</v>
      </c>
      <c r="E48" s="140" t="s">
        <v>94</v>
      </c>
      <c r="F48" s="31">
        <f>'[2]Прайс Vasanta Кабинет'!F48*'[2]Прайс Vasanta Кабинет'!J48</f>
        <v>61813.840000000004</v>
      </c>
      <c r="G48" s="51">
        <v>150</v>
      </c>
      <c r="H48" s="51">
        <v>0.29099999999999998</v>
      </c>
      <c r="I48" s="58"/>
      <c r="L48" s="28"/>
      <c r="N48" s="56"/>
    </row>
    <row r="49" spans="1:14" customFormat="1" ht="119.25" customHeight="1" thickBot="1">
      <c r="A49" s="39"/>
      <c r="B49" s="57" t="s">
        <v>95</v>
      </c>
      <c r="C49" s="54" t="s">
        <v>96</v>
      </c>
      <c r="D49" s="139" t="s">
        <v>97</v>
      </c>
      <c r="E49" s="140" t="s">
        <v>97</v>
      </c>
      <c r="F49" s="31">
        <f>'[2]Прайс Vasanta Кабинет'!F49*'[2]Прайс Vasanta Кабинет'!J49</f>
        <v>45201.760000000002</v>
      </c>
      <c r="G49" s="51">
        <v>94.2</v>
      </c>
      <c r="H49" s="51">
        <v>0.19900000000000001</v>
      </c>
      <c r="I49" s="55"/>
      <c r="L49" s="28"/>
      <c r="N49" s="56"/>
    </row>
    <row r="50" spans="1:14" customFormat="1" ht="130.6" customHeight="1" thickBot="1">
      <c r="A50" s="64"/>
      <c r="B50" s="57" t="s">
        <v>98</v>
      </c>
      <c r="C50" s="54" t="s">
        <v>99</v>
      </c>
      <c r="D50" s="139" t="s">
        <v>100</v>
      </c>
      <c r="E50" s="140" t="s">
        <v>101</v>
      </c>
      <c r="F50" s="31">
        <f>'[2]Прайс Vasanta Кабинет'!F50*'[2]Прайс Vasanta Кабинет'!J50</f>
        <v>24216.639999999999</v>
      </c>
      <c r="G50" s="42">
        <v>53.6</v>
      </c>
      <c r="H50" s="42">
        <v>0.12</v>
      </c>
      <c r="I50" s="48"/>
      <c r="L50" s="28"/>
      <c r="N50" s="56"/>
    </row>
    <row r="51" spans="1:14" customFormat="1" ht="103.6" customHeight="1" thickBot="1">
      <c r="A51" s="65"/>
      <c r="B51" s="57" t="s">
        <v>102</v>
      </c>
      <c r="C51" s="54" t="s">
        <v>103</v>
      </c>
      <c r="D51" s="139" t="s">
        <v>101</v>
      </c>
      <c r="E51" s="140" t="s">
        <v>101</v>
      </c>
      <c r="F51" s="31">
        <f>'[2]Прайс Vasanta Кабинет'!F51*'[2]Прайс Vasanta Кабинет'!J51</f>
        <v>22055.200000000001</v>
      </c>
      <c r="G51" s="51">
        <v>48.6</v>
      </c>
      <c r="H51" s="51">
        <v>0.10299999999999999</v>
      </c>
      <c r="I51" s="55"/>
      <c r="L51" s="28"/>
      <c r="N51" s="56"/>
    </row>
    <row r="52" spans="1:14" s="38" customFormat="1" ht="32.299999999999997" customHeight="1" thickBot="1">
      <c r="A52" s="134" t="s">
        <v>104</v>
      </c>
      <c r="B52" s="135"/>
      <c r="C52" s="135"/>
      <c r="D52" s="135"/>
      <c r="E52" s="135"/>
      <c r="F52" s="135"/>
      <c r="G52" s="135"/>
      <c r="H52" s="135"/>
      <c r="I52" s="136"/>
      <c r="L52" s="28"/>
      <c r="N52" s="56"/>
    </row>
    <row r="53" spans="1:14" ht="67.25" customHeight="1" thickBot="1">
      <c r="A53" s="76" t="s">
        <v>105</v>
      </c>
      <c r="B53" s="77"/>
      <c r="C53" s="77"/>
      <c r="D53" s="77"/>
      <c r="E53" s="77"/>
      <c r="F53" s="77"/>
      <c r="G53" s="77"/>
      <c r="H53" s="77"/>
      <c r="I53" s="78"/>
      <c r="L53" s="28"/>
      <c r="N53" s="56"/>
    </row>
    <row r="54" spans="1:14" customFormat="1" ht="116.35" customHeight="1" thickBot="1">
      <c r="A54" s="66"/>
      <c r="B54" s="57" t="s">
        <v>106</v>
      </c>
      <c r="C54" s="54" t="s">
        <v>107</v>
      </c>
      <c r="D54" s="139" t="s">
        <v>108</v>
      </c>
      <c r="E54" s="140" t="s">
        <v>108</v>
      </c>
      <c r="F54" s="31">
        <f>'[2]Прайс Vasanta Кабинет'!F54*'[2]Прайс Vasanta Кабинет'!J54</f>
        <v>20782.96</v>
      </c>
      <c r="G54" s="67">
        <v>74</v>
      </c>
      <c r="H54" s="67">
        <v>0.14399999999999999</v>
      </c>
      <c r="I54" s="55"/>
      <c r="L54" s="28"/>
      <c r="N54" s="56"/>
    </row>
    <row r="55" spans="1:14" customFormat="1" ht="120.1" customHeight="1" thickBot="1">
      <c r="A55" s="68"/>
      <c r="B55" s="57" t="s">
        <v>109</v>
      </c>
      <c r="C55" s="54" t="s">
        <v>110</v>
      </c>
      <c r="D55" s="139" t="s">
        <v>111</v>
      </c>
      <c r="E55" s="140" t="s">
        <v>112</v>
      </c>
      <c r="F55" s="31">
        <f>'[2]Прайс Vasanta Кабинет'!F55*'[2]Прайс Vasanta Кабинет'!J55</f>
        <v>23870.080000000002</v>
      </c>
      <c r="G55" s="67">
        <v>82</v>
      </c>
      <c r="H55" s="67">
        <v>0.18099999999999999</v>
      </c>
      <c r="I55" s="58"/>
      <c r="L55" s="28"/>
      <c r="N55" s="56"/>
    </row>
    <row r="56" spans="1:14" s="38" customFormat="1" ht="30.1" customHeight="1" thickBot="1">
      <c r="A56" s="134" t="s">
        <v>113</v>
      </c>
      <c r="B56" s="135"/>
      <c r="C56" s="135"/>
      <c r="D56" s="135"/>
      <c r="E56" s="135"/>
      <c r="F56" s="135"/>
      <c r="G56" s="135"/>
      <c r="H56" s="135"/>
      <c r="I56" s="136"/>
      <c r="L56" s="28"/>
      <c r="N56" s="56"/>
    </row>
    <row r="57" spans="1:14" customFormat="1" ht="120.1" customHeight="1" thickBot="1">
      <c r="A57" s="69"/>
      <c r="B57" s="57" t="s">
        <v>114</v>
      </c>
      <c r="C57" s="54" t="s">
        <v>107</v>
      </c>
      <c r="D57" s="139" t="s">
        <v>115</v>
      </c>
      <c r="E57" s="140" t="s">
        <v>116</v>
      </c>
      <c r="F57" s="31">
        <f>'[2]Прайс Vasanta Кабинет'!F57*'[2]Прайс Vasanta Кабинет'!J57</f>
        <v>23774.32</v>
      </c>
      <c r="G57" s="67">
        <v>90</v>
      </c>
      <c r="H57" s="67">
        <v>0.17100000000000001</v>
      </c>
      <c r="I57" s="52"/>
      <c r="L57" s="28"/>
      <c r="N57" s="56"/>
    </row>
    <row r="58" spans="1:14" customFormat="1" ht="120.1" customHeight="1" thickBot="1">
      <c r="A58" s="69"/>
      <c r="B58" s="57" t="s">
        <v>117</v>
      </c>
      <c r="C58" s="54" t="s">
        <v>118</v>
      </c>
      <c r="D58" s="139" t="s">
        <v>119</v>
      </c>
      <c r="E58" s="140" t="s">
        <v>120</v>
      </c>
      <c r="F58" s="31">
        <f>'[2]Прайс Vasanta Кабинет'!F58*'[2]Прайс Vasanta Кабинет'!J58</f>
        <v>26577.200000000001</v>
      </c>
      <c r="G58" s="67">
        <v>88.8</v>
      </c>
      <c r="H58" s="67">
        <v>0.17100000000000001</v>
      </c>
      <c r="I58" s="59"/>
      <c r="L58" s="28"/>
      <c r="N58" s="56"/>
    </row>
    <row r="59" spans="1:14" customFormat="1" ht="120.1" customHeight="1" thickBot="1">
      <c r="A59" s="70"/>
      <c r="B59" s="57" t="s">
        <v>121</v>
      </c>
      <c r="C59" s="54" t="s">
        <v>107</v>
      </c>
      <c r="D59" s="139" t="s">
        <v>122</v>
      </c>
      <c r="E59" s="140" t="s">
        <v>123</v>
      </c>
      <c r="F59" s="31">
        <f>'[2]Прайс Vasanta Кабинет'!F59*'[2]Прайс Vasanta Кабинет'!J59</f>
        <v>28962.080000000002</v>
      </c>
      <c r="G59" s="67">
        <v>90.4</v>
      </c>
      <c r="H59" s="67">
        <v>0.17299999999999999</v>
      </c>
      <c r="I59" s="55"/>
      <c r="L59" s="28"/>
      <c r="N59" s="56"/>
    </row>
    <row r="60" spans="1:14" customFormat="1" ht="90" customHeight="1" thickBot="1">
      <c r="A60" s="71"/>
      <c r="B60" s="57" t="s">
        <v>124</v>
      </c>
      <c r="C60" s="54" t="s">
        <v>125</v>
      </c>
      <c r="D60" s="139" t="s">
        <v>126</v>
      </c>
      <c r="E60" s="140" t="s">
        <v>127</v>
      </c>
      <c r="F60" s="31">
        <f>'[2]Прайс Vasanta Кабинет'!F60*'[2]Прайс Vasanta Кабинет'!J60</f>
        <v>18899.68</v>
      </c>
      <c r="G60" s="67">
        <v>62.3</v>
      </c>
      <c r="H60" s="67">
        <v>0.121</v>
      </c>
      <c r="I60" s="59"/>
      <c r="L60" s="28"/>
      <c r="N60" s="56"/>
    </row>
    <row r="61" spans="1:14" customFormat="1" ht="90" customHeight="1" thickBot="1">
      <c r="A61" s="71"/>
      <c r="B61" s="57" t="s">
        <v>128</v>
      </c>
      <c r="C61" s="54" t="s">
        <v>125</v>
      </c>
      <c r="D61" s="139" t="s">
        <v>129</v>
      </c>
      <c r="E61" s="140" t="s">
        <v>130</v>
      </c>
      <c r="F61" s="31">
        <f>'[2]Прайс Vasanta Кабинет'!F61*'[2]Прайс Vasanta Кабинет'!J61</f>
        <v>21284.560000000001</v>
      </c>
      <c r="G61" s="67">
        <v>63</v>
      </c>
      <c r="H61" s="67">
        <v>0.124</v>
      </c>
      <c r="I61" s="55"/>
      <c r="L61" s="28"/>
      <c r="N61" s="56"/>
    </row>
    <row r="62" spans="1:14" customFormat="1" ht="90" customHeight="1" thickBot="1">
      <c r="A62" s="71"/>
      <c r="B62" s="40" t="s">
        <v>131</v>
      </c>
      <c r="C62" s="54" t="s">
        <v>132</v>
      </c>
      <c r="D62" s="139" t="s">
        <v>133</v>
      </c>
      <c r="E62" s="140" t="s">
        <v>133</v>
      </c>
      <c r="F62" s="31">
        <f>'[2]Прайс Vasanta Кабинет'!F62*'[2]Прайс Vasanta Кабинет'!J62</f>
        <v>12091.6</v>
      </c>
      <c r="G62" s="67">
        <v>34.6</v>
      </c>
      <c r="H62" s="67">
        <v>6.7000000000000004E-2</v>
      </c>
      <c r="I62" s="55"/>
      <c r="L62" s="28"/>
      <c r="N62" s="56"/>
    </row>
    <row r="63" spans="1:14" customFormat="1" ht="120.1" customHeight="1" thickBot="1">
      <c r="A63" s="39"/>
      <c r="B63" s="57" t="s">
        <v>134</v>
      </c>
      <c r="C63" s="54" t="s">
        <v>135</v>
      </c>
      <c r="D63" s="139" t="s">
        <v>136</v>
      </c>
      <c r="E63" s="140" t="s">
        <v>137</v>
      </c>
      <c r="F63" s="31">
        <f>'[2]Прайс Vasanta Кабинет'!F63*'[2]Прайс Vasanta Кабинет'!J63</f>
        <v>16610.560000000001</v>
      </c>
      <c r="G63" s="67">
        <v>54.7</v>
      </c>
      <c r="H63" s="67">
        <v>0.11700000000000001</v>
      </c>
      <c r="I63" s="55"/>
      <c r="L63" s="28"/>
      <c r="N63" s="56"/>
    </row>
    <row r="64" spans="1:14" s="38" customFormat="1" ht="30.1" customHeight="1" thickBot="1">
      <c r="A64" s="134" t="s">
        <v>138</v>
      </c>
      <c r="B64" s="135"/>
      <c r="C64" s="135"/>
      <c r="D64" s="135"/>
      <c r="E64" s="135"/>
      <c r="F64" s="135"/>
      <c r="G64" s="135"/>
      <c r="H64" s="135"/>
      <c r="I64" s="136"/>
      <c r="L64" s="28"/>
      <c r="N64" s="56"/>
    </row>
    <row r="65" spans="1:14" ht="26.35" customHeight="1" thickBot="1">
      <c r="A65" s="76" t="s">
        <v>139</v>
      </c>
      <c r="B65" s="77"/>
      <c r="C65" s="77"/>
      <c r="D65" s="77"/>
      <c r="E65" s="77"/>
      <c r="F65" s="77"/>
      <c r="G65" s="77"/>
      <c r="H65" s="77"/>
      <c r="I65" s="78"/>
      <c r="L65" s="28"/>
      <c r="N65" s="56"/>
    </row>
    <row r="66" spans="1:14" ht="120.1" customHeight="1" thickBot="1">
      <c r="A66" s="71"/>
      <c r="B66" s="57" t="s">
        <v>140</v>
      </c>
      <c r="C66" s="54" t="s">
        <v>107</v>
      </c>
      <c r="D66" s="139" t="s">
        <v>141</v>
      </c>
      <c r="E66" s="140" t="s">
        <v>141</v>
      </c>
      <c r="F66" s="31">
        <f>'[2]Прайс Vasanta Кабинет'!F66*'[2]Прайс Vasanta Кабинет'!J66</f>
        <v>49804.32</v>
      </c>
      <c r="G66" s="67">
        <v>91.5</v>
      </c>
      <c r="H66" s="67">
        <v>0.18</v>
      </c>
      <c r="I66" s="52"/>
      <c r="L66" s="28"/>
      <c r="N66" s="56"/>
    </row>
    <row r="67" spans="1:14" ht="120.1" customHeight="1" thickBot="1">
      <c r="A67" s="71"/>
      <c r="B67" s="57" t="s">
        <v>142</v>
      </c>
      <c r="C67" s="54" t="s">
        <v>107</v>
      </c>
      <c r="D67" s="139" t="s">
        <v>143</v>
      </c>
      <c r="E67" s="140" t="s">
        <v>143</v>
      </c>
      <c r="F67" s="31">
        <f>'[2]Прайс Vasanta Кабинет'!F67*'[2]Прайс Vasanta Кабинет'!J67</f>
        <v>59473.04</v>
      </c>
      <c r="G67" s="67">
        <v>93</v>
      </c>
      <c r="H67" s="67">
        <v>0.18099999999999999</v>
      </c>
      <c r="I67" s="59"/>
      <c r="L67" s="28"/>
      <c r="N67" s="56"/>
    </row>
    <row r="68" spans="1:14" ht="120.1" customHeight="1" thickBot="1">
      <c r="A68" s="71"/>
      <c r="B68" s="57" t="s">
        <v>144</v>
      </c>
      <c r="C68" s="54" t="s">
        <v>107</v>
      </c>
      <c r="D68" s="139" t="s">
        <v>145</v>
      </c>
      <c r="E68" s="140" t="s">
        <v>145</v>
      </c>
      <c r="F68" s="31">
        <f>'[2]Прайс Vasanta Кабинет'!F68*'[2]Прайс Vasanta Кабинет'!J68</f>
        <v>42324.4</v>
      </c>
      <c r="G68" s="67">
        <v>84.2</v>
      </c>
      <c r="H68" s="67">
        <v>0.16400000000000001</v>
      </c>
      <c r="I68" s="55"/>
      <c r="L68" s="28"/>
      <c r="N68" s="56"/>
    </row>
    <row r="69" spans="1:14" ht="120.1" customHeight="1" thickBot="1">
      <c r="A69" s="71"/>
      <c r="B69" s="57" t="s">
        <v>146</v>
      </c>
      <c r="C69" s="54" t="s">
        <v>107</v>
      </c>
      <c r="D69" s="139" t="s">
        <v>147</v>
      </c>
      <c r="E69" s="140" t="s">
        <v>147</v>
      </c>
      <c r="F69" s="31">
        <f>'[2]Прайс Vasanta Кабинет'!F69*'[2]Прайс Vasanta Кабинет'!J69</f>
        <v>46110.720000000001</v>
      </c>
      <c r="G69" s="67">
        <v>92.2</v>
      </c>
      <c r="H69" s="67">
        <v>0.17899999999999999</v>
      </c>
      <c r="I69" s="58"/>
      <c r="L69" s="28"/>
      <c r="N69" s="56"/>
    </row>
    <row r="70" spans="1:14" ht="90" customHeight="1" thickBot="1">
      <c r="A70" s="71"/>
      <c r="B70" s="57" t="s">
        <v>148</v>
      </c>
      <c r="C70" s="54" t="s">
        <v>125</v>
      </c>
      <c r="D70" s="139" t="s">
        <v>149</v>
      </c>
      <c r="E70" s="140" t="s">
        <v>149</v>
      </c>
      <c r="F70" s="31">
        <f>'[2]Прайс Vasanta Кабинет'!F70*'[2]Прайс Vasanta Кабинет'!J70</f>
        <v>38433.199999999997</v>
      </c>
      <c r="G70" s="67">
        <v>64.8</v>
      </c>
      <c r="H70" s="67">
        <v>0.129</v>
      </c>
      <c r="I70" s="55"/>
      <c r="L70" s="28"/>
      <c r="N70" s="56"/>
    </row>
    <row r="71" spans="1:14" ht="90" customHeight="1" thickBot="1">
      <c r="A71" s="71"/>
      <c r="B71" s="57" t="s">
        <v>150</v>
      </c>
      <c r="C71" s="54" t="s">
        <v>125</v>
      </c>
      <c r="D71" s="139" t="s">
        <v>151</v>
      </c>
      <c r="E71" s="140" t="s">
        <v>151</v>
      </c>
      <c r="F71" s="31">
        <f>'[2]Прайс Vasanta Кабинет'!F71*'[2]Прайс Vasanta Кабинет'!J71</f>
        <v>34646.879999999997</v>
      </c>
      <c r="G71" s="67">
        <v>63.8</v>
      </c>
      <c r="H71" s="67">
        <v>0.126</v>
      </c>
      <c r="I71" s="59"/>
      <c r="L71" s="28"/>
      <c r="N71" s="56"/>
    </row>
    <row r="72" spans="1:14" ht="90" customHeight="1" thickBot="1">
      <c r="A72" s="71"/>
      <c r="B72" s="57" t="s">
        <v>152</v>
      </c>
      <c r="C72" s="54" t="s">
        <v>125</v>
      </c>
      <c r="D72" s="139" t="s">
        <v>153</v>
      </c>
      <c r="E72" s="140" t="s">
        <v>153</v>
      </c>
      <c r="F72" s="31">
        <f>'[2]Прайс Vasanta Кабинет'!F72*'[2]Прайс Vasanta Кабинет'!J72</f>
        <v>48009.2</v>
      </c>
      <c r="G72" s="67">
        <v>64.599999999999994</v>
      </c>
      <c r="H72" s="67">
        <v>0.129</v>
      </c>
      <c r="I72" s="55"/>
      <c r="L72" s="28"/>
      <c r="N72" s="56"/>
    </row>
    <row r="73" spans="1:14" ht="84.75" customHeight="1" thickBot="1">
      <c r="A73" s="71"/>
      <c r="B73" s="40" t="s">
        <v>154</v>
      </c>
      <c r="C73" s="54" t="s">
        <v>132</v>
      </c>
      <c r="D73" s="139" t="s">
        <v>155</v>
      </c>
      <c r="E73" s="140" t="s">
        <v>155</v>
      </c>
      <c r="F73" s="31">
        <f>'[2]Прайс Vasanta Кабинет'!F73*'[2]Прайс Vasanta Кабинет'!J73</f>
        <v>25453.920000000002</v>
      </c>
      <c r="G73" s="67">
        <v>35.4</v>
      </c>
      <c r="H73" s="67">
        <v>7.0000000000000007E-2</v>
      </c>
      <c r="I73" s="55"/>
      <c r="L73" s="28"/>
      <c r="N73" s="56"/>
    </row>
    <row r="74" spans="1:14" ht="120.1" customHeight="1" thickBot="1">
      <c r="A74" s="71"/>
      <c r="B74" s="57" t="s">
        <v>156</v>
      </c>
      <c r="C74" s="54" t="s">
        <v>135</v>
      </c>
      <c r="D74" s="139" t="s">
        <v>157</v>
      </c>
      <c r="E74" s="140" t="s">
        <v>158</v>
      </c>
      <c r="F74" s="31">
        <f>'[2]Прайс Vasanta Кабинет'!F74*'[2]Прайс Vasanta Кабинет'!J74</f>
        <v>27873.760000000002</v>
      </c>
      <c r="G74" s="67">
        <v>55.5</v>
      </c>
      <c r="H74" s="67">
        <v>0.11799999999999999</v>
      </c>
      <c r="I74" s="58"/>
      <c r="L74" s="28"/>
      <c r="N74" s="56"/>
    </row>
    <row r="75" spans="1:14" ht="120.1" customHeight="1" thickBot="1">
      <c r="A75" s="71"/>
      <c r="B75" s="57" t="s">
        <v>159</v>
      </c>
      <c r="C75" s="54" t="s">
        <v>135</v>
      </c>
      <c r="D75" s="139" t="s">
        <v>160</v>
      </c>
      <c r="E75" s="140" t="s">
        <v>160</v>
      </c>
      <c r="F75" s="31">
        <f>'[2]Прайс Vasanta Кабинет'!F75*'[2]Прайс Vasanta Кабинет'!J75</f>
        <v>29755.52</v>
      </c>
      <c r="G75" s="67">
        <v>55.2</v>
      </c>
      <c r="H75" s="67">
        <v>0.11700000000000001</v>
      </c>
      <c r="I75" s="55"/>
      <c r="L75" s="28"/>
      <c r="N75" s="56"/>
    </row>
    <row r="76" spans="1:14" s="38" customFormat="1" ht="30.1" customHeight="1" thickBot="1">
      <c r="A76" s="134" t="s">
        <v>161</v>
      </c>
      <c r="B76" s="135"/>
      <c r="C76" s="135"/>
      <c r="D76" s="135"/>
      <c r="E76" s="135"/>
      <c r="F76" s="135"/>
      <c r="G76" s="135"/>
      <c r="H76" s="135"/>
      <c r="I76" s="136"/>
      <c r="L76" s="28"/>
      <c r="N76" s="56"/>
    </row>
    <row r="77" spans="1:14" ht="120.1" customHeight="1" thickBot="1">
      <c r="A77" s="71"/>
      <c r="B77" s="57" t="s">
        <v>162</v>
      </c>
      <c r="C77" s="54" t="s">
        <v>107</v>
      </c>
      <c r="D77" s="139" t="s">
        <v>163</v>
      </c>
      <c r="E77" s="140" t="s">
        <v>164</v>
      </c>
      <c r="F77" s="31">
        <f>'[2]Прайс Vasanta Кабинет'!F77*'[2]Прайс Vasanta Кабинет'!J77</f>
        <v>30117.279999999999</v>
      </c>
      <c r="G77" s="67">
        <v>88.8</v>
      </c>
      <c r="H77" s="67">
        <v>0.17299999999999999</v>
      </c>
      <c r="I77" s="55"/>
      <c r="L77" s="28"/>
      <c r="N77" s="56"/>
    </row>
    <row r="78" spans="1:14" ht="120.1" customHeight="1" thickBot="1">
      <c r="A78" s="71"/>
      <c r="B78" s="57" t="s">
        <v>165</v>
      </c>
      <c r="C78" s="54" t="s">
        <v>107</v>
      </c>
      <c r="D78" s="139" t="s">
        <v>166</v>
      </c>
      <c r="E78" s="140" t="s">
        <v>167</v>
      </c>
      <c r="F78" s="31">
        <f>'[2]Прайс Vasanta Кабинет'!F78*'[2]Прайс Vasanta Кабинет'!J78</f>
        <v>28541.040000000001</v>
      </c>
      <c r="G78" s="67">
        <v>87.1</v>
      </c>
      <c r="H78" s="67">
        <v>0.17299999999999999</v>
      </c>
      <c r="I78" s="55"/>
      <c r="L78" s="28"/>
      <c r="N78" s="56"/>
    </row>
    <row r="79" spans="1:14" ht="90" customHeight="1" thickBot="1">
      <c r="A79" s="71"/>
      <c r="B79" s="57" t="s">
        <v>168</v>
      </c>
      <c r="C79" s="54" t="s">
        <v>125</v>
      </c>
      <c r="D79" s="139" t="s">
        <v>169</v>
      </c>
      <c r="E79" s="140" t="s">
        <v>169</v>
      </c>
      <c r="F79" s="31">
        <f>'[2]Прайс Vasanta Кабинет'!F79*'[2]Прайс Vasanta Кабинет'!J79</f>
        <v>22439.760000000002</v>
      </c>
      <c r="G79" s="67">
        <v>72.400000000000006</v>
      </c>
      <c r="H79" s="67">
        <v>0.14199999999999999</v>
      </c>
      <c r="I79" s="55"/>
      <c r="L79" s="28"/>
      <c r="N79" s="56"/>
    </row>
    <row r="80" spans="1:14" ht="90" customHeight="1" thickBot="1">
      <c r="A80" s="71"/>
      <c r="B80" s="57" t="s">
        <v>170</v>
      </c>
      <c r="C80" s="54" t="s">
        <v>125</v>
      </c>
      <c r="D80" s="139" t="s">
        <v>171</v>
      </c>
      <c r="E80" s="140" t="s">
        <v>171</v>
      </c>
      <c r="F80" s="31">
        <f>'[2]Прайс Vasanta Кабинет'!F80*'[2]Прайс Vasanta Кабинет'!J80</f>
        <v>20863.52</v>
      </c>
      <c r="G80" s="67">
        <v>59.7</v>
      </c>
      <c r="H80" s="67">
        <v>0.123</v>
      </c>
      <c r="I80" s="55"/>
      <c r="L80" s="28"/>
      <c r="N80" s="56"/>
    </row>
    <row r="81" spans="1:14" ht="90" customHeight="1" thickBot="1">
      <c r="A81" s="71"/>
      <c r="B81" s="57" t="s">
        <v>172</v>
      </c>
      <c r="C81" s="54" t="s">
        <v>125</v>
      </c>
      <c r="D81" s="139" t="s">
        <v>173</v>
      </c>
      <c r="E81" s="140" t="s">
        <v>173</v>
      </c>
      <c r="F81" s="31">
        <f>'[2]Прайс Vasanta Кабинет'!F81*'[2]Прайс Vasanta Кабинет'!J81</f>
        <v>23594.959999999999</v>
      </c>
      <c r="G81" s="67">
        <v>65</v>
      </c>
      <c r="H81" s="67">
        <v>0.13500000000000001</v>
      </c>
      <c r="I81" s="55"/>
      <c r="L81" s="28"/>
      <c r="N81" s="56"/>
    </row>
    <row r="82" spans="1:14" ht="120.1" customHeight="1" thickBot="1">
      <c r="A82" s="71"/>
      <c r="B82" s="57" t="s">
        <v>174</v>
      </c>
      <c r="C82" s="54" t="s">
        <v>135</v>
      </c>
      <c r="D82" s="139" t="s">
        <v>175</v>
      </c>
      <c r="E82" s="140" t="s">
        <v>176</v>
      </c>
      <c r="F82" s="31">
        <f>'[2]Прайс Vasanta Кабинет'!F82*'[2]Прайс Vasanta Кабинет'!J82</f>
        <v>19208.240000000002</v>
      </c>
      <c r="G82" s="67">
        <v>53</v>
      </c>
      <c r="H82" s="67">
        <v>0.112</v>
      </c>
      <c r="I82" s="55"/>
      <c r="L82" s="28"/>
      <c r="N82" s="56"/>
    </row>
    <row r="83" spans="1:14" s="38" customFormat="1" ht="30.1" customHeight="1" thickBot="1">
      <c r="A83" s="145" t="s">
        <v>177</v>
      </c>
      <c r="B83" s="146"/>
      <c r="C83" s="146"/>
      <c r="D83" s="146"/>
      <c r="E83" s="146"/>
      <c r="F83" s="146"/>
      <c r="G83" s="146"/>
      <c r="H83" s="146"/>
      <c r="I83" s="147"/>
      <c r="L83" s="28"/>
      <c r="N83" s="56"/>
    </row>
    <row r="84" spans="1:14" ht="62.35" customHeight="1" thickBot="1">
      <c r="A84" s="71"/>
      <c r="B84" s="57" t="s">
        <v>178</v>
      </c>
      <c r="C84" s="54" t="s">
        <v>179</v>
      </c>
      <c r="D84" s="139" t="s">
        <v>180</v>
      </c>
      <c r="E84" s="140"/>
      <c r="F84" s="31">
        <f>'[2]Прайс Vasanta Кабинет'!F84*'[2]Прайс Vasanta Кабинет'!J84</f>
        <v>1027.52</v>
      </c>
      <c r="G84" s="72">
        <v>0.4</v>
      </c>
      <c r="H84" s="72">
        <v>3.0000000000000001E-3</v>
      </c>
      <c r="I84" s="73"/>
      <c r="L84" s="28"/>
      <c r="N84" s="56"/>
    </row>
    <row r="85" spans="1:14" ht="77.3" customHeight="1" thickBot="1">
      <c r="A85" s="71"/>
      <c r="B85" s="57" t="s">
        <v>181</v>
      </c>
      <c r="C85" s="54" t="s">
        <v>182</v>
      </c>
      <c r="D85" s="139" t="s">
        <v>183</v>
      </c>
      <c r="E85" s="140" t="s">
        <v>183</v>
      </c>
      <c r="F85" s="31">
        <f>'[2]Прайс Vasanta Кабинет'!F85*'[2]Прайс Vasanta Кабинет'!J85</f>
        <v>3602.4</v>
      </c>
      <c r="G85" s="72">
        <v>5.2</v>
      </c>
      <c r="H85" s="72">
        <v>2.1000000000000001E-2</v>
      </c>
      <c r="I85" s="73"/>
      <c r="L85" s="28"/>
      <c r="N85" s="56"/>
    </row>
    <row r="86" spans="1:14" s="38" customFormat="1" ht="20.05" customHeight="1"/>
    <row r="87" spans="1:14" s="38" customFormat="1" ht="20.05" customHeight="1">
      <c r="A87" s="74" t="s">
        <v>184</v>
      </c>
    </row>
    <row r="88" spans="1:14" ht="36" customHeight="1">
      <c r="A88" s="75" t="s">
        <v>185</v>
      </c>
      <c r="B88" s="103" t="s">
        <v>186</v>
      </c>
      <c r="C88" s="148"/>
      <c r="D88" s="148"/>
      <c r="E88" s="148"/>
      <c r="F88" s="148"/>
      <c r="G88" s="148"/>
      <c r="H88" s="148"/>
      <c r="I88" s="149"/>
    </row>
    <row r="89" spans="1:14" ht="36" customHeight="1">
      <c r="A89" s="75" t="s">
        <v>187</v>
      </c>
      <c r="B89" s="103" t="s">
        <v>188</v>
      </c>
      <c r="C89" s="148"/>
      <c r="D89" s="148"/>
      <c r="E89" s="148"/>
      <c r="F89" s="148"/>
      <c r="G89" s="148"/>
      <c r="H89" s="148"/>
      <c r="I89" s="149"/>
    </row>
    <row r="90" spans="1:14" s="38" customFormat="1" ht="20.05" customHeight="1">
      <c r="A90" s="150" t="s">
        <v>192</v>
      </c>
      <c r="B90" s="150"/>
      <c r="C90" s="150"/>
      <c r="D90" s="150"/>
      <c r="E90" s="150"/>
      <c r="F90" s="150"/>
      <c r="G90" s="150"/>
      <c r="H90" s="150"/>
      <c r="I90" s="150"/>
    </row>
    <row r="91" spans="1:14" s="38" customFormat="1" ht="20.05" customHeight="1">
      <c r="A91" s="150"/>
      <c r="B91" s="150"/>
      <c r="C91" s="150"/>
      <c r="D91" s="150"/>
      <c r="E91" s="150"/>
      <c r="F91" s="150"/>
      <c r="G91" s="150"/>
      <c r="H91" s="150"/>
      <c r="I91" s="150"/>
    </row>
    <row r="92" spans="1:14" s="38" customFormat="1" ht="20.05" customHeight="1">
      <c r="A92" s="141" t="s">
        <v>189</v>
      </c>
      <c r="B92" s="141"/>
      <c r="C92" s="141"/>
      <c r="D92" s="141"/>
      <c r="E92" s="141"/>
      <c r="F92" s="141"/>
      <c r="G92" s="141"/>
      <c r="H92" s="141"/>
      <c r="I92" s="141"/>
    </row>
    <row r="93" spans="1:14" s="38" customFormat="1" ht="20.05" customHeight="1">
      <c r="A93" s="141"/>
      <c r="B93" s="141"/>
      <c r="C93" s="141"/>
      <c r="D93" s="141"/>
      <c r="E93" s="141"/>
      <c r="F93" s="141"/>
      <c r="G93" s="141"/>
      <c r="H93" s="141"/>
      <c r="I93" s="141"/>
    </row>
    <row r="94" spans="1:14" s="38" customFormat="1" ht="20.05" customHeight="1">
      <c r="A94" s="141"/>
      <c r="B94" s="141"/>
      <c r="C94" s="141"/>
      <c r="D94" s="141"/>
      <c r="E94" s="141"/>
      <c r="F94" s="141"/>
      <c r="G94" s="141"/>
      <c r="H94" s="141"/>
      <c r="I94" s="141"/>
    </row>
    <row r="95" spans="1:14" s="38" customFormat="1" ht="20.05" customHeight="1">
      <c r="A95" s="141"/>
      <c r="B95" s="141"/>
      <c r="C95" s="141"/>
      <c r="D95" s="141"/>
      <c r="E95" s="141"/>
      <c r="F95" s="141"/>
      <c r="G95" s="141"/>
      <c r="H95" s="141"/>
      <c r="I95" s="141"/>
    </row>
    <row r="96" spans="1:14" s="38" customFormat="1" ht="20.05" customHeight="1">
      <c r="A96" s="141"/>
      <c r="B96" s="141"/>
      <c r="C96" s="141"/>
      <c r="D96" s="141"/>
      <c r="E96" s="141"/>
      <c r="F96" s="141"/>
      <c r="G96" s="141"/>
      <c r="H96" s="141"/>
      <c r="I96" s="141"/>
    </row>
    <row r="97" spans="1:9" s="38" customFormat="1" ht="20.05" customHeight="1">
      <c r="A97" s="141"/>
      <c r="B97" s="141"/>
      <c r="C97" s="141"/>
      <c r="D97" s="141"/>
      <c r="E97" s="141"/>
      <c r="F97" s="141"/>
      <c r="G97" s="141"/>
      <c r="H97" s="141"/>
      <c r="I97" s="141"/>
    </row>
    <row r="98" spans="1:9" s="38" customFormat="1" ht="20.05" customHeight="1">
      <c r="A98" s="141"/>
      <c r="B98" s="141"/>
      <c r="C98" s="141"/>
      <c r="D98" s="141"/>
      <c r="E98" s="141"/>
      <c r="F98" s="141"/>
      <c r="G98" s="141"/>
      <c r="H98" s="141"/>
      <c r="I98" s="141"/>
    </row>
    <row r="99" spans="1:9" ht="10.9" customHeight="1">
      <c r="A99" s="141"/>
      <c r="B99" s="141"/>
      <c r="C99" s="141"/>
      <c r="D99" s="141"/>
      <c r="E99" s="141"/>
      <c r="F99" s="141"/>
      <c r="G99" s="141"/>
      <c r="H99" s="141"/>
      <c r="I99" s="141"/>
    </row>
    <row r="100" spans="1:9" ht="10.9" customHeight="1">
      <c r="A100" s="141"/>
      <c r="B100" s="141"/>
      <c r="C100" s="141"/>
      <c r="D100" s="141"/>
      <c r="E100" s="141"/>
      <c r="F100" s="141"/>
      <c r="G100" s="141"/>
      <c r="H100" s="141"/>
      <c r="I100" s="141"/>
    </row>
    <row r="101" spans="1:9" ht="10.9" customHeight="1">
      <c r="A101" s="141"/>
      <c r="B101" s="141"/>
      <c r="C101" s="141"/>
      <c r="D101" s="141"/>
      <c r="E101" s="141"/>
      <c r="F101" s="141"/>
      <c r="G101" s="141"/>
      <c r="H101" s="141"/>
      <c r="I101" s="141"/>
    </row>
    <row r="102" spans="1:9" ht="10.9" customHeight="1">
      <c r="A102" s="141"/>
      <c r="B102" s="141"/>
      <c r="C102" s="141"/>
      <c r="D102" s="141"/>
      <c r="E102" s="141"/>
      <c r="F102" s="141"/>
      <c r="G102" s="141"/>
      <c r="H102" s="141"/>
      <c r="I102" s="141"/>
    </row>
    <row r="103" spans="1:9" ht="10.9" customHeight="1">
      <c r="A103" s="141"/>
      <c r="B103" s="141"/>
      <c r="C103" s="141"/>
      <c r="D103" s="141"/>
      <c r="E103" s="141"/>
      <c r="F103" s="141"/>
      <c r="G103" s="141"/>
      <c r="H103" s="141"/>
      <c r="I103" s="141"/>
    </row>
    <row r="104" spans="1:9" ht="10.9" customHeight="1">
      <c r="A104" s="141"/>
      <c r="B104" s="141"/>
      <c r="C104" s="141"/>
      <c r="D104" s="141"/>
      <c r="E104" s="141"/>
      <c r="F104" s="141"/>
      <c r="G104" s="141"/>
      <c r="H104" s="141"/>
      <c r="I104" s="141"/>
    </row>
    <row r="105" spans="1:9" ht="10.9" customHeight="1">
      <c r="A105" s="141"/>
      <c r="B105" s="141"/>
      <c r="C105" s="141"/>
      <c r="D105" s="141"/>
      <c r="E105" s="141"/>
      <c r="F105" s="141"/>
      <c r="G105" s="141"/>
      <c r="H105" s="141"/>
      <c r="I105" s="141"/>
    </row>
    <row r="106" spans="1:9" ht="10.9" customHeight="1">
      <c r="A106" s="141"/>
      <c r="B106" s="141"/>
      <c r="C106" s="141"/>
      <c r="D106" s="141"/>
      <c r="E106" s="141"/>
      <c r="F106" s="141"/>
      <c r="G106" s="141"/>
      <c r="H106" s="141"/>
      <c r="I106" s="141"/>
    </row>
    <row r="107" spans="1:9" ht="19.899999999999999" customHeight="1">
      <c r="A107" s="141"/>
      <c r="B107" s="141"/>
      <c r="C107" s="141"/>
      <c r="D107" s="141"/>
      <c r="E107" s="141"/>
      <c r="F107" s="141"/>
      <c r="G107" s="141"/>
      <c r="H107" s="141"/>
      <c r="I107" s="141"/>
    </row>
    <row r="108" spans="1:9" ht="10.9" customHeight="1">
      <c r="A108" s="142" t="s">
        <v>190</v>
      </c>
      <c r="B108" s="142"/>
      <c r="C108" s="142"/>
      <c r="D108" s="142"/>
      <c r="E108" s="142"/>
      <c r="F108" s="142"/>
      <c r="G108" s="142"/>
      <c r="H108" s="142"/>
      <c r="I108" s="142"/>
    </row>
    <row r="109" spans="1:9" ht="21.6" customHeight="1">
      <c r="A109" s="142"/>
      <c r="B109" s="142"/>
      <c r="C109" s="142"/>
      <c r="D109" s="142"/>
      <c r="E109" s="142"/>
      <c r="F109" s="142"/>
      <c r="G109" s="142"/>
      <c r="H109" s="142"/>
      <c r="I109" s="142"/>
    </row>
    <row r="110" spans="1:9" ht="10.9" customHeight="1">
      <c r="A110" s="141" t="s">
        <v>191</v>
      </c>
      <c r="B110" s="141"/>
      <c r="C110" s="141"/>
      <c r="D110" s="141"/>
      <c r="E110" s="141"/>
      <c r="F110" s="141"/>
      <c r="G110" s="141"/>
      <c r="H110" s="141"/>
      <c r="I110" s="141"/>
    </row>
    <row r="111" spans="1:9" ht="10.9" customHeight="1">
      <c r="A111" s="141"/>
      <c r="B111" s="141"/>
      <c r="C111" s="141"/>
      <c r="D111" s="141"/>
      <c r="E111" s="141"/>
      <c r="F111" s="141"/>
      <c r="G111" s="141"/>
      <c r="H111" s="141"/>
      <c r="I111" s="141"/>
    </row>
    <row r="112" spans="1:9" ht="10.9" customHeight="1">
      <c r="A112" s="141"/>
      <c r="B112" s="141"/>
      <c r="C112" s="141"/>
      <c r="D112" s="141"/>
      <c r="E112" s="141"/>
      <c r="F112" s="141"/>
      <c r="G112" s="141"/>
      <c r="H112" s="141"/>
      <c r="I112" s="141"/>
    </row>
    <row r="113" spans="1:9" ht="10.9" customHeight="1">
      <c r="A113" s="141"/>
      <c r="B113" s="141"/>
      <c r="C113" s="141"/>
      <c r="D113" s="141"/>
      <c r="E113" s="141"/>
      <c r="F113" s="141"/>
      <c r="G113" s="141"/>
      <c r="H113" s="141"/>
      <c r="I113" s="141"/>
    </row>
    <row r="114" spans="1:9" ht="10.9" customHeight="1">
      <c r="A114" s="141"/>
      <c r="B114" s="141"/>
      <c r="C114" s="141"/>
      <c r="D114" s="141"/>
      <c r="E114" s="141"/>
      <c r="F114" s="141"/>
      <c r="G114" s="141"/>
      <c r="H114" s="141"/>
      <c r="I114" s="141"/>
    </row>
    <row r="115" spans="1:9" ht="10.9" customHeight="1">
      <c r="A115" s="141"/>
      <c r="B115" s="141"/>
      <c r="C115" s="141"/>
      <c r="D115" s="141"/>
      <c r="E115" s="141"/>
      <c r="F115" s="141"/>
      <c r="G115" s="141"/>
      <c r="H115" s="141"/>
      <c r="I115" s="141"/>
    </row>
    <row r="116" spans="1:9" ht="10.9" customHeight="1">
      <c r="A116" s="141"/>
      <c r="B116" s="141"/>
      <c r="C116" s="141"/>
      <c r="D116" s="141"/>
      <c r="E116" s="141"/>
      <c r="F116" s="141"/>
      <c r="G116" s="141"/>
      <c r="H116" s="141"/>
      <c r="I116" s="141"/>
    </row>
    <row r="117" spans="1:9" ht="10.9" customHeight="1">
      <c r="A117" s="141"/>
      <c r="B117" s="141"/>
      <c r="C117" s="141"/>
      <c r="D117" s="141"/>
      <c r="E117" s="141"/>
      <c r="F117" s="141"/>
      <c r="G117" s="141"/>
      <c r="H117" s="141"/>
      <c r="I117" s="141"/>
    </row>
    <row r="118" spans="1:9" ht="10.9" customHeight="1">
      <c r="A118" s="141"/>
      <c r="B118" s="141"/>
      <c r="C118" s="141"/>
      <c r="D118" s="141"/>
      <c r="E118" s="141"/>
      <c r="F118" s="141"/>
      <c r="G118" s="141"/>
      <c r="H118" s="141"/>
      <c r="I118" s="141"/>
    </row>
    <row r="119" spans="1:9" ht="10.9" customHeight="1">
      <c r="A119" s="141"/>
      <c r="B119" s="141"/>
      <c r="C119" s="141"/>
      <c r="D119" s="141"/>
      <c r="E119" s="141"/>
      <c r="F119" s="141"/>
      <c r="G119" s="141"/>
      <c r="H119" s="141"/>
      <c r="I119" s="141"/>
    </row>
    <row r="120" spans="1:9" ht="10.9" customHeight="1">
      <c r="A120" s="141"/>
      <c r="B120" s="141"/>
      <c r="C120" s="141"/>
      <c r="D120" s="141"/>
      <c r="E120" s="141"/>
      <c r="F120" s="141"/>
      <c r="G120" s="141"/>
      <c r="H120" s="141"/>
      <c r="I120" s="141"/>
    </row>
    <row r="121" spans="1:9" ht="10.9" customHeight="1">
      <c r="A121" s="141"/>
      <c r="B121" s="141"/>
      <c r="C121" s="141"/>
      <c r="D121" s="141"/>
      <c r="E121" s="141"/>
      <c r="F121" s="141"/>
      <c r="G121" s="141"/>
      <c r="H121" s="141"/>
      <c r="I121" s="141"/>
    </row>
    <row r="122" spans="1:9" ht="10.9" customHeight="1">
      <c r="A122" s="141"/>
      <c r="B122" s="141"/>
      <c r="C122" s="141"/>
      <c r="D122" s="141"/>
      <c r="E122" s="141"/>
      <c r="F122" s="141"/>
      <c r="G122" s="141"/>
      <c r="H122" s="141"/>
      <c r="I122" s="141"/>
    </row>
    <row r="123" spans="1:9" ht="10.9" customHeight="1">
      <c r="A123" s="141"/>
      <c r="B123" s="141"/>
      <c r="C123" s="141"/>
      <c r="D123" s="141"/>
      <c r="E123" s="141"/>
      <c r="F123" s="141"/>
      <c r="G123" s="141"/>
      <c r="H123" s="141"/>
      <c r="I123" s="141"/>
    </row>
    <row r="124" spans="1:9" ht="10.9" customHeight="1">
      <c r="A124" s="141"/>
      <c r="B124" s="141"/>
      <c r="C124" s="141"/>
      <c r="D124" s="141"/>
      <c r="E124" s="141"/>
      <c r="F124" s="141"/>
      <c r="G124" s="141"/>
      <c r="H124" s="141"/>
      <c r="I124" s="141"/>
    </row>
    <row r="125" spans="1:9" ht="10.9" customHeight="1">
      <c r="A125" s="141"/>
      <c r="B125" s="141"/>
      <c r="C125" s="141"/>
      <c r="D125" s="141"/>
      <c r="E125" s="141"/>
      <c r="F125" s="141"/>
      <c r="G125" s="141"/>
      <c r="H125" s="141"/>
      <c r="I125" s="141"/>
    </row>
    <row r="126" spans="1:9" ht="10.9" customHeight="1">
      <c r="A126" s="141"/>
      <c r="B126" s="141"/>
      <c r="C126" s="141"/>
      <c r="D126" s="141"/>
      <c r="E126" s="141"/>
      <c r="F126" s="141"/>
      <c r="G126" s="141"/>
      <c r="H126" s="141"/>
      <c r="I126" s="141"/>
    </row>
    <row r="127" spans="1:9" ht="10.9" customHeight="1">
      <c r="A127" s="141"/>
      <c r="B127" s="141"/>
      <c r="C127" s="141"/>
      <c r="D127" s="141"/>
      <c r="E127" s="141"/>
      <c r="F127" s="141"/>
      <c r="G127" s="141"/>
      <c r="H127" s="141"/>
      <c r="I127" s="141"/>
    </row>
    <row r="128" spans="1:9" ht="10.9" customHeight="1">
      <c r="A128" s="141"/>
      <c r="B128" s="141"/>
      <c r="C128" s="141"/>
      <c r="D128" s="141"/>
      <c r="E128" s="141"/>
      <c r="F128" s="141"/>
      <c r="G128" s="141"/>
      <c r="H128" s="141"/>
      <c r="I128" s="141"/>
    </row>
    <row r="129" spans="1:9" ht="10.9" customHeight="1">
      <c r="A129" s="141"/>
      <c r="B129" s="141"/>
      <c r="C129" s="141"/>
      <c r="D129" s="141"/>
      <c r="E129" s="141"/>
      <c r="F129" s="141"/>
      <c r="G129" s="141"/>
      <c r="H129" s="141"/>
      <c r="I129" s="141"/>
    </row>
    <row r="130" spans="1:9" ht="104.45" customHeight="1">
      <c r="A130" s="141"/>
      <c r="B130" s="141"/>
      <c r="C130" s="141"/>
      <c r="D130" s="141"/>
      <c r="E130" s="141"/>
      <c r="F130" s="141"/>
      <c r="G130" s="141"/>
      <c r="H130" s="141"/>
      <c r="I130" s="141"/>
    </row>
    <row r="131" spans="1:9">
      <c r="C131" s="1"/>
      <c r="D131" s="1"/>
      <c r="E131" s="1"/>
    </row>
    <row r="132" spans="1:9">
      <c r="C132" s="1"/>
      <c r="D132" s="1"/>
      <c r="E132" s="1"/>
    </row>
    <row r="133" spans="1:9">
      <c r="C133" s="1"/>
      <c r="D133" s="1"/>
      <c r="E133" s="1"/>
    </row>
    <row r="134" spans="1:9">
      <c r="C134" s="1"/>
      <c r="D134" s="1"/>
      <c r="E134" s="1"/>
    </row>
    <row r="135" spans="1:9">
      <c r="C135" s="1"/>
      <c r="D135" s="1"/>
      <c r="E135" s="1"/>
    </row>
    <row r="136" spans="1:9">
      <c r="C136" s="1"/>
      <c r="D136" s="1"/>
      <c r="E136" s="1"/>
    </row>
    <row r="137" spans="1:9">
      <c r="C137" s="1"/>
      <c r="D137" s="1"/>
      <c r="E137" s="1"/>
    </row>
    <row r="138" spans="1:9">
      <c r="C138" s="1"/>
      <c r="D138" s="1"/>
      <c r="E138" s="1"/>
    </row>
    <row r="139" spans="1:9">
      <c r="C139" s="1"/>
      <c r="D139" s="1"/>
      <c r="E139" s="1"/>
    </row>
    <row r="140" spans="1:9">
      <c r="C140" s="1"/>
      <c r="D140" s="1"/>
      <c r="E140" s="1"/>
    </row>
    <row r="141" spans="1:9">
      <c r="C141" s="1"/>
      <c r="D141" s="1"/>
      <c r="E141" s="1"/>
    </row>
    <row r="142" spans="1:9">
      <c r="C142" s="1"/>
      <c r="D142" s="1"/>
      <c r="E142" s="1"/>
    </row>
    <row r="143" spans="1:9">
      <c r="C143" s="1"/>
      <c r="D143" s="1"/>
      <c r="E143" s="1"/>
    </row>
    <row r="144" spans="1:9">
      <c r="C144" s="1"/>
      <c r="D144" s="1"/>
      <c r="E144" s="1"/>
    </row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</sheetData>
  <mergeCells count="93">
    <mergeCell ref="A92:I107"/>
    <mergeCell ref="A108:I109"/>
    <mergeCell ref="A110:I130"/>
    <mergeCell ref="A1:B10"/>
    <mergeCell ref="A83:I83"/>
    <mergeCell ref="D84:E84"/>
    <mergeCell ref="D85:E85"/>
    <mergeCell ref="B88:I88"/>
    <mergeCell ref="B89:I89"/>
    <mergeCell ref="A90:I91"/>
    <mergeCell ref="D77:E77"/>
    <mergeCell ref="D78:E78"/>
    <mergeCell ref="D79:E79"/>
    <mergeCell ref="D80:E80"/>
    <mergeCell ref="D81:E81"/>
    <mergeCell ref="D82:E82"/>
    <mergeCell ref="A76:I76"/>
    <mergeCell ref="A65:I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A64:I64"/>
    <mergeCell ref="A53:I53"/>
    <mergeCell ref="D54:E54"/>
    <mergeCell ref="D55:E55"/>
    <mergeCell ref="A56:I56"/>
    <mergeCell ref="D57:E57"/>
    <mergeCell ref="D58:E58"/>
    <mergeCell ref="D59:E59"/>
    <mergeCell ref="D60:E60"/>
    <mergeCell ref="D61:E61"/>
    <mergeCell ref="D62:E62"/>
    <mergeCell ref="D63:E63"/>
    <mergeCell ref="A52:I52"/>
    <mergeCell ref="A42:A43"/>
    <mergeCell ref="D42:E42"/>
    <mergeCell ref="D43:E43"/>
    <mergeCell ref="D44:E44"/>
    <mergeCell ref="A45:I45"/>
    <mergeCell ref="A46:I46"/>
    <mergeCell ref="D47:E47"/>
    <mergeCell ref="D48:E48"/>
    <mergeCell ref="D49:E49"/>
    <mergeCell ref="D50:E50"/>
    <mergeCell ref="D51:E51"/>
    <mergeCell ref="A40:A41"/>
    <mergeCell ref="D40:E41"/>
    <mergeCell ref="D29:E29"/>
    <mergeCell ref="A30:I30"/>
    <mergeCell ref="A31:I31"/>
    <mergeCell ref="D32:E32"/>
    <mergeCell ref="D33:E33"/>
    <mergeCell ref="D34:E34"/>
    <mergeCell ref="D35:E35"/>
    <mergeCell ref="D36:E36"/>
    <mergeCell ref="D37:E37"/>
    <mergeCell ref="A38:I38"/>
    <mergeCell ref="A39:I39"/>
    <mergeCell ref="D28:E28"/>
    <mergeCell ref="A17:I17"/>
    <mergeCell ref="A18:A19"/>
    <mergeCell ref="D18:E19"/>
    <mergeCell ref="A20:I20"/>
    <mergeCell ref="D21:E21"/>
    <mergeCell ref="D22:E22"/>
    <mergeCell ref="D23:E23"/>
    <mergeCell ref="D24:E24"/>
    <mergeCell ref="D25:E25"/>
    <mergeCell ref="D26:E26"/>
    <mergeCell ref="A27:I27"/>
    <mergeCell ref="A16:I16"/>
    <mergeCell ref="E8:G10"/>
    <mergeCell ref="I8:I10"/>
    <mergeCell ref="C1:I1"/>
    <mergeCell ref="D2:I2"/>
    <mergeCell ref="D3:I3"/>
    <mergeCell ref="D5:G5"/>
    <mergeCell ref="C6:C9"/>
    <mergeCell ref="D6:D7"/>
    <mergeCell ref="E6:G7"/>
    <mergeCell ref="I6:I7"/>
    <mergeCell ref="A11:C11"/>
    <mergeCell ref="E11:G11"/>
    <mergeCell ref="E12:G12"/>
    <mergeCell ref="D14:E14"/>
    <mergeCell ref="A15:I15"/>
  </mergeCells>
  <conditionalFormatting sqref="I18:I19">
    <cfRule type="cellIs" dxfId="17" priority="17" operator="greaterThan">
      <formula>0</formula>
    </cfRule>
    <cfRule type="expression" dxfId="16" priority="18">
      <formula>"$L$11&gt;0"</formula>
    </cfRule>
  </conditionalFormatting>
  <conditionalFormatting sqref="I21:I26">
    <cfRule type="cellIs" dxfId="15" priority="15" operator="greaterThan">
      <formula>0</formula>
    </cfRule>
    <cfRule type="expression" dxfId="14" priority="16">
      <formula>"$L$11&gt;0"</formula>
    </cfRule>
  </conditionalFormatting>
  <conditionalFormatting sqref="I28:I29">
    <cfRule type="cellIs" dxfId="13" priority="13" operator="greaterThan">
      <formula>0</formula>
    </cfRule>
    <cfRule type="expression" dxfId="12" priority="14">
      <formula>"$L$11&gt;0"</formula>
    </cfRule>
  </conditionalFormatting>
  <conditionalFormatting sqref="I32:I37">
    <cfRule type="cellIs" dxfId="11" priority="11" operator="greaterThan">
      <formula>0</formula>
    </cfRule>
    <cfRule type="expression" dxfId="10" priority="12">
      <formula>"$L$11&gt;0"</formula>
    </cfRule>
  </conditionalFormatting>
  <conditionalFormatting sqref="I40:I44">
    <cfRule type="cellIs" dxfId="9" priority="9" operator="greaterThan">
      <formula>0</formula>
    </cfRule>
    <cfRule type="expression" dxfId="8" priority="10">
      <formula>"$L$11&gt;0"</formula>
    </cfRule>
  </conditionalFormatting>
  <conditionalFormatting sqref="I47:I51">
    <cfRule type="cellIs" dxfId="7" priority="7" operator="greaterThan">
      <formula>0</formula>
    </cfRule>
    <cfRule type="expression" dxfId="6" priority="8">
      <formula>"$L$11&gt;0"</formula>
    </cfRule>
  </conditionalFormatting>
  <conditionalFormatting sqref="I54:I55">
    <cfRule type="cellIs" dxfId="5" priority="5" operator="greaterThan">
      <formula>0</formula>
    </cfRule>
    <cfRule type="expression" dxfId="4" priority="6">
      <formula>"$L$11&gt;0"</formula>
    </cfRule>
  </conditionalFormatting>
  <conditionalFormatting sqref="I57:I63 I66:I75 I84:I85">
    <cfRule type="cellIs" dxfId="3" priority="3" operator="greaterThan">
      <formula>0</formula>
    </cfRule>
    <cfRule type="expression" dxfId="2" priority="4">
      <formula>"$L$11&gt;0"</formula>
    </cfRule>
  </conditionalFormatting>
  <conditionalFormatting sqref="I77:I82">
    <cfRule type="cellIs" dxfId="1" priority="1" operator="greaterThan">
      <formula>0</formula>
    </cfRule>
    <cfRule type="expression" dxfId="0" priority="2">
      <formula>"$L$11&gt;0"</formula>
    </cfRule>
  </conditionalFormatting>
  <pageMargins left="0.70866141732283472" right="0.39370078740157483" top="0.78740157480314965" bottom="0.59055118110236227" header="0.31496062992125984" footer="0.31496062992125984"/>
  <pageSetup paperSize="9" scale="74" fitToHeight="8" orientation="portrait" r:id="rId1"/>
  <headerFooter scaleWithDoc="0" alignWithMargins="0">
    <oddFooter>&amp;R&amp;P</oddFooter>
  </headerFooter>
  <rowBreaks count="2" manualBreakCount="2">
    <brk id="41" max="8" man="1"/>
    <brk id="51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Vasanta Кабинет руков.</vt:lpstr>
      <vt:lpstr>'Прайс Vasanta Кабинет руков.'!Область_печати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User9</dc:creator>
  <cp:lastModifiedBy>User9</cp:lastModifiedBy>
  <cp:lastPrinted>2026-01-23T08:51:03Z</cp:lastPrinted>
  <dcterms:created xsi:type="dcterms:W3CDTF">2026-01-23T08:48:16Z</dcterms:created>
  <dcterms:modified xsi:type="dcterms:W3CDTF">2026-01-27T06:36:25Z</dcterms:modified>
</cp:coreProperties>
</file>