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embeddings/oleObject9.bin" ContentType="application/vnd.openxmlformats-officedocument.oleObject"/>
  <Override PartName="/xl/embeddings/oleObject16.bin" ContentType="application/vnd.openxmlformats-officedocument.oleObject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35" yWindow="109" windowWidth="16492" windowHeight="10352"/>
  </bookViews>
  <sheets>
    <sheet name="Инновация (2)" sheetId="1" r:id="rId1"/>
  </sheets>
  <externalReferences>
    <externalReference r:id="rId2"/>
    <externalReference r:id="rId3"/>
  </externalReferences>
  <definedNames>
    <definedName name="_Опции" localSheetId="0">#REF!</definedName>
    <definedName name="_Опции">#REF!</definedName>
    <definedName name="_Размеры_столов" localSheetId="0">#REF!</definedName>
    <definedName name="_Размеры_столов">#REF!</definedName>
    <definedName name="_xlnm.Print_Area" localSheetId="0">'Инновация (2)'!$A$1:$I$194</definedName>
    <definedName name="Опции">[1]Torston!$O$18:$O$19</definedName>
    <definedName name="Размеры_столов">[1]Torston!$O$14:$O$17</definedName>
  </definedNames>
  <calcPr calcId="124519"/>
</workbook>
</file>

<file path=xl/calcChain.xml><?xml version="1.0" encoding="utf-8"?>
<calcChain xmlns="http://schemas.openxmlformats.org/spreadsheetml/2006/main">
  <c r="F148" i="1"/>
  <c r="F147"/>
  <c r="F145"/>
  <c r="F144"/>
  <c r="F143"/>
  <c r="F142"/>
  <c r="F141"/>
  <c r="F128"/>
  <c r="F139" s="1"/>
  <c r="F115"/>
  <c r="F126" s="1"/>
  <c r="F102"/>
  <c r="F113" s="1"/>
  <c r="F98"/>
  <c r="F97"/>
  <c r="F96"/>
  <c r="F95"/>
  <c r="F92"/>
  <c r="F91"/>
  <c r="F89"/>
  <c r="F87"/>
  <c r="F85"/>
  <c r="F84"/>
  <c r="F83"/>
  <c r="F80"/>
  <c r="F79"/>
  <c r="F76"/>
  <c r="F75"/>
  <c r="F74"/>
  <c r="F71"/>
  <c r="F70"/>
  <c r="F69"/>
  <c r="F68"/>
  <c r="F67"/>
  <c r="F65"/>
  <c r="F64"/>
  <c r="F63"/>
  <c r="F62"/>
  <c r="F58"/>
  <c r="F56"/>
  <c r="F55"/>
  <c r="F54"/>
  <c r="F53"/>
  <c r="F52"/>
  <c r="F51"/>
  <c r="F47"/>
  <c r="F46"/>
  <c r="F45"/>
  <c r="F32"/>
  <c r="F31"/>
  <c r="F30"/>
  <c r="F29"/>
  <c r="F28"/>
  <c r="F27"/>
  <c r="F26"/>
  <c r="F22"/>
  <c r="F21"/>
  <c r="F20"/>
  <c r="F19"/>
  <c r="F18"/>
  <c r="F17"/>
  <c r="F16"/>
  <c r="I11"/>
  <c r="I10"/>
  <c r="F104" l="1"/>
  <c r="F106"/>
  <c r="F108"/>
  <c r="F110"/>
  <c r="F112"/>
  <c r="F117"/>
  <c r="F119"/>
  <c r="F121"/>
  <c r="F123"/>
  <c r="F125"/>
  <c r="F130"/>
  <c r="F132"/>
  <c r="F134"/>
  <c r="F136"/>
  <c r="F138"/>
  <c r="F103"/>
  <c r="I6" s="1"/>
  <c r="I8" s="1"/>
  <c r="F105"/>
  <c r="F107"/>
  <c r="F109"/>
  <c r="F111"/>
  <c r="F116"/>
  <c r="F118"/>
  <c r="F120"/>
  <c r="F122"/>
  <c r="F124"/>
  <c r="F129"/>
  <c r="F131"/>
  <c r="F133"/>
  <c r="F135"/>
  <c r="F137"/>
</calcChain>
</file>

<file path=xl/sharedStrings.xml><?xml version="1.0" encoding="utf-8"?>
<sst xmlns="http://schemas.openxmlformats.org/spreadsheetml/2006/main" count="356" uniqueCount="273">
  <si>
    <t xml:space="preserve">Серия "Инновация". </t>
  </si>
  <si>
    <t>Действует с 01 января 2026 года</t>
  </si>
  <si>
    <t>Для расчета заказа введите Вашу скидку, %</t>
  </si>
  <si>
    <t>Цвета исполнения серии мебели :</t>
  </si>
  <si>
    <t>Дуб Сонома/Антрацит</t>
  </si>
  <si>
    <t>Акация Морава/Антрацит</t>
  </si>
  <si>
    <r>
      <t>Масса заказа, кг</t>
    </r>
    <r>
      <rPr>
        <b/>
        <sz val="8"/>
        <color rgb="FFFF0000"/>
        <rFont val="Courier New"/>
        <family val="3"/>
        <charset val="204"/>
      </rPr>
      <t>*</t>
    </r>
  </si>
  <si>
    <r>
      <t>Объем заказа, м3</t>
    </r>
    <r>
      <rPr>
        <b/>
        <sz val="8"/>
        <color rgb="FFFF0000"/>
        <rFont val="Courier New"/>
        <family val="3"/>
        <charset val="204"/>
      </rPr>
      <t xml:space="preserve"> **</t>
    </r>
  </si>
  <si>
    <t>Изображение</t>
  </si>
  <si>
    <t>Артикул</t>
  </si>
  <si>
    <t>Габаритный размер
ш*г*в</t>
  </si>
  <si>
    <t>Описание</t>
  </si>
  <si>
    <r>
      <t>Масса, кг</t>
    </r>
    <r>
      <rPr>
        <b/>
        <sz val="10"/>
        <color rgb="FFFF0000"/>
        <rFont val="Courier New"/>
        <family val="3"/>
        <charset val="204"/>
      </rPr>
      <t>*</t>
    </r>
  </si>
  <si>
    <r>
      <t>Объем, м</t>
    </r>
    <r>
      <rPr>
        <b/>
        <vertAlign val="superscript"/>
        <sz val="10"/>
        <color theme="1"/>
        <rFont val="Courier New"/>
        <family val="3"/>
        <charset val="204"/>
      </rPr>
      <t>3</t>
    </r>
  </si>
  <si>
    <t>Введите количество</t>
  </si>
  <si>
    <t>Столы письменные на ЛДСП опорах</t>
  </si>
  <si>
    <t>Столешницы изготавливаются из ЛДСП толщиной 25 мм.
Торцы столешниц облицованы противоударной кромкой 2 мм в цвет плиты.
Между столешницами и опорами  установлены пластиковые проставки в цвете "Алюминиевый металлик".
Опоры и царга изготовлены из ЛДСП в цвете "Антрацит" толщиной 22 мм и 16 мм соответственно. Кромка - ПВХ 2 мм  и 0,4 мм.</t>
  </si>
  <si>
    <t>I-15</t>
  </si>
  <si>
    <t>1500*750*750</t>
  </si>
  <si>
    <t>Стол прямой, опоры ЛДСП, столешница без заглушек кабель-канала</t>
  </si>
  <si>
    <t>I-14</t>
  </si>
  <si>
    <t>1350*750*750</t>
  </si>
  <si>
    <t>I-12</t>
  </si>
  <si>
    <t>1200*750*750</t>
  </si>
  <si>
    <t>I-26</t>
  </si>
  <si>
    <t>1650*750*750</t>
  </si>
  <si>
    <t>Стол прямой, опоры ЛДСП, столешница с 2-мя заглушками кабель-канала</t>
  </si>
  <si>
    <t>I-25</t>
  </si>
  <si>
    <t>I-24</t>
  </si>
  <si>
    <t>I-22</t>
  </si>
  <si>
    <t>Столы на металлокаркасе серии "LITE"</t>
  </si>
  <si>
    <t xml:space="preserve">   Опоры - труба  40*40 , траверсы 30*30</t>
  </si>
  <si>
    <t>Столешницы - ЛДСП 25мм, цвет "Дуб Сонома", "Акация Морава". Кромка - ПВХ 2мм. Металлокаркасы поставляются в разобранном виде.</t>
  </si>
  <si>
    <t>IL-32</t>
  </si>
  <si>
    <t>1500*700*750</t>
  </si>
  <si>
    <t>Стол на металлокаркасе без заглушек кабель-канала. Цвет металлокаркаса - "Антрацит". Можно использовать как брифинг и стол переговоров.</t>
  </si>
  <si>
    <t>IL-31</t>
  </si>
  <si>
    <t>1350*700*750</t>
  </si>
  <si>
    <t>IL-30</t>
  </si>
  <si>
    <t>1200*700*750</t>
  </si>
  <si>
    <t>IL-42</t>
  </si>
  <si>
    <t>1500*1432*750</t>
  </si>
  <si>
    <t>Стол-тандем на металлокаркасе с заглушками кабель-канала. Цвет металлокаркаса - "Антрацит". Расстояние между столешницами 32мм.</t>
  </si>
  <si>
    <t>IL-41</t>
  </si>
  <si>
    <t>1350*1432*750</t>
  </si>
  <si>
    <t>IL-52</t>
  </si>
  <si>
    <t>3000*1432*750</t>
  </si>
  <si>
    <t>Бенч-система на металлокаркасе с заглушками кабель-канала. Цвет металлокаркаса - "Антрацит". Расстояние между столешницами 32мм.</t>
  </si>
  <si>
    <t>IL-51</t>
  </si>
  <si>
    <t>2700*1432*750</t>
  </si>
  <si>
    <t>Приставные столы, столешницы</t>
  </si>
  <si>
    <t xml:space="preserve">Столешницы - ЛДСП 25мм, цвет "Дуб Сонома", "Акация Морава". Кромка - ПВХ 2мм. </t>
  </si>
  <si>
    <t>I-81</t>
  </si>
  <si>
    <t>700*700*25</t>
  </si>
  <si>
    <t xml:space="preserve">Столешница приставная, брифинг. </t>
  </si>
  <si>
    <t xml:space="preserve">Может устанавливаться:                                     </t>
  </si>
  <si>
    <t>- к столам на металлокаркасе "Lite" как сбоку, так и к фронту стола</t>
  </si>
  <si>
    <t>- к столам на опорах ЛДСП только к фронту стола</t>
  </si>
  <si>
    <t>Крепление к столу приробретается дополнительно в зависимости от варианта установки</t>
  </si>
  <si>
    <t xml:space="preserve">Рекомендуется устанавливать на 2 опоры, арт. 50018. Опоры приобретаются дополнительно. </t>
  </si>
  <si>
    <t>5113025</t>
  </si>
  <si>
    <t>165*40*34</t>
  </si>
  <si>
    <t>Комплект креплений приставной столешницы к столам на металлокаркасе "Lite", цвет Антрацит</t>
  </si>
  <si>
    <t>50021</t>
  </si>
  <si>
    <t>140*55*2,5</t>
  </si>
  <si>
    <t>Комплект креплений приставной столешницы к столам на опорах ЛДСП</t>
  </si>
  <si>
    <t>Царга к одиночным столам на металлокаркасе.</t>
  </si>
  <si>
    <t>ЛДСП "Дуб Сонома", "Акация Морава" - 18мм, кромка ПВХ 2мм. Крепится к столешнице креплениями  IG-041 (идут в комплекте) .</t>
  </si>
  <si>
    <t>I-042</t>
  </si>
  <si>
    <t>1220*18*440</t>
  </si>
  <si>
    <t>Рекомендуеся для столов IL-32 и I-32</t>
  </si>
  <si>
    <t>I-041</t>
  </si>
  <si>
    <t>1070*18*440</t>
  </si>
  <si>
    <t>Рекомендуеся для столов IL-31 и I-31</t>
  </si>
  <si>
    <t>I-040</t>
  </si>
  <si>
    <t>920*18*440</t>
  </si>
  <si>
    <t>Рекомендуеся для столов IL-30 и I-30</t>
  </si>
  <si>
    <t>Тумбы и греденции</t>
  </si>
  <si>
    <t xml:space="preserve">1. Крышки подкатных тумб и фасады - ЛДСП 18мм, цвет "Дуб Сонома", "Акация Морава". Остальные детали - ЛДСП 16мм "Антрацит". По переднему торцу крышки и на боках тумб - кромка ПВХ 2мм, на остальных - кромка ПВХ 0,4мм. Дно ящиков - ХДФ "Серый"          </t>
  </si>
  <si>
    <t xml:space="preserve">2. Крышки приставных тумб - ЛДСП 25мм, фасады - ЛДСП 18 мм, цвет "Дуб Сонома", "Акация Морава". Горизонтали тумбы - купе, бока и перегородки всех приставных тумб - ЛДСП 22 мм, остальные детали - ЛДСП 16мм, цвет "Антрацит". Крышки тумб и каркас по лицевой стороне облицованы кромкой толщиной 2мм, фасады и остальные детали - кромкой 0,4мм. Дно ящиков - ХДФ "Серый" </t>
  </si>
  <si>
    <t>I-91</t>
  </si>
  <si>
    <t>500*504*437</t>
  </si>
  <si>
    <t>Тумба подкатная с замком на первый ящик, задняя стенка ЛДСП</t>
  </si>
  <si>
    <t>I-90</t>
  </si>
  <si>
    <t>330*504*437</t>
  </si>
  <si>
    <t>Тумба подкатная без замка, задняя стенка ЛДСП</t>
  </si>
  <si>
    <t>I-290</t>
  </si>
  <si>
    <t>1014*508*618</t>
  </si>
  <si>
    <t>Тумба Греденция с замком на первый ящик, собирается на правую и левую стороны.</t>
  </si>
  <si>
    <t>I-280</t>
  </si>
  <si>
    <t>700*590*600</t>
  </si>
  <si>
    <t>Тумба под аппаратуру с дверью-купе</t>
  </si>
  <si>
    <t>I-292</t>
  </si>
  <si>
    <t>890*580*750</t>
  </si>
  <si>
    <t xml:space="preserve">Тумба Греденция с замком на первый ящик, с нишей под системный блок. Предусмотрены отверстия для вентиляции системного блока и вывода проводов.Собирается на правую и левую стороны. </t>
  </si>
  <si>
    <t>I-68</t>
  </si>
  <si>
    <t>1432*380*750</t>
  </si>
  <si>
    <t xml:space="preserve">Тумба-купе приставная к столу-тандему на металлокаркасе.  </t>
  </si>
  <si>
    <t>Подставка под системный блок</t>
  </si>
  <si>
    <t>I-024</t>
  </si>
  <si>
    <t>250*500*182</t>
  </si>
  <si>
    <t>Подставка дод системный блок на колесах. Горизонталь - ЛДСП 25мм, цвет "Дуб Сонома", "Акация Морава". Кромка - ПВХ 2мм. Бок - ЛДСП "Антрацит" 16мм, кромка 2мм и 0,4мм</t>
  </si>
  <si>
    <t>Стеллажи и шкафы для одежды.</t>
  </si>
  <si>
    <t xml:space="preserve">Боковины  и топы - ЛДСП "Антрацит" 22мм, полки из ЛДСП "Антрацит" 16мм. По лицевым торцам - кромка ПВХ 2мм, остальная - 0,4мм. Задняя стенка ЛДСП 8мм, устанавливается в паз. </t>
  </si>
  <si>
    <t xml:space="preserve"> Основные секции.</t>
  </si>
  <si>
    <t>I-67</t>
  </si>
  <si>
    <t>600*440*1940</t>
  </si>
  <si>
    <t>Стеллаж высокий широкий открытый. Возможна установка только высокой двери.</t>
  </si>
  <si>
    <t>I-66</t>
  </si>
  <si>
    <t>Стеллаж высокий широкий. Возможна установка только низких дверей.</t>
  </si>
  <si>
    <t>I-721</t>
  </si>
  <si>
    <t>Шкаф для одежды. Вешалка-штанга поперечная. В верхней части шкафа установлена полка.</t>
  </si>
  <si>
    <t>I-65</t>
  </si>
  <si>
    <t>600*440*970</t>
  </si>
  <si>
    <t>Стеллаж низкий.</t>
  </si>
  <si>
    <t>Дополнительные секции.</t>
  </si>
  <si>
    <t>I-641</t>
  </si>
  <si>
    <t>578*440*1940</t>
  </si>
  <si>
    <t>Дополнительная секция стеллажа с высокой дверью или открытого.</t>
  </si>
  <si>
    <t>I-642</t>
  </si>
  <si>
    <t>Дополнительная секция стеллажа с низкими дверьми.</t>
  </si>
  <si>
    <t>I-643</t>
  </si>
  <si>
    <t>428*440*1940</t>
  </si>
  <si>
    <t>Дополнительная секция узкая открытая</t>
  </si>
  <si>
    <t>I-644</t>
  </si>
  <si>
    <t>Дополнительная секция шкафа для одежды с дверью.</t>
  </si>
  <si>
    <t>I-645</t>
  </si>
  <si>
    <t>578*440*970</t>
  </si>
  <si>
    <t>Дополнительная секция низкого стеллажа</t>
  </si>
  <si>
    <t>Двери ЛДСП.</t>
  </si>
  <si>
    <t>ЛДСП "Дуб Сонома", "Акация Морава" - 18мм, кромка ПВХ 0,4мм</t>
  </si>
  <si>
    <t>I-031</t>
  </si>
  <si>
    <t>550*18*1664</t>
  </si>
  <si>
    <t>Дверь высокая - 1 шт.</t>
  </si>
  <si>
    <t>I-010</t>
  </si>
  <si>
    <t>550*18*698</t>
  </si>
  <si>
    <t>Дверь низкая универсальная-комплект 2 шт.</t>
  </si>
  <si>
    <t>I-011</t>
  </si>
  <si>
    <t>Дверь низкая универсальная - 1 шт.</t>
  </si>
  <si>
    <t>Двери стеклянные.</t>
  </si>
  <si>
    <t xml:space="preserve">Стекло прозрачное тонированное, закаленное толщиной 4 мм.  Цвет - серый.  </t>
  </si>
  <si>
    <t>I-012</t>
  </si>
  <si>
    <t>550*4*698</t>
  </si>
  <si>
    <t>Двери  низкие стеклянные. Комплект 2 шт.</t>
  </si>
  <si>
    <t>Дверь низкая стеклянная - комплект 2 шт. Стекло тонированное</t>
  </si>
  <si>
    <t>I-013</t>
  </si>
  <si>
    <t xml:space="preserve">Дверь стеклянная - 1 шт. </t>
  </si>
  <si>
    <t>Дверь стеклянная - 1 шт. Стекло тонированное.</t>
  </si>
  <si>
    <t>Ресепшен</t>
  </si>
  <si>
    <t xml:space="preserve">Столешница - ЛДСП 25мм, крышка ресепшен, полка нижняя, щит передний и накладной бок - ЛДСП 18 мм, цвет "Дуб Сонома", "Акация Морава". Бока - ЛДСП 22мм, остальные детали - ЛДСП 16 мм, Цвет "Антрацит". </t>
  </si>
  <si>
    <t>I-86</t>
  </si>
  <si>
    <t>1430*645*1151</t>
  </si>
  <si>
    <t>Ресепшен прямой. Столешница с вырезом для вывода проводов.</t>
  </si>
  <si>
    <t>I-96</t>
  </si>
  <si>
    <t>1372*645*1151</t>
  </si>
  <si>
    <t>Дополнительная секция ресепшен прямого. Столешница с вырезом для вывода проводов.</t>
  </si>
  <si>
    <t>I-84 л/пр</t>
  </si>
  <si>
    <t>618*393*1151</t>
  </si>
  <si>
    <t>Модуль стойки угловой. Левое и правое исполнение.</t>
  </si>
  <si>
    <t>Стол журнальный</t>
  </si>
  <si>
    <t>I-310</t>
  </si>
  <si>
    <t>800*500*500</t>
  </si>
  <si>
    <t>Столешница и полка ЛДСП "Дуб Сонома", "Акация Морава" 18мм, опоры ЛДСП "Антрацит" ЛДСП 22мм. Кромка по лицевым сторонам толщиной 2мм, остальная - 0,4мм.</t>
  </si>
  <si>
    <t>Полка навесная</t>
  </si>
  <si>
    <t>I-046</t>
  </si>
  <si>
    <t>600*290*386</t>
  </si>
  <si>
    <t>Горизонтали - ЛДСП 25мм в цветах : "Дуб Сонома", "Акация Морава"  боковины "Антрацит" ЛДСП 22мм, задняя стенка - ЛДСП  "Антрацит". Кромка по лицевым сторонам толщиной 2мм, остальная - 0,4мм. Крепление в комплекте</t>
  </si>
  <si>
    <t>Ящик подкатной</t>
  </si>
  <si>
    <t>I-026</t>
  </si>
  <si>
    <t>550*413*213</t>
  </si>
  <si>
    <t>Устанавливается под нижней полкой шкафов. Цвет "Антрацит", бока ЛДСП 22мм , фасад и задняя стенка 16мм, дно - ЛДСП 8 мм в паз, кромка толщиной 0,4мм.  Снабжен колесиками для удобства выдвижения</t>
  </si>
  <si>
    <t>I-027</t>
  </si>
  <si>
    <t>400*413*213</t>
  </si>
  <si>
    <t>Экраны к столам на металлокаркасе</t>
  </si>
  <si>
    <t>Экраны и  заглушки к столам-тандемам на металлокаркасе  (I-42, I-41, IL-42, IL-41)                                                      и бенч-системам ( I-52, I-51, IL-52, IL-51 )</t>
  </si>
  <si>
    <t>I-057</t>
  </si>
  <si>
    <t>1500*32*370</t>
  </si>
  <si>
    <t>Экран ЛДСП с декоративными элементами с трех сторон. Крепление адаптировано к траверсе металлокаркаса-тандема. Высота экрана над столешницей - 345 мм. Крепление с помощью фурнитуры 911050 (приобретается отдельно)</t>
  </si>
  <si>
    <t>I-056</t>
  </si>
  <si>
    <t>1350*32*370</t>
  </si>
  <si>
    <t>1500*32*32</t>
  </si>
  <si>
    <t xml:space="preserve">Заглушка из декоративного профиля. Служит "разделителем" пространства между двумя столешницами. Устанавливается вместо экрана.  Крепление адаптировано к траверсе металлокаркаса. Крепежная фурнитура в комплекте. Высота над столешницей 7 мм.  </t>
  </si>
  <si>
    <t>512061</t>
  </si>
  <si>
    <t>1350*32*32</t>
  </si>
  <si>
    <t xml:space="preserve">Экраны в тканевом чехле </t>
  </si>
  <si>
    <t>Крепление приобретается отдельно в зависимости от типа установки экрана                                                                                              (См. раздел - "Крепления для экранов")</t>
  </si>
  <si>
    <t>Экраны для столешниц 1500 мм</t>
  </si>
  <si>
    <t>512072-002</t>
  </si>
  <si>
    <t>Слоновая кость</t>
  </si>
  <si>
    <r>
      <t xml:space="preserve">Под заказ      </t>
    </r>
    <r>
      <rPr>
        <b/>
        <sz val="10"/>
        <color theme="1"/>
        <rFont val="Courier New"/>
        <family val="3"/>
        <charset val="204"/>
      </rPr>
      <t xml:space="preserve"> ***</t>
    </r>
  </si>
  <si>
    <t>512072-003</t>
  </si>
  <si>
    <t>Пряная корица</t>
  </si>
  <si>
    <t>512072-004</t>
  </si>
  <si>
    <t>Каштан</t>
  </si>
  <si>
    <t>512072-005</t>
  </si>
  <si>
    <t>Тауп</t>
  </si>
  <si>
    <t>512072-006</t>
  </si>
  <si>
    <t>Ягодный сорбет</t>
  </si>
  <si>
    <t>512072-007</t>
  </si>
  <si>
    <t>Лайм</t>
  </si>
  <si>
    <t>512072-008</t>
  </si>
  <si>
    <t>Манго</t>
  </si>
  <si>
    <t>512072-009</t>
  </si>
  <si>
    <t>Скай</t>
  </si>
  <si>
    <t>512072-010</t>
  </si>
  <si>
    <t>Деним</t>
  </si>
  <si>
    <t>512072-011</t>
  </si>
  <si>
    <t>Индиго</t>
  </si>
  <si>
    <t>512072-012</t>
  </si>
  <si>
    <t>Обсидиан</t>
  </si>
  <si>
    <t>512072-013</t>
  </si>
  <si>
    <t>Сильвер</t>
  </si>
  <si>
    <t>Экраны для столешниц 1350 мм</t>
  </si>
  <si>
    <t>512071-002</t>
  </si>
  <si>
    <t>512071-003</t>
  </si>
  <si>
    <t>512071-004</t>
  </si>
  <si>
    <t>512071-005</t>
  </si>
  <si>
    <t>512071-006</t>
  </si>
  <si>
    <t>512071-007</t>
  </si>
  <si>
    <t>512071-008</t>
  </si>
  <si>
    <t>512071-009</t>
  </si>
  <si>
    <t>512071-010</t>
  </si>
  <si>
    <t>512071-011</t>
  </si>
  <si>
    <t>512071-012</t>
  </si>
  <si>
    <t>512071-013</t>
  </si>
  <si>
    <t>Экраны для столешниц 1200 мм</t>
  </si>
  <si>
    <t>512074-002</t>
  </si>
  <si>
    <t>1200*32*370</t>
  </si>
  <si>
    <t>512074-003</t>
  </si>
  <si>
    <t>512074-004</t>
  </si>
  <si>
    <t>512074-005</t>
  </si>
  <si>
    <t>512074-006</t>
  </si>
  <si>
    <t>512074-007</t>
  </si>
  <si>
    <t>512074-008</t>
  </si>
  <si>
    <t>512074-009</t>
  </si>
  <si>
    <t>512074-010</t>
  </si>
  <si>
    <t>512074-011</t>
  </si>
  <si>
    <t>512074-012</t>
  </si>
  <si>
    <t>512074-013</t>
  </si>
  <si>
    <t>Крепления для экранов</t>
  </si>
  <si>
    <t>511301А</t>
  </si>
  <si>
    <t>80*80*50</t>
  </si>
  <si>
    <t>Фурнитура для крепления фронтального экрана в тканевом чехле к столам на опорах ЛДСП. Комплект 2 шт. Цвет -"Антрацит". Для экранов 512071, 512072, 512074. Высота экрана над столешницей - 345 мм.</t>
  </si>
  <si>
    <t>511141А</t>
  </si>
  <si>
    <t>78*20*10</t>
  </si>
  <si>
    <t>Фурнитура для крепления фронтального экрана в тканевом чехле к одиночным столам на металлокаркасе LITE (столы из трубы 30*30 и 40*40). Комплект 2 шт. Цвет -"Антрацит".Для экранов 512071, 512072, 512074. Высота экрана над столешницей - 315 мм.</t>
  </si>
  <si>
    <t>511101А</t>
  </si>
  <si>
    <t>Фурнитура для крепления фронтального экрана в тканевом чехле к одиночным столам на металлокаркасе Инновация (столы из трубы 35*35 и 40*40). Комплект 2 шт. Цвет -"Антрацит".Для экранов 512071, 512072, 512074. Высота экрана над столешницей - 310 мм.</t>
  </si>
  <si>
    <t>911050</t>
  </si>
  <si>
    <t>М6*35</t>
  </si>
  <si>
    <t>Фурнитура для крепления фронтального экрана  к столам-тандемам на металлокаркасе. Крепление к центральной траверсе. Высота экрана над столешницей - 345 мм.</t>
  </si>
  <si>
    <t xml:space="preserve">Аксессуары </t>
  </si>
  <si>
    <t>50094</t>
  </si>
  <si>
    <t>70*900*50</t>
  </si>
  <si>
    <t>Лоток для проводов к столам, крепится под столешницу. Фурнитура в комплекте.</t>
  </si>
  <si>
    <t>50018</t>
  </si>
  <si>
    <t>40*40*720</t>
  </si>
  <si>
    <t>Опора для брифинга квадратная, цвет Антрацит</t>
  </si>
  <si>
    <t>Примечание :</t>
  </si>
  <si>
    <t>*</t>
  </si>
  <si>
    <t xml:space="preserve">Указан "чистый" вес продукции. При планировании транспортировки груза с помощью автотранспорта рекомендуем увеличивать итоговый вес заказа минимум на 15%  </t>
  </si>
  <si>
    <t>**</t>
  </si>
  <si>
    <t xml:space="preserve">Указан "чистый" объем продукции. При планировании транспортировки груза с помощью автотранспорта рекомендуем увеличивать итоговый объем заказа минимум на 25%  </t>
  </si>
  <si>
    <t>***</t>
  </si>
  <si>
    <t>Сроки производства и минимальную партию необходимо уточнить у Вашего менеджера</t>
  </si>
  <si>
    <t xml:space="preserve">Для того, чтобы мебель, выполненная из ЛДСП, служила надлежащим образом долгие годы, в процессе ее эксплуатации необходимо соблюдать следующие правила:
• Согласно техническому регламенту Таможенного Союза ТР ТС 025/2012 «О БЕЗОПАСНОСТИ МЕБЕЛЬНОЙ ПРОДУКЦИИ» при установке изделий мебели в непосредственной близости от нагревательных и отопительных приборов их поверхности во время эксплуатации должны быть защищены от нагрева. Температура нагрева элементов мебели не должна превышать +40°С.
• Исключите попадание прямых солнечных лучей на мебель, стоящую в закрытом пространстве, так как в этом случае температура нагревания мебели может превышать +40°С. 
• Встроенная и корпусная мебель должна храниться и эксплуатироваться в сухом и теплом помещении, имеющем отопление и вентиляцию, температуру в диапазоне от +10 до +30 градусов по Цельсию и относительную влажность 45–60% (из ГОСТа 16371–2014). 
• Мы так же напоминаем, что согласно нормам СанПиН 2022, температура на рабочем месте в офисе в теплое время года должна быть 23-25 градуса по Цельсию при относительной влажности воздуха 60-40%. При этом температура поверхностей – от 22 до 26С.
• В холодное время года в кабинете должно быть от 22 до 24С (влажность воздуха аналогична). Оптимальная температура поверхностей 21-25С. 
</t>
  </si>
  <si>
    <t>Офисная мебель, являясь рабочей поверхностью, изготавливается с учетом условий, в которых будет эксплуатироваться.</t>
  </si>
  <si>
    <t xml:space="preserve">• При уходе за мебельными корпусами, фасадами и столешницами нельзя применять абразивные бытовые чистящие средства, а также реактивы, которые содержат растворители или ацетон. 
• Особое внимание следует уделять уходу за деталями с высоко-глянцевыми покрытиями, так как эти материалы особо восприимчивы к механическому воздействию. Протирайте их поверхность только фланелевой салфеткой.
• Исключите прямое попадание воды на торцы деталей из ламинированной плиты. Ламинат защищает плиту от проникновения влаги внутрь, но сквозь микрощель, имеющуюся между ламинатом и кромочным материалом на торце, вода легко впитается, что приводит к неизбежному разбуханию и деформации мебельной детали.
• Помните, что мебельные фасады большинства распашных шкафов и тумб могут открываться только на 110 градусов. Будьте осторожны: при попытке открыть дверцы на больший угол петли могут выйти из строя.
• При эксплуатации выдвижных ящиков учитывайте нагрузку на механизмы выдвижения: не допускается хранение более 5 кг в ящиках на роликовых направляющих, более 25 кг в ящиках на шариковых направляющих
• Не перегружайте мебельные полки встроенной или корпусной мебели; максимально допустимая нагрузка — не более 20 кг на одну вкладную полку.
Несоблюдение правил хранения, ухода и эксплуатации может привести к сокращению срока службы корпусной или встроенной мебели и преждевременному ее выходу из строя. Гарантия не распространяется на корпусную мебель, используемую не по назначению, с нарушением правил эксплуатации и ухода, не правильно собранную и установленную, на механические повреждения частей мебели и покрытий, возникшие в ходе ее эксплуатации.
</t>
  </si>
  <si>
    <t>Интерактивный ПРАЙС-ЛИСТ</t>
  </si>
  <si>
    <t>Стоимость заказа в ценах, руб</t>
  </si>
  <si>
    <t xml:space="preserve">Цена </t>
  </si>
  <si>
    <t>Официальные рекомендации по условиям эксплуатации офисной мебели</t>
  </si>
  <si>
    <t>ООО «Марион»                               г.Липецк, ул. Доватора, 12                     (4 этаж, вход с правого торца)                                                                                                                                        Тел.(4742) 24-01-66 , 71-11-05
E-mail: marion-lipetsk@mail.ru, http\\www.marion-l.com</t>
  </si>
</sst>
</file>

<file path=xl/styles.xml><?xml version="1.0" encoding="utf-8"?>
<styleSheet xmlns="http://schemas.openxmlformats.org/spreadsheetml/2006/main">
  <numFmts count="2">
    <numFmt numFmtId="164" formatCode="#,##0_р_."/>
    <numFmt numFmtId="165" formatCode="#,##0.000"/>
  </numFmts>
  <fonts count="33">
    <font>
      <sz val="11"/>
      <color theme="1"/>
      <name val="Calibri"/>
      <family val="2"/>
      <scheme val="minor"/>
    </font>
    <font>
      <sz val="8"/>
      <color theme="1"/>
      <name val="Courier New"/>
      <family val="3"/>
      <charset val="204"/>
    </font>
    <font>
      <b/>
      <sz val="16"/>
      <color theme="1"/>
      <name val="Courier New"/>
      <family val="3"/>
      <charset val="204"/>
    </font>
    <font>
      <b/>
      <sz val="11"/>
      <color theme="3" tint="0.39997558519241921"/>
      <name val="Courier New"/>
      <family val="3"/>
      <charset val="204"/>
    </font>
    <font>
      <b/>
      <sz val="11"/>
      <color theme="3" tint="0.39997558519241921"/>
      <name val="Calibri"/>
      <family val="2"/>
      <scheme val="minor"/>
    </font>
    <font>
      <b/>
      <sz val="10"/>
      <color theme="1"/>
      <name val="Courier New"/>
      <family val="3"/>
      <charset val="204"/>
    </font>
    <font>
      <sz val="11"/>
      <color theme="1"/>
      <name val="Courier New"/>
      <family val="3"/>
      <charset val="204"/>
    </font>
    <font>
      <b/>
      <sz val="10"/>
      <color theme="4" tint="-0.249977111117893"/>
      <name val="Courier New"/>
      <family val="3"/>
      <charset val="204"/>
    </font>
    <font>
      <sz val="10"/>
      <color theme="4" tint="-0.249977111117893"/>
      <name val="Calibri"/>
      <family val="2"/>
      <scheme val="minor"/>
    </font>
    <font>
      <b/>
      <sz val="8"/>
      <color theme="4" tint="-0.249977111117893"/>
      <name val="Courier New"/>
      <family val="3"/>
      <charset val="204"/>
    </font>
    <font>
      <b/>
      <sz val="12"/>
      <color theme="4" tint="-0.249977111117893"/>
      <name val="Courier New"/>
      <family val="3"/>
      <charset val="204"/>
    </font>
    <font>
      <b/>
      <sz val="11"/>
      <name val="Courier New"/>
      <family val="3"/>
      <charset val="204"/>
    </font>
    <font>
      <b/>
      <sz val="8"/>
      <color theme="1"/>
      <name val="Courier New"/>
      <family val="3"/>
      <charset val="204"/>
    </font>
    <font>
      <b/>
      <sz val="10"/>
      <name val="Courier New"/>
      <family val="3"/>
      <charset val="204"/>
    </font>
    <font>
      <i/>
      <sz val="11"/>
      <name val="Courier New"/>
      <family val="3"/>
      <charset val="204"/>
    </font>
    <font>
      <b/>
      <sz val="8"/>
      <color rgb="FFFF0000"/>
      <name val="Courier New"/>
      <family val="3"/>
      <charset val="204"/>
    </font>
    <font>
      <b/>
      <sz val="10"/>
      <color rgb="FFFF0000"/>
      <name val="Courier New"/>
      <family val="3"/>
      <charset val="204"/>
    </font>
    <font>
      <b/>
      <vertAlign val="superscript"/>
      <sz val="10"/>
      <color theme="1"/>
      <name val="Courier New"/>
      <family val="3"/>
      <charset val="204"/>
    </font>
    <font>
      <b/>
      <sz val="18"/>
      <name val="Courier New"/>
      <family val="3"/>
      <charset val="204"/>
    </font>
    <font>
      <sz val="9"/>
      <name val="Courier New"/>
      <family val="3"/>
      <charset val="204"/>
    </font>
    <font>
      <sz val="9"/>
      <color theme="1"/>
      <name val="Calibri"/>
      <family val="2"/>
      <charset val="204"/>
      <scheme val="minor"/>
    </font>
    <font>
      <sz val="10"/>
      <color theme="1"/>
      <name val="Courier New"/>
      <family val="3"/>
      <charset val="204"/>
    </font>
    <font>
      <sz val="10"/>
      <name val="Arial Cyr"/>
      <charset val="204"/>
    </font>
    <font>
      <b/>
      <sz val="18"/>
      <color theme="1"/>
      <name val="Courier New"/>
      <family val="3"/>
      <charset val="204"/>
    </font>
    <font>
      <b/>
      <sz val="11"/>
      <color theme="1"/>
      <name val="Courier New"/>
      <family val="3"/>
      <charset val="204"/>
    </font>
    <font>
      <i/>
      <sz val="10"/>
      <color theme="1"/>
      <name val="Courier New"/>
      <family val="3"/>
      <charset val="204"/>
    </font>
    <font>
      <i/>
      <sz val="8"/>
      <color theme="1"/>
      <name val="Courier New"/>
      <family val="3"/>
      <charset val="204"/>
    </font>
    <font>
      <sz val="10"/>
      <color theme="1"/>
      <name val="Calibri"/>
      <family val="2"/>
      <scheme val="minor"/>
    </font>
    <font>
      <b/>
      <sz val="9"/>
      <color theme="1"/>
      <name val="Courier New"/>
      <family val="3"/>
      <charset val="204"/>
    </font>
    <font>
      <i/>
      <sz val="11"/>
      <color theme="1"/>
      <name val="Calibri"/>
      <family val="2"/>
      <scheme val="minor"/>
    </font>
    <font>
      <b/>
      <sz val="12"/>
      <color theme="1"/>
      <name val="Courier New"/>
      <family val="3"/>
      <charset val="204"/>
    </font>
    <font>
      <sz val="10"/>
      <name val="Arial"/>
      <family val="2"/>
      <charset val="204"/>
    </font>
    <font>
      <b/>
      <sz val="16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22" fillId="0" borderId="0"/>
    <xf numFmtId="0" fontId="31" fillId="0" borderId="0"/>
  </cellStyleXfs>
  <cellXfs count="283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wrapText="1"/>
    </xf>
    <xf numFmtId="0" fontId="6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9" fillId="2" borderId="2" xfId="0" applyFont="1" applyFill="1" applyBorder="1" applyAlignment="1">
      <alignment vertical="center"/>
    </xf>
    <xf numFmtId="1" fontId="10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6" xfId="0" applyFont="1" applyBorder="1" applyAlignment="1">
      <alignment vertical="center"/>
    </xf>
    <xf numFmtId="0" fontId="12" fillId="0" borderId="0" xfId="0" applyFont="1" applyAlignment="1">
      <alignment vertical="center"/>
    </xf>
    <xf numFmtId="49" fontId="14" fillId="0" borderId="8" xfId="0" applyNumberFormat="1" applyFont="1" applyBorder="1" applyAlignment="1">
      <alignment vertical="center" wrapText="1"/>
    </xf>
    <xf numFmtId="0" fontId="12" fillId="0" borderId="9" xfId="0" applyFont="1" applyBorder="1" applyAlignment="1">
      <alignment vertical="center"/>
    </xf>
    <xf numFmtId="0" fontId="12" fillId="0" borderId="2" xfId="0" applyFont="1" applyBorder="1" applyAlignment="1">
      <alignment vertical="center"/>
    </xf>
    <xf numFmtId="3" fontId="5" fillId="0" borderId="4" xfId="0" applyNumberFormat="1" applyFont="1" applyBorder="1" applyAlignment="1">
      <alignment horizontal="right" vertical="center"/>
    </xf>
    <xf numFmtId="49" fontId="14" fillId="0" borderId="12" xfId="0" applyNumberFormat="1" applyFont="1" applyBorder="1" applyAlignment="1">
      <alignment vertical="center" wrapText="1"/>
    </xf>
    <xf numFmtId="165" fontId="5" fillId="0" borderId="4" xfId="0" applyNumberFormat="1" applyFont="1" applyBorder="1" applyAlignment="1">
      <alignment horizontal="right" vertical="center"/>
    </xf>
    <xf numFmtId="0" fontId="13" fillId="0" borderId="0" xfId="0" applyFont="1" applyAlignment="1">
      <alignment horizontal="right" vertical="center" wrapText="1"/>
    </xf>
    <xf numFmtId="0" fontId="11" fillId="0" borderId="0" xfId="0" applyFont="1" applyAlignment="1">
      <alignment vertical="center" wrapText="1"/>
    </xf>
    <xf numFmtId="164" fontId="11" fillId="0" borderId="0" xfId="0" applyNumberFormat="1" applyFont="1" applyAlignment="1">
      <alignment horizontal="left" vertical="center" wrapText="1"/>
    </xf>
    <xf numFmtId="0" fontId="12" fillId="0" borderId="0" xfId="0" applyFont="1" applyAlignment="1">
      <alignment horizontal="right" vertical="center"/>
    </xf>
    <xf numFmtId="49" fontId="13" fillId="3" borderId="4" xfId="0" applyNumberFormat="1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164" fontId="5" fillId="3" borderId="4" xfId="0" applyNumberFormat="1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49" fontId="5" fillId="0" borderId="14" xfId="1" applyNumberFormat="1" applyFont="1" applyBorder="1" applyAlignment="1">
      <alignment horizontal="center" vertical="center"/>
    </xf>
    <xf numFmtId="49" fontId="21" fillId="0" borderId="14" xfId="1" applyNumberFormat="1" applyFont="1" applyBorder="1" applyAlignment="1">
      <alignment horizontal="center" vertical="center"/>
    </xf>
    <xf numFmtId="3" fontId="5" fillId="0" borderId="14" xfId="0" applyNumberFormat="1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/>
    </xf>
    <xf numFmtId="0" fontId="5" fillId="0" borderId="14" xfId="0" applyFont="1" applyBorder="1" applyAlignment="1" applyProtection="1">
      <alignment horizontal="center" vertical="center"/>
      <protection locked="0"/>
    </xf>
    <xf numFmtId="49" fontId="5" fillId="0" borderId="16" xfId="1" applyNumberFormat="1" applyFont="1" applyBorder="1" applyAlignment="1">
      <alignment horizontal="center" vertical="center"/>
    </xf>
    <xf numFmtId="49" fontId="21" fillId="0" borderId="16" xfId="1" applyNumberFormat="1" applyFont="1" applyBorder="1" applyAlignment="1">
      <alignment horizontal="center" vertical="center"/>
    </xf>
    <xf numFmtId="0" fontId="21" fillId="0" borderId="16" xfId="0" applyFont="1" applyBorder="1" applyAlignment="1">
      <alignment horizontal="center" vertical="center"/>
    </xf>
    <xf numFmtId="0" fontId="5" fillId="0" borderId="16" xfId="0" applyFont="1" applyBorder="1" applyAlignment="1" applyProtection="1">
      <alignment horizontal="center" vertical="center"/>
      <protection locked="0"/>
    </xf>
    <xf numFmtId="0" fontId="1" fillId="0" borderId="0" xfId="0" applyFont="1" applyAlignment="1">
      <alignment vertical="center"/>
    </xf>
    <xf numFmtId="49" fontId="5" fillId="0" borderId="17" xfId="1" applyNumberFormat="1" applyFont="1" applyBorder="1" applyAlignment="1">
      <alignment horizontal="center" vertical="center"/>
    </xf>
    <xf numFmtId="49" fontId="21" fillId="0" borderId="17" xfId="1" applyNumberFormat="1" applyFont="1" applyBorder="1" applyAlignment="1">
      <alignment horizontal="center" vertical="center"/>
    </xf>
    <xf numFmtId="0" fontId="21" fillId="0" borderId="17" xfId="0" applyFont="1" applyBorder="1" applyAlignment="1">
      <alignment horizontal="center" vertical="center"/>
    </xf>
    <xf numFmtId="0" fontId="5" fillId="0" borderId="17" xfId="0" applyFont="1" applyBorder="1" applyAlignment="1" applyProtection="1">
      <alignment horizontal="center" vertical="center"/>
      <protection locked="0"/>
    </xf>
    <xf numFmtId="49" fontId="5" fillId="0" borderId="19" xfId="1" applyNumberFormat="1" applyFont="1" applyBorder="1" applyAlignment="1">
      <alignment horizontal="center" vertical="center"/>
    </xf>
    <xf numFmtId="49" fontId="21" fillId="0" borderId="19" xfId="1" applyNumberFormat="1" applyFont="1" applyBorder="1" applyAlignment="1">
      <alignment horizontal="center" vertical="center"/>
    </xf>
    <xf numFmtId="0" fontId="21" fillId="0" borderId="19" xfId="0" applyFont="1" applyBorder="1" applyAlignment="1">
      <alignment horizontal="center" vertical="center"/>
    </xf>
    <xf numFmtId="0" fontId="5" fillId="0" borderId="19" xfId="0" applyFont="1" applyBorder="1" applyAlignment="1" applyProtection="1">
      <alignment horizontal="center" vertical="center"/>
      <protection locked="0"/>
    </xf>
    <xf numFmtId="49" fontId="5" fillId="0" borderId="20" xfId="1" applyNumberFormat="1" applyFont="1" applyBorder="1" applyAlignment="1">
      <alignment horizontal="center" vertical="center"/>
    </xf>
    <xf numFmtId="49" fontId="21" fillId="0" borderId="20" xfId="1" applyNumberFormat="1" applyFont="1" applyBorder="1" applyAlignment="1">
      <alignment horizontal="center" vertical="center"/>
    </xf>
    <xf numFmtId="0" fontId="6" fillId="0" borderId="0" xfId="0" applyFont="1"/>
    <xf numFmtId="49" fontId="5" fillId="0" borderId="19" xfId="1" applyNumberFormat="1" applyFont="1" applyBorder="1" applyAlignment="1">
      <alignment horizontal="center" vertical="center" wrapText="1"/>
    </xf>
    <xf numFmtId="49" fontId="5" fillId="0" borderId="16" xfId="1" applyNumberFormat="1" applyFont="1" applyBorder="1" applyAlignment="1">
      <alignment horizontal="center" vertical="center" wrapText="1"/>
    </xf>
    <xf numFmtId="49" fontId="5" fillId="0" borderId="17" xfId="1" applyNumberFormat="1" applyFont="1" applyBorder="1" applyAlignment="1">
      <alignment horizontal="center" vertical="center" wrapText="1"/>
    </xf>
    <xf numFmtId="0" fontId="21" fillId="0" borderId="14" xfId="1" applyFont="1" applyBorder="1" applyAlignment="1">
      <alignment horizontal="center" vertical="center"/>
    </xf>
    <xf numFmtId="0" fontId="1" fillId="0" borderId="12" xfId="0" applyFont="1" applyBorder="1" applyAlignment="1">
      <alignment vertical="center"/>
    </xf>
    <xf numFmtId="49" fontId="5" fillId="0" borderId="12" xfId="1" applyNumberFormat="1" applyFont="1" applyBorder="1" applyAlignment="1">
      <alignment horizontal="center" vertical="center" wrapText="1"/>
    </xf>
    <xf numFmtId="49" fontId="21" fillId="0" borderId="12" xfId="1" applyNumberFormat="1" applyFont="1" applyBorder="1" applyAlignment="1">
      <alignment horizontal="center" vertical="center"/>
    </xf>
    <xf numFmtId="3" fontId="5" fillId="5" borderId="12" xfId="0" applyNumberFormat="1" applyFont="1" applyFill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/>
    </xf>
    <xf numFmtId="0" fontId="5" fillId="0" borderId="12" xfId="0" applyFont="1" applyBorder="1" applyAlignment="1" applyProtection="1">
      <alignment horizontal="center" vertical="center"/>
      <protection locked="0"/>
    </xf>
    <xf numFmtId="49" fontId="21" fillId="0" borderId="21" xfId="1" applyNumberFormat="1" applyFont="1" applyBorder="1" applyAlignment="1">
      <alignment horizontal="center" vertical="center"/>
    </xf>
    <xf numFmtId="49" fontId="21" fillId="0" borderId="23" xfId="1" applyNumberFormat="1" applyFont="1" applyBorder="1" applyAlignment="1">
      <alignment horizontal="center" vertical="center"/>
    </xf>
    <xf numFmtId="49" fontId="21" fillId="0" borderId="25" xfId="1" applyNumberFormat="1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49" fontId="5" fillId="0" borderId="4" xfId="1" applyNumberFormat="1" applyFont="1" applyBorder="1" applyAlignment="1">
      <alignment horizontal="center" vertical="center" wrapText="1"/>
    </xf>
    <xf numFmtId="49" fontId="21" fillId="0" borderId="4" xfId="1" applyNumberFormat="1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/>
    </xf>
    <xf numFmtId="0" fontId="5" fillId="0" borderId="4" xfId="0" applyFont="1" applyBorder="1" applyAlignment="1" applyProtection="1">
      <alignment horizontal="center" vertical="center"/>
      <protection locked="0"/>
    </xf>
    <xf numFmtId="0" fontId="1" fillId="0" borderId="5" xfId="0" applyFont="1" applyBorder="1" applyAlignment="1">
      <alignment vertical="center"/>
    </xf>
    <xf numFmtId="49" fontId="5" fillId="0" borderId="5" xfId="1" applyNumberFormat="1" applyFont="1" applyBorder="1" applyAlignment="1">
      <alignment horizontal="center" vertical="center" wrapText="1"/>
    </xf>
    <xf numFmtId="49" fontId="21" fillId="0" borderId="5" xfId="1" applyNumberFormat="1" applyFont="1" applyBorder="1" applyAlignment="1">
      <alignment horizontal="center" vertical="center"/>
    </xf>
    <xf numFmtId="0" fontId="21" fillId="0" borderId="5" xfId="0" applyFont="1" applyBorder="1" applyAlignment="1">
      <alignment horizontal="center" vertical="center"/>
    </xf>
    <xf numFmtId="0" fontId="5" fillId="0" borderId="5" xfId="0" applyFont="1" applyBorder="1" applyAlignment="1" applyProtection="1">
      <alignment horizontal="center" vertical="center"/>
      <protection locked="0"/>
    </xf>
    <xf numFmtId="0" fontId="6" fillId="0" borderId="0" xfId="0" applyFont="1" applyAlignment="1">
      <alignment wrapText="1"/>
    </xf>
    <xf numFmtId="0" fontId="12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26" fillId="0" borderId="0" xfId="0" applyFont="1"/>
    <xf numFmtId="0" fontId="0" fillId="0" borderId="4" xfId="0" applyFont="1" applyBorder="1" applyAlignment="1">
      <alignment vertical="center"/>
    </xf>
    <xf numFmtId="0" fontId="21" fillId="5" borderId="4" xfId="0" applyFont="1" applyFill="1" applyBorder="1" applyAlignment="1">
      <alignment horizontal="center" vertical="center" wrapText="1"/>
    </xf>
    <xf numFmtId="0" fontId="0" fillId="0" borderId="12" xfId="0" applyFont="1" applyBorder="1" applyAlignment="1">
      <alignment vertical="center"/>
    </xf>
    <xf numFmtId="0" fontId="21" fillId="5" borderId="12" xfId="0" applyFont="1" applyFill="1" applyBorder="1" applyAlignment="1">
      <alignment horizontal="center" vertical="center" wrapText="1"/>
    </xf>
    <xf numFmtId="0" fontId="0" fillId="5" borderId="4" xfId="0" applyFont="1" applyFill="1" applyBorder="1" applyAlignment="1">
      <alignment vertical="center"/>
    </xf>
    <xf numFmtId="0" fontId="21" fillId="5" borderId="19" xfId="0" applyFont="1" applyFill="1" applyBorder="1" applyAlignment="1">
      <alignment horizontal="center" vertical="center" wrapText="1"/>
    </xf>
    <xf numFmtId="0" fontId="21" fillId="5" borderId="17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21" fillId="0" borderId="19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5" fillId="5" borderId="19" xfId="0" applyFont="1" applyFill="1" applyBorder="1" applyAlignment="1" applyProtection="1">
      <alignment horizontal="center" vertical="center"/>
      <protection locked="0"/>
    </xf>
    <xf numFmtId="0" fontId="5" fillId="5" borderId="17" xfId="0" applyFont="1" applyFill="1" applyBorder="1" applyAlignment="1" applyProtection="1">
      <alignment horizontal="center" vertical="center"/>
      <protection locked="0"/>
    </xf>
    <xf numFmtId="0" fontId="5" fillId="0" borderId="21" xfId="0" applyFont="1" applyBorder="1" applyAlignment="1">
      <alignment vertical="center" wrapText="1"/>
    </xf>
    <xf numFmtId="49" fontId="28" fillId="0" borderId="5" xfId="0" applyNumberFormat="1" applyFont="1" applyBorder="1" applyAlignment="1">
      <alignment horizontal="center" vertical="center"/>
    </xf>
    <xf numFmtId="49" fontId="21" fillId="0" borderId="21" xfId="0" applyNumberFormat="1" applyFont="1" applyBorder="1" applyAlignment="1">
      <alignment horizontal="center" vertical="center" wrapText="1"/>
    </xf>
    <xf numFmtId="49" fontId="1" fillId="0" borderId="19" xfId="0" applyNumberFormat="1" applyFont="1" applyBorder="1" applyAlignment="1">
      <alignment horizontal="center" vertical="center" wrapText="1"/>
    </xf>
    <xf numFmtId="0" fontId="21" fillId="5" borderId="28" xfId="0" applyFont="1" applyFill="1" applyBorder="1" applyAlignment="1">
      <alignment horizontal="center" vertical="center"/>
    </xf>
    <xf numFmtId="0" fontId="21" fillId="5" borderId="29" xfId="0" applyFont="1" applyFill="1" applyBorder="1" applyAlignment="1">
      <alignment horizontal="center" vertical="center"/>
    </xf>
    <xf numFmtId="0" fontId="24" fillId="5" borderId="30" xfId="0" applyFont="1" applyFill="1" applyBorder="1" applyAlignment="1" applyProtection="1">
      <alignment vertical="center"/>
      <protection locked="0"/>
    </xf>
    <xf numFmtId="0" fontId="5" fillId="0" borderId="31" xfId="0" applyFont="1" applyBorder="1" applyAlignment="1">
      <alignment vertical="center" wrapText="1"/>
    </xf>
    <xf numFmtId="49" fontId="28" fillId="0" borderId="16" xfId="0" applyNumberFormat="1" applyFont="1" applyBorder="1" applyAlignment="1">
      <alignment horizontal="center" vertical="center"/>
    </xf>
    <xf numFmtId="49" fontId="21" fillId="0" borderId="31" xfId="0" applyNumberFormat="1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3" fontId="24" fillId="5" borderId="16" xfId="0" applyNumberFormat="1" applyFont="1" applyFill="1" applyBorder="1" applyAlignment="1">
      <alignment horizontal="center" vertical="center"/>
    </xf>
    <xf numFmtId="0" fontId="5" fillId="0" borderId="23" xfId="0" applyFont="1" applyBorder="1" applyAlignment="1">
      <alignment vertical="center" wrapText="1"/>
    </xf>
    <xf numFmtId="49" fontId="21" fillId="0" borderId="23" xfId="0" applyNumberFormat="1" applyFont="1" applyBorder="1" applyAlignment="1">
      <alignment horizontal="center" vertical="center" wrapText="1"/>
    </xf>
    <xf numFmtId="0" fontId="21" fillId="5" borderId="34" xfId="0" applyFont="1" applyFill="1" applyBorder="1" applyAlignment="1">
      <alignment horizontal="center" vertical="center"/>
    </xf>
    <xf numFmtId="0" fontId="21" fillId="5" borderId="24" xfId="0" applyFont="1" applyFill="1" applyBorder="1" applyAlignment="1">
      <alignment horizontal="center" vertical="center"/>
    </xf>
    <xf numFmtId="0" fontId="24" fillId="5" borderId="35" xfId="0" applyFont="1" applyFill="1" applyBorder="1" applyAlignment="1" applyProtection="1">
      <alignment vertical="center"/>
      <protection locked="0"/>
    </xf>
    <xf numFmtId="0" fontId="5" fillId="0" borderId="23" xfId="0" applyFont="1" applyBorder="1" applyAlignment="1">
      <alignment horizontal="center" vertical="center" wrapText="1"/>
    </xf>
    <xf numFmtId="49" fontId="28" fillId="0" borderId="14" xfId="0" applyNumberFormat="1" applyFont="1" applyBorder="1" applyAlignment="1">
      <alignment horizontal="center" vertical="center"/>
    </xf>
    <xf numFmtId="0" fontId="21" fillId="5" borderId="36" xfId="0" applyFont="1" applyFill="1" applyBorder="1" applyAlignment="1">
      <alignment horizontal="center" vertical="center"/>
    </xf>
    <xf numFmtId="0" fontId="21" fillId="5" borderId="26" xfId="0" applyFont="1" applyFill="1" applyBorder="1" applyAlignment="1">
      <alignment horizontal="center" vertical="center"/>
    </xf>
    <xf numFmtId="0" fontId="24" fillId="5" borderId="37" xfId="0" applyFont="1" applyFill="1" applyBorder="1" applyAlignment="1" applyProtection="1">
      <alignment vertical="center"/>
      <protection locked="0"/>
    </xf>
    <xf numFmtId="0" fontId="21" fillId="5" borderId="19" xfId="0" applyFont="1" applyFill="1" applyBorder="1" applyAlignment="1">
      <alignment horizontal="center" vertical="center"/>
    </xf>
    <xf numFmtId="0" fontId="24" fillId="5" borderId="19" xfId="0" applyFont="1" applyFill="1" applyBorder="1" applyAlignment="1" applyProtection="1">
      <alignment vertical="center"/>
      <protection locked="0"/>
    </xf>
    <xf numFmtId="3" fontId="24" fillId="5" borderId="16" xfId="0" applyNumberFormat="1" applyFont="1" applyFill="1" applyBorder="1" applyAlignment="1" applyProtection="1">
      <alignment horizontal="center" vertical="center" wrapText="1"/>
      <protection locked="0"/>
    </xf>
    <xf numFmtId="0" fontId="21" fillId="5" borderId="16" xfId="0" applyFont="1" applyFill="1" applyBorder="1" applyAlignment="1">
      <alignment horizontal="center" vertical="center"/>
    </xf>
    <xf numFmtId="0" fontId="24" fillId="5" borderId="16" xfId="0" applyFont="1" applyFill="1" applyBorder="1" applyAlignment="1" applyProtection="1">
      <alignment vertical="center"/>
      <protection locked="0"/>
    </xf>
    <xf numFmtId="0" fontId="5" fillId="0" borderId="38" xfId="0" applyFont="1" applyBorder="1" applyAlignment="1">
      <alignment vertical="center" wrapText="1"/>
    </xf>
    <xf numFmtId="49" fontId="28" fillId="0" borderId="8" xfId="0" applyNumberFormat="1" applyFont="1" applyBorder="1" applyAlignment="1">
      <alignment horizontal="center" vertical="center"/>
    </xf>
    <xf numFmtId="49" fontId="21" fillId="0" borderId="38" xfId="0" applyNumberFormat="1" applyFont="1" applyBorder="1" applyAlignment="1">
      <alignment horizontal="center" vertical="center" wrapText="1"/>
    </xf>
    <xf numFmtId="49" fontId="1" fillId="0" borderId="20" xfId="0" applyNumberFormat="1" applyFont="1" applyBorder="1" applyAlignment="1">
      <alignment horizontal="center" vertical="center" wrapText="1"/>
    </xf>
    <xf numFmtId="3" fontId="24" fillId="5" borderId="20" xfId="0" applyNumberFormat="1" applyFont="1" applyFill="1" applyBorder="1" applyAlignment="1" applyProtection="1">
      <alignment horizontal="center" vertical="center" wrapText="1"/>
      <protection locked="0"/>
    </xf>
    <xf numFmtId="0" fontId="21" fillId="5" borderId="20" xfId="0" applyFont="1" applyFill="1" applyBorder="1" applyAlignment="1">
      <alignment horizontal="center" vertical="center"/>
    </xf>
    <xf numFmtId="0" fontId="24" fillId="5" borderId="20" xfId="0" applyFont="1" applyFill="1" applyBorder="1" applyAlignment="1" applyProtection="1">
      <alignment vertical="center"/>
      <protection locked="0"/>
    </xf>
    <xf numFmtId="0" fontId="24" fillId="5" borderId="19" xfId="0" applyFont="1" applyFill="1" applyBorder="1" applyAlignment="1" applyProtection="1">
      <alignment horizontal="center" vertical="center"/>
      <protection locked="0"/>
    </xf>
    <xf numFmtId="0" fontId="24" fillId="5" borderId="16" xfId="0" applyFont="1" applyFill="1" applyBorder="1" applyAlignment="1" applyProtection="1">
      <alignment horizontal="center" vertical="center"/>
      <protection locked="0"/>
    </xf>
    <xf numFmtId="3" fontId="24" fillId="5" borderId="17" xfId="0" applyNumberFormat="1" applyFont="1" applyFill="1" applyBorder="1" applyAlignment="1" applyProtection="1">
      <alignment horizontal="center" vertical="center" wrapText="1"/>
      <protection locked="0"/>
    </xf>
    <xf numFmtId="0" fontId="21" fillId="5" borderId="17" xfId="0" applyFont="1" applyFill="1" applyBorder="1" applyAlignment="1">
      <alignment horizontal="center" vertical="center"/>
    </xf>
    <xf numFmtId="0" fontId="24" fillId="5" borderId="17" xfId="0" applyFont="1" applyFill="1" applyBorder="1" applyAlignment="1" applyProtection="1">
      <alignment horizontal="center" vertical="center"/>
      <protection locked="0"/>
    </xf>
    <xf numFmtId="0" fontId="21" fillId="0" borderId="18" xfId="0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center"/>
    </xf>
    <xf numFmtId="49" fontId="21" fillId="0" borderId="12" xfId="0" applyNumberFormat="1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 wrapText="1"/>
    </xf>
    <xf numFmtId="0" fontId="21" fillId="0" borderId="4" xfId="0" applyFont="1" applyBorder="1" applyAlignment="1" applyProtection="1">
      <alignment horizontal="center" vertical="center"/>
      <protection locked="0"/>
    </xf>
    <xf numFmtId="49" fontId="5" fillId="0" borderId="4" xfId="0" applyNumberFormat="1" applyFont="1" applyBorder="1" applyAlignment="1">
      <alignment horizontal="center" vertical="center"/>
    </xf>
    <xf numFmtId="49" fontId="21" fillId="0" borderId="4" xfId="0" applyNumberFormat="1" applyFont="1" applyBorder="1" applyAlignment="1">
      <alignment horizontal="center" vertical="center"/>
    </xf>
    <xf numFmtId="0" fontId="24" fillId="0" borderId="19" xfId="0" applyFont="1" applyBorder="1" applyAlignment="1" applyProtection="1">
      <alignment horizontal="center" vertical="center"/>
      <protection locked="0"/>
    </xf>
    <xf numFmtId="0" fontId="24" fillId="0" borderId="0" xfId="0" applyFont="1" applyAlignment="1">
      <alignment horizontal="center" vertical="center"/>
    </xf>
    <xf numFmtId="164" fontId="1" fillId="0" borderId="0" xfId="0" applyNumberFormat="1" applyFont="1" applyAlignment="1">
      <alignment vertical="center"/>
    </xf>
    <xf numFmtId="0" fontId="23" fillId="0" borderId="0" xfId="0" applyFont="1" applyAlignment="1">
      <alignment horizontal="right" vertical="top" wrapText="1"/>
    </xf>
    <xf numFmtId="3" fontId="1" fillId="0" borderId="0" xfId="0" applyNumberFormat="1" applyFont="1" applyAlignment="1">
      <alignment vertical="center" wrapText="1"/>
    </xf>
    <xf numFmtId="3" fontId="1" fillId="0" borderId="0" xfId="0" applyNumberFormat="1" applyFont="1" applyAlignment="1">
      <alignment wrapText="1"/>
    </xf>
    <xf numFmtId="2" fontId="24" fillId="0" borderId="0" xfId="0" applyNumberFormat="1" applyFont="1" applyAlignment="1">
      <alignment horizontal="justify" vertical="center" wrapText="1"/>
    </xf>
    <xf numFmtId="2" fontId="6" fillId="0" borderId="0" xfId="0" applyNumberFormat="1" applyFont="1" applyAlignment="1">
      <alignment horizontal="justify" vertical="top" wrapText="1"/>
    </xf>
    <xf numFmtId="0" fontId="32" fillId="0" borderId="0" xfId="0" applyFont="1" applyAlignment="1">
      <alignment horizontal="center" wrapText="1"/>
    </xf>
    <xf numFmtId="0" fontId="32" fillId="0" borderId="0" xfId="0" applyFont="1" applyAlignment="1">
      <alignment horizontal="center"/>
    </xf>
    <xf numFmtId="49" fontId="21" fillId="0" borderId="13" xfId="0" applyNumberFormat="1" applyFont="1" applyBorder="1" applyAlignment="1">
      <alignment horizontal="center" vertical="center" wrapText="1"/>
    </xf>
    <xf numFmtId="49" fontId="21" fillId="0" borderId="3" xfId="0" applyNumberFormat="1" applyFont="1" applyBorder="1" applyAlignment="1">
      <alignment horizontal="center" vertical="center" wrapText="1"/>
    </xf>
    <xf numFmtId="0" fontId="25" fillId="0" borderId="0" xfId="0" applyFont="1" applyAlignment="1">
      <alignment horizontal="left" vertical="center" wrapText="1"/>
    </xf>
    <xf numFmtId="0" fontId="29" fillId="0" borderId="0" xfId="0" applyFont="1" applyAlignment="1">
      <alignment horizontal="left" vertical="center" wrapText="1"/>
    </xf>
    <xf numFmtId="0" fontId="29" fillId="0" borderId="0" xfId="0" applyFont="1" applyAlignment="1">
      <alignment vertical="center" wrapText="1"/>
    </xf>
    <xf numFmtId="0" fontId="30" fillId="0" borderId="0" xfId="0" applyFont="1" applyAlignment="1">
      <alignment horizontal="center" vertical="center"/>
    </xf>
    <xf numFmtId="49" fontId="21" fillId="0" borderId="18" xfId="0" applyNumberFormat="1" applyFont="1" applyBorder="1" applyAlignment="1">
      <alignment horizontal="center" vertical="center" wrapText="1"/>
    </xf>
    <xf numFmtId="49" fontId="21" fillId="0" borderId="10" xfId="0" applyNumberFormat="1" applyFont="1" applyBorder="1" applyAlignment="1">
      <alignment horizontal="center" vertical="center" wrapText="1"/>
    </xf>
    <xf numFmtId="0" fontId="23" fillId="4" borderId="13" xfId="0" applyFont="1" applyFill="1" applyBorder="1" applyAlignment="1">
      <alignment horizontal="center" vertical="center"/>
    </xf>
    <xf numFmtId="0" fontId="23" fillId="4" borderId="2" xfId="0" applyFont="1" applyFill="1" applyBorder="1" applyAlignment="1">
      <alignment horizontal="center" vertical="center"/>
    </xf>
    <xf numFmtId="0" fontId="23" fillId="4" borderId="3" xfId="0" applyFont="1" applyFill="1" applyBorder="1" applyAlignment="1">
      <alignment horizontal="center" vertical="center"/>
    </xf>
    <xf numFmtId="0" fontId="5" fillId="4" borderId="13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4" borderId="6" xfId="0" applyFont="1" applyFill="1" applyBorder="1" applyAlignment="1">
      <alignment horizontal="center" vertical="center" wrapText="1"/>
    </xf>
    <xf numFmtId="0" fontId="0" fillId="4" borderId="3" xfId="0" applyFont="1" applyFill="1" applyBorder="1" applyAlignment="1">
      <alignment horizontal="center" vertical="center" wrapText="1"/>
    </xf>
    <xf numFmtId="49" fontId="21" fillId="0" borderId="27" xfId="0" applyNumberFormat="1" applyFont="1" applyBorder="1" applyAlignment="1">
      <alignment horizontal="center" vertical="center"/>
    </xf>
    <xf numFmtId="49" fontId="21" fillId="0" borderId="32" xfId="0" applyNumberFormat="1" applyFont="1" applyBorder="1" applyAlignment="1">
      <alignment horizontal="center" vertical="center"/>
    </xf>
    <xf numFmtId="49" fontId="21" fillId="0" borderId="33" xfId="0" applyNumberFormat="1" applyFont="1" applyBorder="1" applyAlignment="1">
      <alignment horizontal="center" vertical="center"/>
    </xf>
    <xf numFmtId="49" fontId="21" fillId="0" borderId="39" xfId="0" applyNumberFormat="1" applyFont="1" applyBorder="1" applyAlignment="1">
      <alignment horizontal="center" vertical="center"/>
    </xf>
    <xf numFmtId="0" fontId="23" fillId="4" borderId="13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1" fillId="0" borderId="5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49" fontId="21" fillId="0" borderId="13" xfId="1" applyNumberFormat="1" applyFont="1" applyBorder="1" applyAlignment="1">
      <alignment horizontal="center" vertical="center" wrapText="1"/>
    </xf>
    <xf numFmtId="49" fontId="21" fillId="0" borderId="3" xfId="1" applyNumberFormat="1" applyFont="1" applyBorder="1" applyAlignment="1">
      <alignment horizontal="center" vertical="center" wrapText="1"/>
    </xf>
    <xf numFmtId="0" fontId="23" fillId="4" borderId="1" xfId="0" applyFont="1" applyFill="1" applyBorder="1" applyAlignment="1">
      <alignment horizontal="center" vertical="center" wrapText="1"/>
    </xf>
    <xf numFmtId="0" fontId="23" fillId="4" borderId="6" xfId="0" applyFont="1" applyFill="1" applyBorder="1" applyAlignment="1">
      <alignment horizontal="center" vertical="center" wrapText="1"/>
    </xf>
    <xf numFmtId="0" fontId="23" fillId="4" borderId="7" xfId="0" applyFont="1" applyFill="1" applyBorder="1" applyAlignment="1">
      <alignment horizontal="center" vertical="center" wrapText="1"/>
    </xf>
    <xf numFmtId="0" fontId="24" fillId="4" borderId="18" xfId="0" applyFont="1" applyFill="1" applyBorder="1" applyAlignment="1">
      <alignment horizontal="center" vertical="center" wrapText="1"/>
    </xf>
    <xf numFmtId="0" fontId="24" fillId="4" borderId="9" xfId="0" applyFont="1" applyFill="1" applyBorder="1" applyAlignment="1">
      <alignment horizontal="center" vertical="center" wrapText="1"/>
    </xf>
    <xf numFmtId="0" fontId="24" fillId="4" borderId="10" xfId="0" applyFont="1" applyFill="1" applyBorder="1" applyAlignment="1">
      <alignment horizontal="center" vertical="center" wrapText="1"/>
    </xf>
    <xf numFmtId="0" fontId="27" fillId="0" borderId="2" xfId="0" applyFont="1" applyBorder="1" applyAlignment="1">
      <alignment vertical="center"/>
    </xf>
    <xf numFmtId="0" fontId="27" fillId="0" borderId="6" xfId="0" applyFont="1" applyBorder="1" applyAlignment="1">
      <alignment vertical="center"/>
    </xf>
    <xf numFmtId="0" fontId="27" fillId="0" borderId="3" xfId="0" applyFont="1" applyBorder="1" applyAlignment="1">
      <alignment vertical="center"/>
    </xf>
    <xf numFmtId="0" fontId="0" fillId="0" borderId="5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49" fontId="21" fillId="0" borderId="1" xfId="1" applyNumberFormat="1" applyFont="1" applyBorder="1" applyAlignment="1">
      <alignment horizontal="center" vertical="center" wrapText="1"/>
    </xf>
    <xf numFmtId="49" fontId="21" fillId="0" borderId="7" xfId="1" applyNumberFormat="1" applyFont="1" applyBorder="1" applyAlignment="1">
      <alignment horizontal="center" vertical="center" wrapText="1"/>
    </xf>
    <xf numFmtId="49" fontId="21" fillId="0" borderId="18" xfId="1" applyNumberFormat="1" applyFont="1" applyBorder="1" applyAlignment="1">
      <alignment horizontal="center" vertical="center" wrapText="1"/>
    </xf>
    <xf numFmtId="49" fontId="21" fillId="0" borderId="10" xfId="1" applyNumberFormat="1" applyFont="1" applyBorder="1" applyAlignment="1">
      <alignment horizontal="center" vertical="center" wrapText="1"/>
    </xf>
    <xf numFmtId="0" fontId="23" fillId="4" borderId="0" xfId="0" applyFont="1" applyFill="1" applyAlignment="1">
      <alignment horizontal="center" vertical="center" wrapText="1"/>
    </xf>
    <xf numFmtId="0" fontId="24" fillId="4" borderId="13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49" fontId="21" fillId="0" borderId="4" xfId="1" applyNumberFormat="1" applyFont="1" applyBorder="1" applyAlignment="1">
      <alignment horizontal="center" vertical="center" wrapText="1"/>
    </xf>
    <xf numFmtId="0" fontId="25" fillId="0" borderId="13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0" fontId="23" fillId="4" borderId="1" xfId="0" applyFont="1" applyFill="1" applyBorder="1" applyAlignment="1">
      <alignment horizontal="center" vertical="center"/>
    </xf>
    <xf numFmtId="0" fontId="23" fillId="4" borderId="6" xfId="0" applyFont="1" applyFill="1" applyBorder="1" applyAlignment="1">
      <alignment horizontal="center" vertical="center"/>
    </xf>
    <xf numFmtId="0" fontId="23" fillId="4" borderId="7" xfId="0" applyFont="1" applyFill="1" applyBorder="1" applyAlignment="1">
      <alignment horizontal="center" vertical="center"/>
    </xf>
    <xf numFmtId="0" fontId="24" fillId="4" borderId="2" xfId="0" applyFont="1" applyFill="1" applyBorder="1" applyAlignment="1">
      <alignment horizontal="center" vertical="center" wrapText="1"/>
    </xf>
    <xf numFmtId="0" fontId="24" fillId="4" borderId="3" xfId="0" applyFont="1" applyFill="1" applyBorder="1" applyAlignment="1">
      <alignment horizontal="center" vertical="center" wrapText="1"/>
    </xf>
    <xf numFmtId="49" fontId="23" fillId="4" borderId="13" xfId="0" applyNumberFormat="1" applyFont="1" applyFill="1" applyBorder="1" applyAlignment="1">
      <alignment horizontal="center" vertical="center"/>
    </xf>
    <xf numFmtId="49" fontId="23" fillId="4" borderId="2" xfId="0" applyNumberFormat="1" applyFont="1" applyFill="1" applyBorder="1" applyAlignment="1">
      <alignment horizontal="center" vertical="center"/>
    </xf>
    <xf numFmtId="49" fontId="23" fillId="4" borderId="3" xfId="0" applyNumberFormat="1" applyFont="1" applyFill="1" applyBorder="1" applyAlignment="1">
      <alignment horizontal="center" vertical="center"/>
    </xf>
    <xf numFmtId="49" fontId="21" fillId="0" borderId="5" xfId="1" applyNumberFormat="1" applyFont="1" applyBorder="1" applyAlignment="1">
      <alignment horizontal="center" vertical="center" wrapText="1"/>
    </xf>
    <xf numFmtId="0" fontId="23" fillId="4" borderId="2" xfId="0" applyFont="1" applyFill="1" applyBorder="1" applyAlignment="1">
      <alignment horizontal="center" vertical="center" wrapText="1"/>
    </xf>
    <xf numFmtId="0" fontId="23" fillId="4" borderId="3" xfId="0" applyFont="1" applyFill="1" applyBorder="1" applyAlignment="1">
      <alignment horizontal="center" vertical="center" wrapText="1"/>
    </xf>
    <xf numFmtId="0" fontId="25" fillId="0" borderId="1" xfId="0" applyFont="1" applyBorder="1" applyAlignment="1">
      <alignment horizontal="left" vertical="center" wrapText="1"/>
    </xf>
    <xf numFmtId="0" fontId="25" fillId="0" borderId="6" xfId="0" applyFont="1" applyBorder="1" applyAlignment="1">
      <alignment horizontal="left" vertical="center" wrapText="1"/>
    </xf>
    <xf numFmtId="0" fontId="25" fillId="0" borderId="7" xfId="0" applyFont="1" applyBorder="1" applyAlignment="1">
      <alignment horizontal="left" vertical="center" wrapText="1"/>
    </xf>
    <xf numFmtId="0" fontId="25" fillId="0" borderId="18" xfId="0" applyFont="1" applyBorder="1" applyAlignment="1">
      <alignment horizontal="left" vertical="center" wrapText="1"/>
    </xf>
    <xf numFmtId="0" fontId="25" fillId="0" borderId="9" xfId="0" applyFont="1" applyBorder="1" applyAlignment="1">
      <alignment horizontal="left" vertical="center" wrapText="1"/>
    </xf>
    <xf numFmtId="0" fontId="25" fillId="0" borderId="10" xfId="0" applyFont="1" applyBorder="1" applyAlignment="1">
      <alignment horizontal="left" vertical="center" wrapText="1"/>
    </xf>
    <xf numFmtId="49" fontId="21" fillId="0" borderId="12" xfId="1" applyNumberFormat="1" applyFont="1" applyBorder="1" applyAlignment="1">
      <alignment horizontal="center" vertical="center" wrapText="1"/>
    </xf>
    <xf numFmtId="49" fontId="21" fillId="0" borderId="4" xfId="0" applyNumberFormat="1" applyFont="1" applyBorder="1" applyAlignment="1">
      <alignment horizontal="center" vertical="center" wrapText="1"/>
    </xf>
    <xf numFmtId="0" fontId="25" fillId="0" borderId="6" xfId="0" applyFont="1" applyBorder="1" applyAlignment="1">
      <alignment horizontal="center" vertical="center" wrapText="1"/>
    </xf>
    <xf numFmtId="0" fontId="25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49" fontId="21" fillId="0" borderId="22" xfId="1" applyNumberFormat="1" applyFont="1" applyBorder="1" applyAlignment="1">
      <alignment horizontal="center" vertical="center" wrapText="1"/>
    </xf>
    <xf numFmtId="49" fontId="21" fillId="0" borderId="24" xfId="1" applyNumberFormat="1" applyFont="1" applyBorder="1" applyAlignment="1">
      <alignment horizontal="center" vertical="center" wrapText="1"/>
    </xf>
    <xf numFmtId="49" fontId="21" fillId="0" borderId="26" xfId="1" applyNumberFormat="1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/>
    </xf>
    <xf numFmtId="0" fontId="21" fillId="0" borderId="8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0" fontId="5" fillId="0" borderId="5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49" fontId="21" fillId="0" borderId="15" xfId="1" applyNumberFormat="1" applyFont="1" applyBorder="1" applyAlignment="1">
      <alignment horizontal="left" vertical="center" wrapText="1"/>
    </xf>
    <xf numFmtId="49" fontId="21" fillId="0" borderId="11" xfId="1" applyNumberFormat="1" applyFont="1" applyBorder="1" applyAlignment="1">
      <alignment horizontal="left" vertical="center" wrapText="1"/>
    </xf>
    <xf numFmtId="49" fontId="21" fillId="0" borderId="18" xfId="1" applyNumberFormat="1" applyFont="1" applyBorder="1" applyAlignment="1">
      <alignment horizontal="left" vertical="center" wrapText="1"/>
    </xf>
    <xf numFmtId="49" fontId="21" fillId="0" borderId="10" xfId="1" applyNumberFormat="1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49" fontId="5" fillId="0" borderId="5" xfId="1" applyNumberFormat="1" applyFont="1" applyBorder="1" applyAlignment="1">
      <alignment horizontal="center" vertical="center" wrapText="1"/>
    </xf>
    <xf numFmtId="49" fontId="5" fillId="0" borderId="8" xfId="1" applyNumberFormat="1" applyFont="1" applyBorder="1" applyAlignment="1">
      <alignment horizontal="center" vertical="center" wrapText="1"/>
    </xf>
    <xf numFmtId="49" fontId="5" fillId="0" borderId="12" xfId="1" applyNumberFormat="1" applyFont="1" applyBorder="1" applyAlignment="1">
      <alignment horizontal="center" vertical="center" wrapText="1"/>
    </xf>
    <xf numFmtId="49" fontId="21" fillId="0" borderId="5" xfId="1" applyNumberFormat="1" applyFont="1" applyBorder="1" applyAlignment="1">
      <alignment horizontal="center" vertical="center"/>
    </xf>
    <xf numFmtId="49" fontId="21" fillId="0" borderId="8" xfId="1" applyNumberFormat="1" applyFont="1" applyBorder="1" applyAlignment="1">
      <alignment horizontal="center" vertical="center"/>
    </xf>
    <xf numFmtId="49" fontId="21" fillId="0" borderId="12" xfId="1" applyNumberFormat="1" applyFont="1" applyBorder="1" applyAlignment="1">
      <alignment horizontal="center" vertical="center"/>
    </xf>
    <xf numFmtId="3" fontId="5" fillId="5" borderId="5" xfId="0" applyNumberFormat="1" applyFont="1" applyFill="1" applyBorder="1" applyAlignment="1">
      <alignment horizontal="center" vertical="center" wrapText="1"/>
    </xf>
    <xf numFmtId="3" fontId="5" fillId="5" borderId="8" xfId="0" applyNumberFormat="1" applyFont="1" applyFill="1" applyBorder="1" applyAlignment="1">
      <alignment horizontal="center" vertical="center" wrapText="1"/>
    </xf>
    <xf numFmtId="3" fontId="5" fillId="5" borderId="12" xfId="0" applyNumberFormat="1" applyFont="1" applyFill="1" applyBorder="1" applyAlignment="1">
      <alignment horizontal="center" vertical="center" wrapText="1"/>
    </xf>
    <xf numFmtId="0" fontId="25" fillId="0" borderId="18" xfId="0" applyFont="1" applyBorder="1" applyAlignment="1">
      <alignment horizontal="center" vertical="center" wrapText="1"/>
    </xf>
    <xf numFmtId="0" fontId="25" fillId="0" borderId="9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49" fontId="21" fillId="0" borderId="15" xfId="1" applyNumberFormat="1" applyFont="1" applyBorder="1" applyAlignment="1">
      <alignment horizontal="center" vertical="center" wrapText="1"/>
    </xf>
    <xf numFmtId="49" fontId="21" fillId="0" borderId="11" xfId="1" applyNumberFormat="1" applyFont="1" applyBorder="1" applyAlignment="1">
      <alignment horizontal="center" vertical="center" wrapText="1"/>
    </xf>
    <xf numFmtId="49" fontId="23" fillId="4" borderId="1" xfId="0" applyNumberFormat="1" applyFont="1" applyFill="1" applyBorder="1" applyAlignment="1">
      <alignment horizontal="center" vertical="center"/>
    </xf>
    <xf numFmtId="49" fontId="23" fillId="4" borderId="6" xfId="0" applyNumberFormat="1" applyFont="1" applyFill="1" applyBorder="1" applyAlignment="1">
      <alignment horizontal="center" vertical="center"/>
    </xf>
    <xf numFmtId="49" fontId="23" fillId="4" borderId="7" xfId="0" applyNumberFormat="1" applyFont="1" applyFill="1" applyBorder="1" applyAlignment="1">
      <alignment horizontal="center" vertical="center"/>
    </xf>
    <xf numFmtId="49" fontId="24" fillId="4" borderId="18" xfId="0" applyNumberFormat="1" applyFont="1" applyFill="1" applyBorder="1" applyAlignment="1">
      <alignment horizontal="center" vertical="center"/>
    </xf>
    <xf numFmtId="49" fontId="24" fillId="4" borderId="9" xfId="0" applyNumberFormat="1" applyFont="1" applyFill="1" applyBorder="1" applyAlignment="1">
      <alignment horizontal="center" vertical="center"/>
    </xf>
    <xf numFmtId="49" fontId="24" fillId="4" borderId="10" xfId="0" applyNumberFormat="1" applyFont="1" applyFill="1" applyBorder="1" applyAlignment="1">
      <alignment horizontal="center" vertical="center"/>
    </xf>
    <xf numFmtId="0" fontId="12" fillId="0" borderId="2" xfId="0" applyFont="1" applyBorder="1" applyAlignment="1">
      <alignment horizontal="left" vertical="center"/>
    </xf>
    <xf numFmtId="0" fontId="5" fillId="3" borderId="1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18" fillId="4" borderId="13" xfId="0" applyNumberFormat="1" applyFont="1" applyFill="1" applyBorder="1" applyAlignment="1">
      <alignment horizontal="center" vertical="justify"/>
    </xf>
    <xf numFmtId="49" fontId="18" fillId="4" borderId="2" xfId="0" applyNumberFormat="1" applyFont="1" applyFill="1" applyBorder="1" applyAlignment="1">
      <alignment horizontal="center" vertical="justify"/>
    </xf>
    <xf numFmtId="49" fontId="18" fillId="4" borderId="3" xfId="0" applyNumberFormat="1" applyFont="1" applyFill="1" applyBorder="1" applyAlignment="1">
      <alignment horizontal="center" vertical="justify"/>
    </xf>
    <xf numFmtId="0" fontId="19" fillId="5" borderId="13" xfId="0" applyNumberFormat="1" applyFont="1" applyFill="1" applyBorder="1" applyAlignment="1">
      <alignment horizontal="left" vertical="justify" wrapText="1"/>
    </xf>
    <xf numFmtId="0" fontId="20" fillId="0" borderId="2" xfId="0" applyNumberFormat="1" applyFont="1" applyBorder="1" applyAlignment="1">
      <alignment horizontal="left" vertical="justify" wrapText="1"/>
    </xf>
    <xf numFmtId="0" fontId="20" fillId="0" borderId="3" xfId="0" applyNumberFormat="1" applyFont="1" applyBorder="1" applyAlignment="1">
      <alignment horizontal="left" vertical="justify" wrapText="1"/>
    </xf>
    <xf numFmtId="0" fontId="12" fillId="0" borderId="0" xfId="0" applyFont="1" applyAlignment="1">
      <alignment horizontal="left" vertical="center" wrapText="1"/>
    </xf>
    <xf numFmtId="0" fontId="12" fillId="0" borderId="11" xfId="0" applyFont="1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3" fontId="5" fillId="0" borderId="5" xfId="0" applyNumberFormat="1" applyFont="1" applyBorder="1" applyAlignment="1">
      <alignment horizontal="right" vertical="center"/>
    </xf>
    <xf numFmtId="3" fontId="0" fillId="0" borderId="12" xfId="0" applyNumberForma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49" fontId="7" fillId="2" borderId="1" xfId="0" applyNumberFormat="1" applyFont="1" applyFill="1" applyBorder="1" applyAlignment="1">
      <alignment horizontal="left" vertical="center"/>
    </xf>
    <xf numFmtId="49" fontId="8" fillId="2" borderId="2" xfId="0" applyNumberFormat="1" applyFont="1" applyFill="1" applyBorder="1" applyAlignment="1">
      <alignment vertical="center"/>
    </xf>
    <xf numFmtId="49" fontId="8" fillId="2" borderId="3" xfId="0" applyNumberFormat="1" applyFont="1" applyFill="1" applyBorder="1" applyAlignment="1">
      <alignment vertical="center"/>
    </xf>
    <xf numFmtId="0" fontId="11" fillId="0" borderId="5" xfId="0" applyFont="1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3" fontId="0" fillId="0" borderId="8" xfId="0" applyNumberFormat="1" applyBorder="1" applyAlignment="1">
      <alignment horizontal="right" vertical="center"/>
    </xf>
  </cellXfs>
  <cellStyles count="3">
    <cellStyle name="Обычный" xfId="0" builtinId="0"/>
    <cellStyle name="Обычный 2" xfId="1"/>
    <cellStyle name="Обычный 3" xfId="2"/>
  </cellStyles>
  <dxfs count="38">
    <dxf>
      <fill>
        <patternFill>
          <bgColor theme="7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59996337778862885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26" Type="http://schemas.openxmlformats.org/officeDocument/2006/relationships/image" Target="../media/image26.jpeg"/><Relationship Id="rId39" Type="http://schemas.openxmlformats.org/officeDocument/2006/relationships/image" Target="../media/image39.jpeg"/><Relationship Id="rId3" Type="http://schemas.openxmlformats.org/officeDocument/2006/relationships/image" Target="../media/image3.jpeg"/><Relationship Id="rId21" Type="http://schemas.openxmlformats.org/officeDocument/2006/relationships/image" Target="../media/image21.jpeg"/><Relationship Id="rId34" Type="http://schemas.openxmlformats.org/officeDocument/2006/relationships/image" Target="../media/image34.jpeg"/><Relationship Id="rId42" Type="http://schemas.openxmlformats.org/officeDocument/2006/relationships/image" Target="../media/image42.jpeg"/><Relationship Id="rId47" Type="http://schemas.openxmlformats.org/officeDocument/2006/relationships/image" Target="../media/image47.jpeg"/><Relationship Id="rId50" Type="http://schemas.openxmlformats.org/officeDocument/2006/relationships/image" Target="../media/image50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jpeg"/><Relationship Id="rId33" Type="http://schemas.openxmlformats.org/officeDocument/2006/relationships/image" Target="../media/image33.jpeg"/><Relationship Id="rId38" Type="http://schemas.openxmlformats.org/officeDocument/2006/relationships/image" Target="../media/image38.jpeg"/><Relationship Id="rId46" Type="http://schemas.openxmlformats.org/officeDocument/2006/relationships/image" Target="../media/image46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0" Type="http://schemas.openxmlformats.org/officeDocument/2006/relationships/image" Target="../media/image20.jpeg"/><Relationship Id="rId29" Type="http://schemas.openxmlformats.org/officeDocument/2006/relationships/image" Target="../media/image29.jpeg"/><Relationship Id="rId41" Type="http://schemas.openxmlformats.org/officeDocument/2006/relationships/image" Target="../media/image41.pn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32" Type="http://schemas.openxmlformats.org/officeDocument/2006/relationships/image" Target="../media/image32.jpeg"/><Relationship Id="rId37" Type="http://schemas.openxmlformats.org/officeDocument/2006/relationships/image" Target="../media/image37.jpeg"/><Relationship Id="rId40" Type="http://schemas.openxmlformats.org/officeDocument/2006/relationships/image" Target="../media/image40.jpeg"/><Relationship Id="rId45" Type="http://schemas.openxmlformats.org/officeDocument/2006/relationships/image" Target="../media/image45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28" Type="http://schemas.openxmlformats.org/officeDocument/2006/relationships/image" Target="../media/image28.jpeg"/><Relationship Id="rId36" Type="http://schemas.openxmlformats.org/officeDocument/2006/relationships/image" Target="../media/image36.jpeg"/><Relationship Id="rId49" Type="http://schemas.openxmlformats.org/officeDocument/2006/relationships/image" Target="../media/image49.jpe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31" Type="http://schemas.openxmlformats.org/officeDocument/2006/relationships/image" Target="../media/image31.jpeg"/><Relationship Id="rId44" Type="http://schemas.openxmlformats.org/officeDocument/2006/relationships/image" Target="../media/image44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jpeg"/><Relationship Id="rId27" Type="http://schemas.openxmlformats.org/officeDocument/2006/relationships/image" Target="../media/image27.jpeg"/><Relationship Id="rId30" Type="http://schemas.openxmlformats.org/officeDocument/2006/relationships/image" Target="../media/image30.jpeg"/><Relationship Id="rId35" Type="http://schemas.openxmlformats.org/officeDocument/2006/relationships/image" Target="../media/image35.jpeg"/><Relationship Id="rId43" Type="http://schemas.openxmlformats.org/officeDocument/2006/relationships/image" Target="../media/image43.jpeg"/><Relationship Id="rId48" Type="http://schemas.openxmlformats.org/officeDocument/2006/relationships/image" Target="../media/image48.jpeg"/><Relationship Id="rId8" Type="http://schemas.openxmlformats.org/officeDocument/2006/relationships/image" Target="../media/image8.jpeg"/><Relationship Id="rId51" Type="http://schemas.openxmlformats.org/officeDocument/2006/relationships/image" Target="../media/image51.png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59.emf"/><Relationship Id="rId13" Type="http://schemas.openxmlformats.org/officeDocument/2006/relationships/image" Target="../media/image64.emf"/><Relationship Id="rId3" Type="http://schemas.openxmlformats.org/officeDocument/2006/relationships/image" Target="../media/image54.emf"/><Relationship Id="rId7" Type="http://schemas.openxmlformats.org/officeDocument/2006/relationships/image" Target="../media/image58.emf"/><Relationship Id="rId12" Type="http://schemas.openxmlformats.org/officeDocument/2006/relationships/image" Target="../media/image63.emf"/><Relationship Id="rId2" Type="http://schemas.openxmlformats.org/officeDocument/2006/relationships/image" Target="../media/image53.emf"/><Relationship Id="rId16" Type="http://schemas.openxmlformats.org/officeDocument/2006/relationships/image" Target="../media/image67.emf"/><Relationship Id="rId1" Type="http://schemas.openxmlformats.org/officeDocument/2006/relationships/image" Target="../media/image52.emf"/><Relationship Id="rId6" Type="http://schemas.openxmlformats.org/officeDocument/2006/relationships/image" Target="../media/image57.emf"/><Relationship Id="rId11" Type="http://schemas.openxmlformats.org/officeDocument/2006/relationships/image" Target="../media/image62.emf"/><Relationship Id="rId5" Type="http://schemas.openxmlformats.org/officeDocument/2006/relationships/image" Target="../media/image56.emf"/><Relationship Id="rId15" Type="http://schemas.openxmlformats.org/officeDocument/2006/relationships/image" Target="../media/image66.emf"/><Relationship Id="rId10" Type="http://schemas.openxmlformats.org/officeDocument/2006/relationships/image" Target="../media/image61.emf"/><Relationship Id="rId4" Type="http://schemas.openxmlformats.org/officeDocument/2006/relationships/image" Target="../media/image55.emf"/><Relationship Id="rId9" Type="http://schemas.openxmlformats.org/officeDocument/2006/relationships/image" Target="../media/image60.emf"/><Relationship Id="rId14" Type="http://schemas.openxmlformats.org/officeDocument/2006/relationships/image" Target="../media/image65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188702</xdr:colOff>
      <xdr:row>36</xdr:row>
      <xdr:rowOff>143773</xdr:rowOff>
    </xdr:from>
    <xdr:to>
      <xdr:col>0</xdr:col>
      <xdr:colOff>1215947</xdr:colOff>
      <xdr:row>39</xdr:row>
      <xdr:rowOff>12111</xdr:rowOff>
    </xdr:to>
    <xdr:pic>
      <xdr:nvPicPr>
        <xdr:cNvPr id="2" name="Рисунок 1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22188" t="21478" r="28875" b="16110"/>
        <a:stretch/>
      </xdr:blipFill>
      <xdr:spPr>
        <a:xfrm>
          <a:off x="188702" y="14170324"/>
          <a:ext cx="1027245" cy="972518"/>
        </a:xfrm>
        <a:prstGeom prst="rect">
          <a:avLst/>
        </a:prstGeom>
      </xdr:spPr>
    </xdr:pic>
    <xdr:clientData/>
  </xdr:twoCellAnchor>
  <xdr:oneCellAnchor>
    <xdr:from>
      <xdr:col>0</xdr:col>
      <xdr:colOff>109903</xdr:colOff>
      <xdr:row>96</xdr:row>
      <xdr:rowOff>402981</xdr:rowOff>
    </xdr:from>
    <xdr:ext cx="1291367" cy="344366"/>
    <xdr:pic>
      <xdr:nvPicPr>
        <xdr:cNvPr id="3" name="Рисунок 2">
          <a:extLst>
            <a:ext uri="{FF2B5EF4-FFF2-40B4-BE49-F238E27FC236}">
              <a16:creationId xmlns="" xmlns:a16="http://schemas.microsoft.com/office/drawing/2014/main" id="{00000000-0008-0000-0000-000070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7161" t="31846" r="6301" b="37385"/>
        <a:stretch/>
      </xdr:blipFill>
      <xdr:spPr>
        <a:xfrm>
          <a:off x="109903" y="60511841"/>
          <a:ext cx="1291367" cy="344366"/>
        </a:xfrm>
        <a:prstGeom prst="rect">
          <a:avLst/>
        </a:prstGeom>
      </xdr:spPr>
    </xdr:pic>
    <xdr:clientData/>
  </xdr:oneCellAnchor>
  <xdr:oneCellAnchor>
    <xdr:from>
      <xdr:col>0</xdr:col>
      <xdr:colOff>762000</xdr:colOff>
      <xdr:row>140</xdr:row>
      <xdr:rowOff>471486</xdr:rowOff>
    </xdr:from>
    <xdr:ext cx="666750" cy="500063"/>
    <xdr:pic>
      <xdr:nvPicPr>
        <xdr:cNvPr id="4" name="Рисунок 3">
          <a:extLst>
            <a:ext uri="{FF2B5EF4-FFF2-40B4-BE49-F238E27FC236}">
              <a16:creationId xmlns="" xmlns:a16="http://schemas.microsoft.com/office/drawing/2014/main" id="{00000000-0008-0000-0000-00006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62000" y="82698475"/>
          <a:ext cx="666750" cy="500063"/>
        </a:xfrm>
        <a:prstGeom prst="rect">
          <a:avLst/>
        </a:prstGeom>
      </xdr:spPr>
    </xdr:pic>
    <xdr:clientData/>
  </xdr:oneCellAnchor>
  <xdr:oneCellAnchor>
    <xdr:from>
      <xdr:col>0</xdr:col>
      <xdr:colOff>38100</xdr:colOff>
      <xdr:row>142</xdr:row>
      <xdr:rowOff>47624</xdr:rowOff>
    </xdr:from>
    <xdr:ext cx="752476" cy="666751"/>
    <xdr:pic>
      <xdr:nvPicPr>
        <xdr:cNvPr id="5" name="Рисунок 4">
          <a:extLst>
            <a:ext uri="{FF2B5EF4-FFF2-40B4-BE49-F238E27FC236}">
              <a16:creationId xmlns="" xmlns:a16="http://schemas.microsoft.com/office/drawing/2014/main" id="{00000000-0008-0000-0000-00006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19012" t="18251" r="20910" b="10770"/>
        <a:stretch/>
      </xdr:blipFill>
      <xdr:spPr>
        <a:xfrm>
          <a:off x="38100" y="84327699"/>
          <a:ext cx="752476" cy="666751"/>
        </a:xfrm>
        <a:prstGeom prst="rect">
          <a:avLst/>
        </a:prstGeom>
      </xdr:spPr>
    </xdr:pic>
    <xdr:clientData/>
  </xdr:oneCellAnchor>
  <xdr:oneCellAnchor>
    <xdr:from>
      <xdr:col>0</xdr:col>
      <xdr:colOff>68105</xdr:colOff>
      <xdr:row>140</xdr:row>
      <xdr:rowOff>22485</xdr:rowOff>
    </xdr:from>
    <xdr:ext cx="807280" cy="696556"/>
    <xdr:pic>
      <xdr:nvPicPr>
        <xdr:cNvPr id="6" name="Рисунок 5">
          <a:extLst>
            <a:ext uri="{FF2B5EF4-FFF2-40B4-BE49-F238E27FC236}">
              <a16:creationId xmlns="" xmlns:a16="http://schemas.microsoft.com/office/drawing/2014/main" id="{00000000-0008-0000-0000-00006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16602" r="14054" b="10409"/>
        <a:stretch/>
      </xdr:blipFill>
      <xdr:spPr>
        <a:xfrm>
          <a:off x="68105" y="82249474"/>
          <a:ext cx="807280" cy="696556"/>
        </a:xfrm>
        <a:prstGeom prst="rect">
          <a:avLst/>
        </a:prstGeom>
      </xdr:spPr>
    </xdr:pic>
    <xdr:clientData/>
  </xdr:oneCellAnchor>
  <xdr:oneCellAnchor>
    <xdr:from>
      <xdr:col>0</xdr:col>
      <xdr:colOff>895350</xdr:colOff>
      <xdr:row>141</xdr:row>
      <xdr:rowOff>560958</xdr:rowOff>
    </xdr:from>
    <xdr:ext cx="554067" cy="391541"/>
    <xdr:pic>
      <xdr:nvPicPr>
        <xdr:cNvPr id="7" name="Рисунок 1">
          <a:extLst>
            <a:ext uri="{FF2B5EF4-FFF2-40B4-BE49-F238E27FC236}">
              <a16:creationId xmlns="" xmlns:a16="http://schemas.microsoft.com/office/drawing/2014/main" id="{00000000-0008-0000-0000-00006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13068" t="16287" r="14015" b="15152"/>
        <a:stretch>
          <a:fillRect/>
        </a:stretch>
      </xdr:blipFill>
      <xdr:spPr bwMode="auto">
        <a:xfrm>
          <a:off x="895350" y="83814490"/>
          <a:ext cx="554067" cy="3915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47625</xdr:colOff>
      <xdr:row>141</xdr:row>
      <xdr:rowOff>18806</xdr:rowOff>
    </xdr:from>
    <xdr:ext cx="883397" cy="676519"/>
    <xdr:pic>
      <xdr:nvPicPr>
        <xdr:cNvPr id="8" name="Рисунок 7">
          <a:extLst>
            <a:ext uri="{FF2B5EF4-FFF2-40B4-BE49-F238E27FC236}">
              <a16:creationId xmlns="" xmlns:a16="http://schemas.microsoft.com/office/drawing/2014/main" id="{00000000-0008-0000-0000-00007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47625" y="83272338"/>
          <a:ext cx="883397" cy="676519"/>
        </a:xfrm>
        <a:prstGeom prst="rect">
          <a:avLst/>
        </a:prstGeom>
      </xdr:spPr>
    </xdr:pic>
    <xdr:clientData/>
  </xdr:oneCellAnchor>
  <xdr:oneCellAnchor>
    <xdr:from>
      <xdr:col>0</xdr:col>
      <xdr:colOff>781050</xdr:colOff>
      <xdr:row>142</xdr:row>
      <xdr:rowOff>433386</xdr:rowOff>
    </xdr:from>
    <xdr:ext cx="666750" cy="500063"/>
    <xdr:pic>
      <xdr:nvPicPr>
        <xdr:cNvPr id="9" name="Рисунок 8">
          <a:extLst>
            <a:ext uri="{FF2B5EF4-FFF2-40B4-BE49-F238E27FC236}">
              <a16:creationId xmlns="" xmlns:a16="http://schemas.microsoft.com/office/drawing/2014/main" id="{00000000-0008-0000-0000-00007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81050" y="84713461"/>
          <a:ext cx="666750" cy="500063"/>
        </a:xfrm>
        <a:prstGeom prst="rect">
          <a:avLst/>
        </a:prstGeom>
      </xdr:spPr>
    </xdr:pic>
    <xdr:clientData/>
  </xdr:oneCellAnchor>
  <xdr:oneCellAnchor>
    <xdr:from>
      <xdr:col>0</xdr:col>
      <xdr:colOff>354581</xdr:colOff>
      <xdr:row>144</xdr:row>
      <xdr:rowOff>120230</xdr:rowOff>
    </xdr:from>
    <xdr:ext cx="676275" cy="661582"/>
    <xdr:pic>
      <xdr:nvPicPr>
        <xdr:cNvPr id="10" name="Рисунок 9">
          <a:extLst>
            <a:ext uri="{FF2B5EF4-FFF2-40B4-BE49-F238E27FC236}">
              <a16:creationId xmlns="" xmlns:a16="http://schemas.microsoft.com/office/drawing/2014/main" id="{00000000-0008-0000-0000-00007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354581" y="86703558"/>
          <a:ext cx="676275" cy="661582"/>
        </a:xfrm>
        <a:prstGeom prst="rect">
          <a:avLst/>
        </a:prstGeom>
      </xdr:spPr>
    </xdr:pic>
    <xdr:clientData/>
  </xdr:oneCellAnchor>
  <xdr:oneCellAnchor>
    <xdr:from>
      <xdr:col>0</xdr:col>
      <xdr:colOff>704849</xdr:colOff>
      <xdr:row>143</xdr:row>
      <xdr:rowOff>419100</xdr:rowOff>
    </xdr:from>
    <xdr:ext cx="749299" cy="561975"/>
    <xdr:pic>
      <xdr:nvPicPr>
        <xdr:cNvPr id="11" name="Рисунок 10">
          <a:extLst>
            <a:ext uri="{FF2B5EF4-FFF2-40B4-BE49-F238E27FC236}">
              <a16:creationId xmlns="" xmlns:a16="http://schemas.microsoft.com/office/drawing/2014/main" id="{00000000-0008-0000-0000-00007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04849" y="85777477"/>
          <a:ext cx="749299" cy="561975"/>
        </a:xfrm>
        <a:prstGeom prst="rect">
          <a:avLst/>
        </a:prstGeom>
      </xdr:spPr>
    </xdr:pic>
    <xdr:clientData/>
  </xdr:oneCellAnchor>
  <xdr:oneCellAnchor>
    <xdr:from>
      <xdr:col>0</xdr:col>
      <xdr:colOff>19050</xdr:colOff>
      <xdr:row>143</xdr:row>
      <xdr:rowOff>66674</xdr:rowOff>
    </xdr:from>
    <xdr:ext cx="752476" cy="666751"/>
    <xdr:pic>
      <xdr:nvPicPr>
        <xdr:cNvPr id="12" name="Рисунок 11">
          <a:extLst>
            <a:ext uri="{FF2B5EF4-FFF2-40B4-BE49-F238E27FC236}">
              <a16:creationId xmlns="" xmlns:a16="http://schemas.microsoft.com/office/drawing/2014/main" id="{00000000-0008-0000-0000-00007C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19012" t="18251" r="20910" b="10770"/>
        <a:stretch/>
      </xdr:blipFill>
      <xdr:spPr>
        <a:xfrm>
          <a:off x="19050" y="85425051"/>
          <a:ext cx="752476" cy="666751"/>
        </a:xfrm>
        <a:prstGeom prst="rect">
          <a:avLst/>
        </a:prstGeom>
      </xdr:spPr>
    </xdr:pic>
    <xdr:clientData/>
  </xdr:oneCellAnchor>
  <xdr:oneCellAnchor>
    <xdr:from>
      <xdr:col>0</xdr:col>
      <xdr:colOff>62119</xdr:colOff>
      <xdr:row>146</xdr:row>
      <xdr:rowOff>306456</xdr:rowOff>
    </xdr:from>
    <xdr:ext cx="1308307" cy="387212"/>
    <xdr:pic>
      <xdr:nvPicPr>
        <xdr:cNvPr id="13" name="Рисунок 9">
          <a:extLst>
            <a:ext uri="{FF2B5EF4-FFF2-40B4-BE49-F238E27FC236}">
              <a16:creationId xmlns="" xmlns:a16="http://schemas.microsoft.com/office/drawing/2014/main" id="{00000000-0008-0000-0000-00007D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7114" t="36564" r="4743" b="28769"/>
        <a:stretch/>
      </xdr:blipFill>
      <xdr:spPr bwMode="auto">
        <a:xfrm>
          <a:off x="62119" y="88071603"/>
          <a:ext cx="1308307" cy="387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66730</xdr:colOff>
      <xdr:row>64</xdr:row>
      <xdr:rowOff>44823</xdr:rowOff>
    </xdr:from>
    <xdr:ext cx="1353671" cy="1015253"/>
    <xdr:pic>
      <xdr:nvPicPr>
        <xdr:cNvPr id="14" name="Рисунок 13">
          <a:extLst>
            <a:ext uri="{FF2B5EF4-FFF2-40B4-BE49-F238E27FC236}">
              <a16:creationId xmlns="" xmlns:a16="http://schemas.microsoft.com/office/drawing/2014/main" id="{00000000-0008-0000-0000-00006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6730" y="33299653"/>
          <a:ext cx="1353671" cy="1015253"/>
        </a:xfrm>
        <a:prstGeom prst="rect">
          <a:avLst/>
        </a:prstGeom>
      </xdr:spPr>
    </xdr:pic>
    <xdr:clientData/>
  </xdr:oneCellAnchor>
  <xdr:oneCellAnchor>
    <xdr:from>
      <xdr:col>0</xdr:col>
      <xdr:colOff>122759</xdr:colOff>
      <xdr:row>62</xdr:row>
      <xdr:rowOff>147758</xdr:rowOff>
    </xdr:from>
    <xdr:ext cx="1255565" cy="941674"/>
    <xdr:pic>
      <xdr:nvPicPr>
        <xdr:cNvPr id="15" name="Рисунок 14">
          <a:extLst>
            <a:ext uri="{FF2B5EF4-FFF2-40B4-BE49-F238E27FC236}">
              <a16:creationId xmlns="" xmlns:a16="http://schemas.microsoft.com/office/drawing/2014/main" id="{00000000-0008-0000-0000-00006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22759" y="31125215"/>
          <a:ext cx="1255565" cy="941674"/>
        </a:xfrm>
        <a:prstGeom prst="rect">
          <a:avLst/>
        </a:prstGeom>
      </xdr:spPr>
    </xdr:pic>
    <xdr:clientData/>
  </xdr:oneCellAnchor>
  <xdr:oneCellAnchor>
    <xdr:from>
      <xdr:col>0</xdr:col>
      <xdr:colOff>89142</xdr:colOff>
      <xdr:row>61</xdr:row>
      <xdr:rowOff>74762</xdr:rowOff>
    </xdr:from>
    <xdr:ext cx="1356417" cy="1017313"/>
    <xdr:pic>
      <xdr:nvPicPr>
        <xdr:cNvPr id="16" name="Рисунок 15">
          <a:extLst>
            <a:ext uri="{FF2B5EF4-FFF2-40B4-BE49-F238E27FC236}">
              <a16:creationId xmlns="" xmlns:a16="http://schemas.microsoft.com/office/drawing/2014/main" id="{00000000-0008-0000-0000-00006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89142" y="29913532"/>
          <a:ext cx="1356417" cy="1017313"/>
        </a:xfrm>
        <a:prstGeom prst="rect">
          <a:avLst/>
        </a:prstGeom>
      </xdr:spPr>
    </xdr:pic>
    <xdr:clientData/>
  </xdr:oneCellAnchor>
  <xdr:oneCellAnchor>
    <xdr:from>
      <xdr:col>0</xdr:col>
      <xdr:colOff>33112</xdr:colOff>
      <xdr:row>66</xdr:row>
      <xdr:rowOff>44822</xdr:rowOff>
    </xdr:from>
    <xdr:ext cx="1374612" cy="1030959"/>
    <xdr:pic>
      <xdr:nvPicPr>
        <xdr:cNvPr id="17" name="Рисунок 16">
          <a:extLst>
            <a:ext uri="{FF2B5EF4-FFF2-40B4-BE49-F238E27FC236}">
              <a16:creationId xmlns="" xmlns:a16="http://schemas.microsoft.com/office/drawing/2014/main" id="{00000000-0008-0000-0000-00006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33112" y="34792022"/>
          <a:ext cx="1374612" cy="1030959"/>
        </a:xfrm>
        <a:prstGeom prst="rect">
          <a:avLst/>
        </a:prstGeom>
      </xdr:spPr>
    </xdr:pic>
    <xdr:clientData/>
  </xdr:oneCellAnchor>
  <xdr:oneCellAnchor>
    <xdr:from>
      <xdr:col>0</xdr:col>
      <xdr:colOff>44318</xdr:colOff>
      <xdr:row>67</xdr:row>
      <xdr:rowOff>67234</xdr:rowOff>
    </xdr:from>
    <xdr:ext cx="1356471" cy="1017353"/>
    <xdr:pic>
      <xdr:nvPicPr>
        <xdr:cNvPr id="18" name="Рисунок 17">
          <a:extLst>
            <a:ext uri="{FF2B5EF4-FFF2-40B4-BE49-F238E27FC236}">
              <a16:creationId xmlns="" xmlns:a16="http://schemas.microsoft.com/office/drawing/2014/main" id="{00000000-0008-0000-0000-00006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44318" y="35953121"/>
          <a:ext cx="1356471" cy="1017353"/>
        </a:xfrm>
        <a:prstGeom prst="rect">
          <a:avLst/>
        </a:prstGeom>
      </xdr:spPr>
    </xdr:pic>
    <xdr:clientData/>
  </xdr:oneCellAnchor>
  <xdr:oneCellAnchor>
    <xdr:from>
      <xdr:col>0</xdr:col>
      <xdr:colOff>55524</xdr:colOff>
      <xdr:row>68</xdr:row>
      <xdr:rowOff>44824</xdr:rowOff>
    </xdr:from>
    <xdr:ext cx="1365971" cy="1024478"/>
    <xdr:pic>
      <xdr:nvPicPr>
        <xdr:cNvPr id="19" name="Рисунок 18">
          <a:extLst>
            <a:ext uri="{FF2B5EF4-FFF2-40B4-BE49-F238E27FC236}">
              <a16:creationId xmlns="" xmlns:a16="http://schemas.microsoft.com/office/drawing/2014/main" id="{00000000-0008-0000-0000-00006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55524" y="37069398"/>
          <a:ext cx="1365971" cy="1024478"/>
        </a:xfrm>
        <a:prstGeom prst="rect">
          <a:avLst/>
        </a:prstGeom>
      </xdr:spPr>
    </xdr:pic>
    <xdr:clientData/>
  </xdr:oneCellAnchor>
  <xdr:oneCellAnchor>
    <xdr:from>
      <xdr:col>0</xdr:col>
      <xdr:colOff>77935</xdr:colOff>
      <xdr:row>70</xdr:row>
      <xdr:rowOff>65117</xdr:rowOff>
    </xdr:from>
    <xdr:ext cx="1345212" cy="1008909"/>
    <xdr:pic>
      <xdr:nvPicPr>
        <xdr:cNvPr id="20" name="Рисунок 19">
          <a:extLst>
            <a:ext uri="{FF2B5EF4-FFF2-40B4-BE49-F238E27FC236}">
              <a16:creationId xmlns="" xmlns:a16="http://schemas.microsoft.com/office/drawing/2014/main" id="{00000000-0008-0000-0000-00006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7935" y="39367064"/>
          <a:ext cx="1345212" cy="1008909"/>
        </a:xfrm>
        <a:prstGeom prst="rect">
          <a:avLst/>
        </a:prstGeom>
      </xdr:spPr>
    </xdr:pic>
    <xdr:clientData/>
  </xdr:oneCellAnchor>
  <xdr:oneCellAnchor>
    <xdr:from>
      <xdr:col>0</xdr:col>
      <xdr:colOff>148130</xdr:colOff>
      <xdr:row>78</xdr:row>
      <xdr:rowOff>6893</xdr:rowOff>
    </xdr:from>
    <xdr:ext cx="1217718" cy="1222371"/>
    <xdr:pic>
      <xdr:nvPicPr>
        <xdr:cNvPr id="21" name="Рисунок 20">
          <a:extLst>
            <a:ext uri="{FF2B5EF4-FFF2-40B4-BE49-F238E27FC236}">
              <a16:creationId xmlns="" xmlns:a16="http://schemas.microsoft.com/office/drawing/2014/main" id="{00000000-0008-0000-0000-00009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48130" y="45493980"/>
          <a:ext cx="1217718" cy="1222371"/>
        </a:xfrm>
        <a:prstGeom prst="rect">
          <a:avLst/>
        </a:prstGeom>
      </xdr:spPr>
    </xdr:pic>
    <xdr:clientData/>
  </xdr:oneCellAnchor>
  <xdr:oneCellAnchor>
    <xdr:from>
      <xdr:col>0</xdr:col>
      <xdr:colOff>104999</xdr:colOff>
      <xdr:row>79</xdr:row>
      <xdr:rowOff>52478</xdr:rowOff>
    </xdr:from>
    <xdr:ext cx="1196152" cy="961127"/>
    <xdr:pic>
      <xdr:nvPicPr>
        <xdr:cNvPr id="22" name="Рисунок 21">
          <a:extLst>
            <a:ext uri="{FF2B5EF4-FFF2-40B4-BE49-F238E27FC236}">
              <a16:creationId xmlns="" xmlns:a16="http://schemas.microsoft.com/office/drawing/2014/main" id="{00000000-0008-0000-0000-00009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04999" y="46816274"/>
          <a:ext cx="1196152" cy="961127"/>
        </a:xfrm>
        <a:prstGeom prst="rect">
          <a:avLst/>
        </a:prstGeom>
      </xdr:spPr>
    </xdr:pic>
    <xdr:clientData/>
  </xdr:oneCellAnchor>
  <xdr:oneCellAnchor>
    <xdr:from>
      <xdr:col>0</xdr:col>
      <xdr:colOff>143773</xdr:colOff>
      <xdr:row>90</xdr:row>
      <xdr:rowOff>89858</xdr:rowOff>
    </xdr:from>
    <xdr:ext cx="1204104" cy="655967"/>
    <xdr:pic>
      <xdr:nvPicPr>
        <xdr:cNvPr id="23" name="Рисунок 22">
          <a:extLst>
            <a:ext uri="{FF2B5EF4-FFF2-40B4-BE49-F238E27FC236}">
              <a16:creationId xmlns="" xmlns:a16="http://schemas.microsoft.com/office/drawing/2014/main" id="{00000000-0008-0000-0000-00009C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8213" t="19114" r="7134" b="19604"/>
        <a:stretch/>
      </xdr:blipFill>
      <xdr:spPr>
        <a:xfrm>
          <a:off x="143773" y="56963813"/>
          <a:ext cx="1204104" cy="655967"/>
        </a:xfrm>
        <a:prstGeom prst="rect">
          <a:avLst/>
        </a:prstGeom>
      </xdr:spPr>
    </xdr:pic>
    <xdr:clientData/>
  </xdr:oneCellAnchor>
  <xdr:twoCellAnchor editAs="oneCell">
    <xdr:from>
      <xdr:col>0</xdr:col>
      <xdr:colOff>95250</xdr:colOff>
      <xdr:row>44</xdr:row>
      <xdr:rowOff>266700</xdr:rowOff>
    </xdr:from>
    <xdr:to>
      <xdr:col>0</xdr:col>
      <xdr:colOff>1390650</xdr:colOff>
      <xdr:row>46</xdr:row>
      <xdr:rowOff>228599</xdr:rowOff>
    </xdr:to>
    <xdr:pic>
      <xdr:nvPicPr>
        <xdr:cNvPr id="24" name="Рисунок 23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95250" y="18347666"/>
          <a:ext cx="1295400" cy="962563"/>
        </a:xfrm>
        <a:prstGeom prst="rect">
          <a:avLst/>
        </a:prstGeom>
      </xdr:spPr>
    </xdr:pic>
    <xdr:clientData/>
  </xdr:twoCellAnchor>
  <xdr:twoCellAnchor editAs="oneCell">
    <xdr:from>
      <xdr:col>0</xdr:col>
      <xdr:colOff>238124</xdr:colOff>
      <xdr:row>55</xdr:row>
      <xdr:rowOff>38100</xdr:rowOff>
    </xdr:from>
    <xdr:to>
      <xdr:col>0</xdr:col>
      <xdr:colOff>1362075</xdr:colOff>
      <xdr:row>55</xdr:row>
      <xdr:rowOff>881063</xdr:rowOff>
    </xdr:to>
    <xdr:pic>
      <xdr:nvPicPr>
        <xdr:cNvPr id="25" name="Рисунок 24">
          <a:extLst>
            <a:ext uri="{FF2B5EF4-FFF2-40B4-BE49-F238E27FC236}">
              <a16:creationId xmlns="" xmlns:a16="http://schemas.microsoft.com/office/drawing/2014/main" id="{00000000-0008-0000-0000-00005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38124" y="26219270"/>
          <a:ext cx="1123951" cy="842963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190500</xdr:colOff>
      <xdr:row>52</xdr:row>
      <xdr:rowOff>38100</xdr:rowOff>
    </xdr:from>
    <xdr:to>
      <xdr:col>0</xdr:col>
      <xdr:colOff>1343025</xdr:colOff>
      <xdr:row>52</xdr:row>
      <xdr:rowOff>902494</xdr:rowOff>
    </xdr:to>
    <xdr:pic>
      <xdr:nvPicPr>
        <xdr:cNvPr id="26" name="Рисунок 25">
          <a:extLst>
            <a:ext uri="{FF2B5EF4-FFF2-40B4-BE49-F238E27FC236}">
              <a16:creationId xmlns="" xmlns:a16="http://schemas.microsoft.com/office/drawing/2014/main" id="{00000000-0008-0000-0000-00005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90500" y="23372553"/>
          <a:ext cx="1152525" cy="864394"/>
        </a:xfrm>
        <a:prstGeom prst="rect">
          <a:avLst/>
        </a:prstGeom>
      </xdr:spPr>
    </xdr:pic>
    <xdr:clientData/>
  </xdr:twoCellAnchor>
  <xdr:twoCellAnchor editAs="oneCell">
    <xdr:from>
      <xdr:col>0</xdr:col>
      <xdr:colOff>76200</xdr:colOff>
      <xdr:row>82</xdr:row>
      <xdr:rowOff>95250</xdr:rowOff>
    </xdr:from>
    <xdr:to>
      <xdr:col>0</xdr:col>
      <xdr:colOff>1447800</xdr:colOff>
      <xdr:row>82</xdr:row>
      <xdr:rowOff>1123950</xdr:rowOff>
    </xdr:to>
    <xdr:pic>
      <xdr:nvPicPr>
        <xdr:cNvPr id="27" name="Рисунок 26">
          <a:extLst>
            <a:ext uri="{FF2B5EF4-FFF2-40B4-BE49-F238E27FC236}">
              <a16:creationId xmlns="" xmlns:a16="http://schemas.microsoft.com/office/drawing/2014/main" id="{00000000-0008-0000-0000-00005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6200" y="49032903"/>
          <a:ext cx="1371600" cy="1028700"/>
        </a:xfrm>
        <a:prstGeom prst="rect">
          <a:avLst/>
        </a:prstGeom>
      </xdr:spPr>
    </xdr:pic>
    <xdr:clientData/>
  </xdr:twoCellAnchor>
  <xdr:twoCellAnchor editAs="oneCell">
    <xdr:from>
      <xdr:col>0</xdr:col>
      <xdr:colOff>76200</xdr:colOff>
      <xdr:row>83</xdr:row>
      <xdr:rowOff>66675</xdr:rowOff>
    </xdr:from>
    <xdr:to>
      <xdr:col>0</xdr:col>
      <xdr:colOff>1422400</xdr:colOff>
      <xdr:row>83</xdr:row>
      <xdr:rowOff>1076325</xdr:rowOff>
    </xdr:to>
    <xdr:pic>
      <xdr:nvPicPr>
        <xdr:cNvPr id="28" name="Рисунок 27">
          <a:extLst>
            <a:ext uri="{FF2B5EF4-FFF2-40B4-BE49-F238E27FC236}">
              <a16:creationId xmlns="" xmlns:a16="http://schemas.microsoft.com/office/drawing/2014/main" id="{00000000-0008-0000-0000-00005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6200" y="51290328"/>
          <a:ext cx="1346200" cy="1009650"/>
        </a:xfrm>
        <a:prstGeom prst="rect">
          <a:avLst/>
        </a:prstGeom>
      </xdr:spPr>
    </xdr:pic>
    <xdr:clientData/>
  </xdr:twoCellAnchor>
  <xdr:twoCellAnchor editAs="oneCell">
    <xdr:from>
      <xdr:col>0</xdr:col>
      <xdr:colOff>152400</xdr:colOff>
      <xdr:row>84</xdr:row>
      <xdr:rowOff>88106</xdr:rowOff>
    </xdr:from>
    <xdr:to>
      <xdr:col>0</xdr:col>
      <xdr:colOff>1447800</xdr:colOff>
      <xdr:row>84</xdr:row>
      <xdr:rowOff>1059656</xdr:rowOff>
    </xdr:to>
    <xdr:pic>
      <xdr:nvPicPr>
        <xdr:cNvPr id="29" name="Рисунок 28">
          <a:extLst>
            <a:ext uri="{FF2B5EF4-FFF2-40B4-BE49-F238E27FC236}">
              <a16:creationId xmlns="" xmlns:a16="http://schemas.microsoft.com/office/drawing/2014/main" id="{00000000-0008-0000-0000-00006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52400" y="52450446"/>
          <a:ext cx="1295400" cy="971550"/>
        </a:xfrm>
        <a:prstGeom prst="rect">
          <a:avLst/>
        </a:prstGeom>
      </xdr:spPr>
    </xdr:pic>
    <xdr:clientData/>
  </xdr:twoCellAnchor>
  <xdr:twoCellAnchor editAs="oneCell">
    <xdr:from>
      <xdr:col>0</xdr:col>
      <xdr:colOff>123825</xdr:colOff>
      <xdr:row>94</xdr:row>
      <xdr:rowOff>133350</xdr:rowOff>
    </xdr:from>
    <xdr:to>
      <xdr:col>0</xdr:col>
      <xdr:colOff>1428750</xdr:colOff>
      <xdr:row>95</xdr:row>
      <xdr:rowOff>483394</xdr:rowOff>
    </xdr:to>
    <xdr:pic>
      <xdr:nvPicPr>
        <xdr:cNvPr id="30" name="Рисунок 29">
          <a:extLst>
            <a:ext uri="{FF2B5EF4-FFF2-40B4-BE49-F238E27FC236}">
              <a16:creationId xmlns="" xmlns:a16="http://schemas.microsoft.com/office/drawing/2014/main" id="{00000000-0008-0000-0000-00006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23825" y="58982754"/>
          <a:ext cx="1304925" cy="979772"/>
        </a:xfrm>
        <a:prstGeom prst="rect">
          <a:avLst/>
        </a:prstGeom>
      </xdr:spPr>
    </xdr:pic>
    <xdr:clientData/>
  </xdr:twoCellAnchor>
  <xdr:twoCellAnchor editAs="oneCell">
    <xdr:from>
      <xdr:col>0</xdr:col>
      <xdr:colOff>104775</xdr:colOff>
      <xdr:row>82</xdr:row>
      <xdr:rowOff>1190625</xdr:rowOff>
    </xdr:from>
    <xdr:to>
      <xdr:col>0</xdr:col>
      <xdr:colOff>1447800</xdr:colOff>
      <xdr:row>82</xdr:row>
      <xdr:rowOff>2197894</xdr:rowOff>
    </xdr:to>
    <xdr:pic>
      <xdr:nvPicPr>
        <xdr:cNvPr id="31" name="Рисунок 30">
          <a:extLst>
            <a:ext uri="{FF2B5EF4-FFF2-40B4-BE49-F238E27FC236}">
              <a16:creationId xmlns="" xmlns:a16="http://schemas.microsoft.com/office/drawing/2014/main" id="{00000000-0008-0000-0000-00007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04775" y="50128278"/>
          <a:ext cx="1343025" cy="1007269"/>
        </a:xfrm>
        <a:prstGeom prst="rect">
          <a:avLst/>
        </a:prstGeom>
      </xdr:spPr>
    </xdr:pic>
    <xdr:clientData/>
  </xdr:twoCellAnchor>
  <xdr:twoCellAnchor editAs="oneCell">
    <xdr:from>
      <xdr:col>0</xdr:col>
      <xdr:colOff>371475</xdr:colOff>
      <xdr:row>53</xdr:row>
      <xdr:rowOff>81224</xdr:rowOff>
    </xdr:from>
    <xdr:to>
      <xdr:col>0</xdr:col>
      <xdr:colOff>1243184</xdr:colOff>
      <xdr:row>53</xdr:row>
      <xdr:rowOff>876300</xdr:rowOff>
    </xdr:to>
    <xdr:pic>
      <xdr:nvPicPr>
        <xdr:cNvPr id="32" name="Рисунок 3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24147" t="20960" r="24148" b="16161"/>
        <a:stretch/>
      </xdr:blipFill>
      <xdr:spPr>
        <a:xfrm>
          <a:off x="371475" y="24364582"/>
          <a:ext cx="871709" cy="795076"/>
        </a:xfrm>
        <a:prstGeom prst="rect">
          <a:avLst/>
        </a:prstGeom>
      </xdr:spPr>
    </xdr:pic>
    <xdr:clientData/>
  </xdr:twoCellAnchor>
  <xdr:twoCellAnchor editAs="oneCell">
    <xdr:from>
      <xdr:col>0</xdr:col>
      <xdr:colOff>575096</xdr:colOff>
      <xdr:row>147</xdr:row>
      <xdr:rowOff>80873</xdr:rowOff>
    </xdr:from>
    <xdr:to>
      <xdr:col>0</xdr:col>
      <xdr:colOff>870077</xdr:colOff>
      <xdr:row>147</xdr:row>
      <xdr:rowOff>1132216</xdr:rowOff>
    </xdr:to>
    <xdr:pic>
      <xdr:nvPicPr>
        <xdr:cNvPr id="34" name="Рисунок 33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43686" t="16661" r="42378" b="17169"/>
        <a:stretch/>
      </xdr:blipFill>
      <xdr:spPr>
        <a:xfrm>
          <a:off x="575096" y="89027839"/>
          <a:ext cx="294981" cy="1051343"/>
        </a:xfrm>
        <a:prstGeom prst="rect">
          <a:avLst/>
        </a:prstGeom>
      </xdr:spPr>
    </xdr:pic>
    <xdr:clientData/>
  </xdr:twoCellAnchor>
  <xdr:twoCellAnchor editAs="oneCell">
    <xdr:from>
      <xdr:col>0</xdr:col>
      <xdr:colOff>35944</xdr:colOff>
      <xdr:row>40</xdr:row>
      <xdr:rowOff>197688</xdr:rowOff>
    </xdr:from>
    <xdr:to>
      <xdr:col>0</xdr:col>
      <xdr:colOff>1345376</xdr:colOff>
      <xdr:row>40</xdr:row>
      <xdr:rowOff>880612</xdr:rowOff>
    </xdr:to>
    <xdr:pic>
      <xdr:nvPicPr>
        <xdr:cNvPr id="35" name="Рисунок 3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12954" t="23823" r="8251" b="21384"/>
        <a:stretch/>
      </xdr:blipFill>
      <xdr:spPr>
        <a:xfrm>
          <a:off x="35944" y="15673477"/>
          <a:ext cx="1309432" cy="682924"/>
        </a:xfrm>
        <a:prstGeom prst="rect">
          <a:avLst/>
        </a:prstGeom>
      </xdr:spPr>
    </xdr:pic>
    <xdr:clientData/>
  </xdr:twoCellAnchor>
  <xdr:twoCellAnchor editAs="oneCell">
    <xdr:from>
      <xdr:col>0</xdr:col>
      <xdr:colOff>449294</xdr:colOff>
      <xdr:row>41</xdr:row>
      <xdr:rowOff>194880</xdr:rowOff>
    </xdr:from>
    <xdr:to>
      <xdr:col>0</xdr:col>
      <xdr:colOff>907572</xdr:colOff>
      <xdr:row>41</xdr:row>
      <xdr:rowOff>853655</xdr:rowOff>
    </xdr:to>
    <xdr:pic>
      <xdr:nvPicPr>
        <xdr:cNvPr id="36" name="Рисунок 3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27562" t="2937" r="25398" b="6984"/>
        <a:stretch/>
      </xdr:blipFill>
      <xdr:spPr>
        <a:xfrm>
          <a:off x="449294" y="16576442"/>
          <a:ext cx="458278" cy="658775"/>
        </a:xfrm>
        <a:prstGeom prst="rect">
          <a:avLst/>
        </a:prstGeom>
      </xdr:spPr>
    </xdr:pic>
    <xdr:clientData/>
  </xdr:twoCellAnchor>
  <xdr:twoCellAnchor editAs="oneCell">
    <xdr:from>
      <xdr:col>0</xdr:col>
      <xdr:colOff>30547</xdr:colOff>
      <xdr:row>107</xdr:row>
      <xdr:rowOff>39896</xdr:rowOff>
    </xdr:from>
    <xdr:to>
      <xdr:col>0</xdr:col>
      <xdr:colOff>1439150</xdr:colOff>
      <xdr:row>107</xdr:row>
      <xdr:rowOff>497096</xdr:rowOff>
    </xdr:to>
    <xdr:pic>
      <xdr:nvPicPr>
        <xdr:cNvPr id="37" name="Рисунок 36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30547" y="65600651"/>
          <a:ext cx="1408603" cy="457200"/>
        </a:xfrm>
        <a:prstGeom prst="rect">
          <a:avLst/>
        </a:prstGeom>
      </xdr:spPr>
    </xdr:pic>
    <xdr:clientData/>
  </xdr:twoCellAnchor>
  <xdr:twoCellAnchor editAs="oneCell">
    <xdr:from>
      <xdr:col>0</xdr:col>
      <xdr:colOff>17974</xdr:colOff>
      <xdr:row>109</xdr:row>
      <xdr:rowOff>43606</xdr:rowOff>
    </xdr:from>
    <xdr:to>
      <xdr:col>0</xdr:col>
      <xdr:colOff>1426577</xdr:colOff>
      <xdr:row>109</xdr:row>
      <xdr:rowOff>500806</xdr:rowOff>
    </xdr:to>
    <xdr:pic>
      <xdr:nvPicPr>
        <xdr:cNvPr id="38" name="Рисунок 37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7974" y="66656783"/>
          <a:ext cx="1408603" cy="457200"/>
        </a:xfrm>
        <a:prstGeom prst="rect">
          <a:avLst/>
        </a:prstGeom>
      </xdr:spPr>
    </xdr:pic>
    <xdr:clientData/>
  </xdr:twoCellAnchor>
  <xdr:twoCellAnchor editAs="oneCell">
    <xdr:from>
      <xdr:col>0</xdr:col>
      <xdr:colOff>17974</xdr:colOff>
      <xdr:row>110</xdr:row>
      <xdr:rowOff>37112</xdr:rowOff>
    </xdr:from>
    <xdr:to>
      <xdr:col>0</xdr:col>
      <xdr:colOff>1426577</xdr:colOff>
      <xdr:row>110</xdr:row>
      <xdr:rowOff>494312</xdr:rowOff>
    </xdr:to>
    <xdr:pic>
      <xdr:nvPicPr>
        <xdr:cNvPr id="39" name="Рисунок 38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7974" y="67176501"/>
          <a:ext cx="1408603" cy="457200"/>
        </a:xfrm>
        <a:prstGeom prst="rect">
          <a:avLst/>
        </a:prstGeom>
      </xdr:spPr>
    </xdr:pic>
    <xdr:clientData/>
  </xdr:twoCellAnchor>
  <xdr:twoCellAnchor editAs="oneCell">
    <xdr:from>
      <xdr:col>0</xdr:col>
      <xdr:colOff>17973</xdr:colOff>
      <xdr:row>111</xdr:row>
      <xdr:rowOff>37615</xdr:rowOff>
    </xdr:from>
    <xdr:to>
      <xdr:col>0</xdr:col>
      <xdr:colOff>1426576</xdr:colOff>
      <xdr:row>111</xdr:row>
      <xdr:rowOff>494815</xdr:rowOff>
    </xdr:to>
    <xdr:pic>
      <xdr:nvPicPr>
        <xdr:cNvPr id="40" name="Рисунок 39">
          <a:extLst>
            <a:ext uri="{FF2B5EF4-FFF2-40B4-BE49-F238E27FC236}">
              <a16:creationId xmlns="" xmlns:a16="http://schemas.microsoft.com/office/drawing/2014/main" id="{00000000-0008-0000-0000-00005D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7973" y="67703215"/>
          <a:ext cx="1408603" cy="457200"/>
        </a:xfrm>
        <a:prstGeom prst="rect">
          <a:avLst/>
        </a:prstGeom>
      </xdr:spPr>
    </xdr:pic>
    <xdr:clientData/>
  </xdr:twoCellAnchor>
  <xdr:twoCellAnchor editAs="oneCell">
    <xdr:from>
      <xdr:col>0</xdr:col>
      <xdr:colOff>23781</xdr:colOff>
      <xdr:row>112</xdr:row>
      <xdr:rowOff>35990</xdr:rowOff>
    </xdr:from>
    <xdr:to>
      <xdr:col>0</xdr:col>
      <xdr:colOff>1432384</xdr:colOff>
      <xdr:row>112</xdr:row>
      <xdr:rowOff>493190</xdr:rowOff>
    </xdr:to>
    <xdr:pic>
      <xdr:nvPicPr>
        <xdr:cNvPr id="41" name="Рисунок 40">
          <a:extLst>
            <a:ext uri="{FF2B5EF4-FFF2-40B4-BE49-F238E27FC236}">
              <a16:creationId xmlns="" xmlns:a16="http://schemas.microsoft.com/office/drawing/2014/main" id="{00000000-0008-0000-0000-00006A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3781" y="68227801"/>
          <a:ext cx="1408603" cy="457200"/>
        </a:xfrm>
        <a:prstGeom prst="rect">
          <a:avLst/>
        </a:prstGeom>
      </xdr:spPr>
    </xdr:pic>
    <xdr:clientData/>
  </xdr:twoCellAnchor>
  <xdr:oneCellAnchor>
    <xdr:from>
      <xdr:col>0</xdr:col>
      <xdr:colOff>38101</xdr:colOff>
      <xdr:row>101</xdr:row>
      <xdr:rowOff>28574</xdr:rowOff>
    </xdr:from>
    <xdr:ext cx="1390649" cy="495301"/>
    <xdr:pic>
      <xdr:nvPicPr>
        <xdr:cNvPr id="42" name="Рисунок 41">
          <a:extLst>
            <a:ext uri="{FF2B5EF4-FFF2-40B4-BE49-F238E27FC236}">
              <a16:creationId xmlns="" xmlns:a16="http://schemas.microsoft.com/office/drawing/2014/main" id="{00000000-0008-0000-0000-00006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38101" y="62432061"/>
          <a:ext cx="1390649" cy="495301"/>
        </a:xfrm>
        <a:prstGeom prst="rect">
          <a:avLst/>
        </a:prstGeom>
      </xdr:spPr>
    </xdr:pic>
    <xdr:clientData/>
  </xdr:oneCellAnchor>
  <xdr:oneCellAnchor>
    <xdr:from>
      <xdr:col>0</xdr:col>
      <xdr:colOff>28575</xdr:colOff>
      <xdr:row>102</xdr:row>
      <xdr:rowOff>21427</xdr:rowOff>
    </xdr:from>
    <xdr:ext cx="1400175" cy="492923"/>
    <xdr:pic>
      <xdr:nvPicPr>
        <xdr:cNvPr id="43" name="Рисунок 42">
          <a:extLst>
            <a:ext uri="{FF2B5EF4-FFF2-40B4-BE49-F238E27FC236}">
              <a16:creationId xmlns="" xmlns:a16="http://schemas.microsoft.com/office/drawing/2014/main" id="{00000000-0008-0000-0000-00006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8575" y="62951125"/>
          <a:ext cx="1400175" cy="492923"/>
        </a:xfrm>
        <a:prstGeom prst="rect">
          <a:avLst/>
        </a:prstGeom>
      </xdr:spPr>
    </xdr:pic>
    <xdr:clientData/>
  </xdr:oneCellAnchor>
  <xdr:oneCellAnchor>
    <xdr:from>
      <xdr:col>0</xdr:col>
      <xdr:colOff>28574</xdr:colOff>
      <xdr:row>103</xdr:row>
      <xdr:rowOff>1</xdr:rowOff>
    </xdr:from>
    <xdr:ext cx="1400175" cy="526688"/>
    <xdr:pic>
      <xdr:nvPicPr>
        <xdr:cNvPr id="44" name="Рисунок 43">
          <a:extLst>
            <a:ext uri="{FF2B5EF4-FFF2-40B4-BE49-F238E27FC236}">
              <a16:creationId xmlns="" xmlns:a16="http://schemas.microsoft.com/office/drawing/2014/main" id="{00000000-0008-0000-0000-00007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8574" y="63455910"/>
          <a:ext cx="1400175" cy="526688"/>
        </a:xfrm>
        <a:prstGeom prst="rect">
          <a:avLst/>
        </a:prstGeom>
      </xdr:spPr>
    </xdr:pic>
    <xdr:clientData/>
  </xdr:oneCellAnchor>
  <xdr:oneCellAnchor>
    <xdr:from>
      <xdr:col>0</xdr:col>
      <xdr:colOff>19051</xdr:colOff>
      <xdr:row>104</xdr:row>
      <xdr:rowOff>0</xdr:rowOff>
    </xdr:from>
    <xdr:ext cx="1409700" cy="523875"/>
    <xdr:pic>
      <xdr:nvPicPr>
        <xdr:cNvPr id="45" name="Рисунок 44">
          <a:extLst>
            <a:ext uri="{FF2B5EF4-FFF2-40B4-BE49-F238E27FC236}">
              <a16:creationId xmlns="" xmlns:a16="http://schemas.microsoft.com/office/drawing/2014/main" id="{00000000-0008-0000-0000-00008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 cstate="print"/>
        <a:stretch>
          <a:fillRect/>
        </a:stretch>
      </xdr:blipFill>
      <xdr:spPr>
        <a:xfrm>
          <a:off x="19051" y="63982121"/>
          <a:ext cx="1409700" cy="523875"/>
        </a:xfrm>
        <a:prstGeom prst="rect">
          <a:avLst/>
        </a:prstGeom>
      </xdr:spPr>
    </xdr:pic>
    <xdr:clientData/>
  </xdr:oneCellAnchor>
  <xdr:oneCellAnchor>
    <xdr:from>
      <xdr:col>0</xdr:col>
      <xdr:colOff>20053</xdr:colOff>
      <xdr:row>105</xdr:row>
      <xdr:rowOff>1</xdr:rowOff>
    </xdr:from>
    <xdr:ext cx="1408697" cy="523874"/>
    <xdr:pic>
      <xdr:nvPicPr>
        <xdr:cNvPr id="46" name="Рисунок 45">
          <a:extLst>
            <a:ext uri="{FF2B5EF4-FFF2-40B4-BE49-F238E27FC236}">
              <a16:creationId xmlns="" xmlns:a16="http://schemas.microsoft.com/office/drawing/2014/main" id="{00000000-0008-0000-0000-00008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0053" y="64508333"/>
          <a:ext cx="1408697" cy="523874"/>
        </a:xfrm>
        <a:prstGeom prst="rect">
          <a:avLst/>
        </a:prstGeom>
      </xdr:spPr>
    </xdr:pic>
    <xdr:clientData/>
  </xdr:oneCellAnchor>
  <xdr:oneCellAnchor>
    <xdr:from>
      <xdr:col>0</xdr:col>
      <xdr:colOff>20052</xdr:colOff>
      <xdr:row>106</xdr:row>
      <xdr:rowOff>19051</xdr:rowOff>
    </xdr:from>
    <xdr:ext cx="1408697" cy="499120"/>
    <xdr:pic>
      <xdr:nvPicPr>
        <xdr:cNvPr id="47" name="Рисунок 46">
          <a:extLst>
            <a:ext uri="{FF2B5EF4-FFF2-40B4-BE49-F238E27FC236}">
              <a16:creationId xmlns="" xmlns:a16="http://schemas.microsoft.com/office/drawing/2014/main" id="{00000000-0008-0000-0000-00008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0052" y="65053594"/>
          <a:ext cx="1408697" cy="499120"/>
        </a:xfrm>
        <a:prstGeom prst="rect">
          <a:avLst/>
        </a:prstGeom>
      </xdr:spPr>
    </xdr:pic>
    <xdr:clientData/>
  </xdr:oneCellAnchor>
  <xdr:oneCellAnchor>
    <xdr:from>
      <xdr:col>0</xdr:col>
      <xdr:colOff>20052</xdr:colOff>
      <xdr:row>107</xdr:row>
      <xdr:rowOff>15040</xdr:rowOff>
    </xdr:from>
    <xdr:ext cx="1408698" cy="496302"/>
    <xdr:pic>
      <xdr:nvPicPr>
        <xdr:cNvPr id="48" name="Рисунок 47">
          <a:extLst>
            <a:ext uri="{FF2B5EF4-FFF2-40B4-BE49-F238E27FC236}">
              <a16:creationId xmlns="" xmlns:a16="http://schemas.microsoft.com/office/drawing/2014/main" id="{00000000-0008-0000-0000-00008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0052" y="65575795"/>
          <a:ext cx="1408698" cy="496302"/>
        </a:xfrm>
        <a:prstGeom prst="rect">
          <a:avLst/>
        </a:prstGeom>
      </xdr:spPr>
    </xdr:pic>
    <xdr:clientData/>
  </xdr:oneCellAnchor>
  <xdr:oneCellAnchor>
    <xdr:from>
      <xdr:col>0</xdr:col>
      <xdr:colOff>25066</xdr:colOff>
      <xdr:row>108</xdr:row>
      <xdr:rowOff>1</xdr:rowOff>
    </xdr:from>
    <xdr:ext cx="1408697" cy="521367"/>
    <xdr:pic>
      <xdr:nvPicPr>
        <xdr:cNvPr id="49" name="Рисунок 48">
          <a:extLst>
            <a:ext uri="{FF2B5EF4-FFF2-40B4-BE49-F238E27FC236}">
              <a16:creationId xmlns="" xmlns:a16="http://schemas.microsoft.com/office/drawing/2014/main" id="{00000000-0008-0000-0000-00008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 cstate="print"/>
        <a:stretch>
          <a:fillRect/>
        </a:stretch>
      </xdr:blipFill>
      <xdr:spPr>
        <a:xfrm>
          <a:off x="25066" y="66086967"/>
          <a:ext cx="1408697" cy="521367"/>
        </a:xfrm>
        <a:prstGeom prst="rect">
          <a:avLst/>
        </a:prstGeom>
      </xdr:spPr>
    </xdr:pic>
    <xdr:clientData/>
  </xdr:oneCellAnchor>
  <xdr:oneCellAnchor>
    <xdr:from>
      <xdr:col>0</xdr:col>
      <xdr:colOff>20053</xdr:colOff>
      <xdr:row>109</xdr:row>
      <xdr:rowOff>1</xdr:rowOff>
    </xdr:from>
    <xdr:ext cx="1418723" cy="516355"/>
    <xdr:pic>
      <xdr:nvPicPr>
        <xdr:cNvPr id="50" name="Рисунок 49">
          <a:extLst>
            <a:ext uri="{FF2B5EF4-FFF2-40B4-BE49-F238E27FC236}">
              <a16:creationId xmlns="" xmlns:a16="http://schemas.microsoft.com/office/drawing/2014/main" id="{00000000-0008-0000-0000-00008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0053" y="66613178"/>
          <a:ext cx="1418723" cy="516355"/>
        </a:xfrm>
        <a:prstGeom prst="rect">
          <a:avLst/>
        </a:prstGeom>
      </xdr:spPr>
    </xdr:pic>
    <xdr:clientData/>
  </xdr:oneCellAnchor>
  <xdr:oneCellAnchor>
    <xdr:from>
      <xdr:col>0</xdr:col>
      <xdr:colOff>20054</xdr:colOff>
      <xdr:row>110</xdr:row>
      <xdr:rowOff>1</xdr:rowOff>
    </xdr:from>
    <xdr:ext cx="1418722" cy="526381"/>
    <xdr:pic>
      <xdr:nvPicPr>
        <xdr:cNvPr id="51" name="Рисунок 50">
          <a:extLst>
            <a:ext uri="{FF2B5EF4-FFF2-40B4-BE49-F238E27FC236}">
              <a16:creationId xmlns="" xmlns:a16="http://schemas.microsoft.com/office/drawing/2014/main" id="{00000000-0008-0000-0000-00008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0054" y="67139390"/>
          <a:ext cx="1418722" cy="526381"/>
        </a:xfrm>
        <a:prstGeom prst="rect">
          <a:avLst/>
        </a:prstGeom>
      </xdr:spPr>
    </xdr:pic>
    <xdr:clientData/>
  </xdr:oneCellAnchor>
  <xdr:oneCellAnchor>
    <xdr:from>
      <xdr:col>0</xdr:col>
      <xdr:colOff>20053</xdr:colOff>
      <xdr:row>111</xdr:row>
      <xdr:rowOff>16669</xdr:rowOff>
    </xdr:from>
    <xdr:ext cx="1418723" cy="504699"/>
    <xdr:pic>
      <xdr:nvPicPr>
        <xdr:cNvPr id="52" name="Рисунок 51">
          <a:extLst>
            <a:ext uri="{FF2B5EF4-FFF2-40B4-BE49-F238E27FC236}">
              <a16:creationId xmlns="" xmlns:a16="http://schemas.microsoft.com/office/drawing/2014/main" id="{00000000-0008-0000-0000-00008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 flipV="1">
          <a:off x="20053" y="67682269"/>
          <a:ext cx="1418723" cy="504699"/>
        </a:xfrm>
        <a:prstGeom prst="rect">
          <a:avLst/>
        </a:prstGeom>
      </xdr:spPr>
    </xdr:pic>
    <xdr:clientData/>
  </xdr:oneCellAnchor>
  <xdr:oneCellAnchor>
    <xdr:from>
      <xdr:col>0</xdr:col>
      <xdr:colOff>6014</xdr:colOff>
      <xdr:row>112</xdr:row>
      <xdr:rowOff>5012</xdr:rowOff>
    </xdr:from>
    <xdr:ext cx="1422736" cy="516356"/>
    <xdr:pic>
      <xdr:nvPicPr>
        <xdr:cNvPr id="53" name="Рисунок 52">
          <a:extLst>
            <a:ext uri="{FF2B5EF4-FFF2-40B4-BE49-F238E27FC236}">
              <a16:creationId xmlns="" xmlns:a16="http://schemas.microsoft.com/office/drawing/2014/main" id="{00000000-0008-0000-0000-00008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014" y="68196823"/>
          <a:ext cx="1422736" cy="516356"/>
        </a:xfrm>
        <a:prstGeom prst="rect">
          <a:avLst/>
        </a:prstGeom>
      </xdr:spPr>
    </xdr:pic>
    <xdr:clientData/>
  </xdr:oneCellAnchor>
  <xdr:twoCellAnchor editAs="oneCell">
    <xdr:from>
      <xdr:col>0</xdr:col>
      <xdr:colOff>30547</xdr:colOff>
      <xdr:row>120</xdr:row>
      <xdr:rowOff>39896</xdr:rowOff>
    </xdr:from>
    <xdr:to>
      <xdr:col>0</xdr:col>
      <xdr:colOff>1439150</xdr:colOff>
      <xdr:row>120</xdr:row>
      <xdr:rowOff>497096</xdr:rowOff>
    </xdr:to>
    <xdr:pic>
      <xdr:nvPicPr>
        <xdr:cNvPr id="54" name="Рисунок 53">
          <a:extLst>
            <a:ext uri="{FF2B5EF4-FFF2-40B4-BE49-F238E27FC236}">
              <a16:creationId xmlns="" xmlns:a16="http://schemas.microsoft.com/office/drawing/2014/main" id="{00000000-0008-0000-0000-000090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30547" y="72165353"/>
          <a:ext cx="1408603" cy="457200"/>
        </a:xfrm>
        <a:prstGeom prst="rect">
          <a:avLst/>
        </a:prstGeom>
      </xdr:spPr>
    </xdr:pic>
    <xdr:clientData/>
  </xdr:twoCellAnchor>
  <xdr:twoCellAnchor editAs="oneCell">
    <xdr:from>
      <xdr:col>0</xdr:col>
      <xdr:colOff>17974</xdr:colOff>
      <xdr:row>122</xdr:row>
      <xdr:rowOff>43606</xdr:rowOff>
    </xdr:from>
    <xdr:to>
      <xdr:col>0</xdr:col>
      <xdr:colOff>1426577</xdr:colOff>
      <xdr:row>122</xdr:row>
      <xdr:rowOff>500806</xdr:rowOff>
    </xdr:to>
    <xdr:pic>
      <xdr:nvPicPr>
        <xdr:cNvPr id="55" name="Рисунок 54">
          <a:extLst>
            <a:ext uri="{FF2B5EF4-FFF2-40B4-BE49-F238E27FC236}">
              <a16:creationId xmlns="" xmlns:a16="http://schemas.microsoft.com/office/drawing/2014/main" id="{00000000-0008-0000-0000-000091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7974" y="73221485"/>
          <a:ext cx="1408603" cy="457200"/>
        </a:xfrm>
        <a:prstGeom prst="rect">
          <a:avLst/>
        </a:prstGeom>
      </xdr:spPr>
    </xdr:pic>
    <xdr:clientData/>
  </xdr:twoCellAnchor>
  <xdr:twoCellAnchor editAs="oneCell">
    <xdr:from>
      <xdr:col>0</xdr:col>
      <xdr:colOff>17974</xdr:colOff>
      <xdr:row>123</xdr:row>
      <xdr:rowOff>37112</xdr:rowOff>
    </xdr:from>
    <xdr:to>
      <xdr:col>0</xdr:col>
      <xdr:colOff>1426577</xdr:colOff>
      <xdr:row>123</xdr:row>
      <xdr:rowOff>494312</xdr:rowOff>
    </xdr:to>
    <xdr:pic>
      <xdr:nvPicPr>
        <xdr:cNvPr id="56" name="Рисунок 55">
          <a:extLst>
            <a:ext uri="{FF2B5EF4-FFF2-40B4-BE49-F238E27FC236}">
              <a16:creationId xmlns="" xmlns:a16="http://schemas.microsoft.com/office/drawing/2014/main" id="{00000000-0008-0000-0000-000092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7974" y="73741203"/>
          <a:ext cx="1408603" cy="457200"/>
        </a:xfrm>
        <a:prstGeom prst="rect">
          <a:avLst/>
        </a:prstGeom>
      </xdr:spPr>
    </xdr:pic>
    <xdr:clientData/>
  </xdr:twoCellAnchor>
  <xdr:twoCellAnchor editAs="oneCell">
    <xdr:from>
      <xdr:col>0</xdr:col>
      <xdr:colOff>17973</xdr:colOff>
      <xdr:row>124</xdr:row>
      <xdr:rowOff>37615</xdr:rowOff>
    </xdr:from>
    <xdr:to>
      <xdr:col>0</xdr:col>
      <xdr:colOff>1426576</xdr:colOff>
      <xdr:row>124</xdr:row>
      <xdr:rowOff>494815</xdr:rowOff>
    </xdr:to>
    <xdr:pic>
      <xdr:nvPicPr>
        <xdr:cNvPr id="57" name="Рисунок 56">
          <a:extLst>
            <a:ext uri="{FF2B5EF4-FFF2-40B4-BE49-F238E27FC236}">
              <a16:creationId xmlns="" xmlns:a16="http://schemas.microsoft.com/office/drawing/2014/main" id="{00000000-0008-0000-0000-000093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7973" y="74267917"/>
          <a:ext cx="1408603" cy="457200"/>
        </a:xfrm>
        <a:prstGeom prst="rect">
          <a:avLst/>
        </a:prstGeom>
      </xdr:spPr>
    </xdr:pic>
    <xdr:clientData/>
  </xdr:twoCellAnchor>
  <xdr:twoCellAnchor editAs="oneCell">
    <xdr:from>
      <xdr:col>0</xdr:col>
      <xdr:colOff>23781</xdr:colOff>
      <xdr:row>125</xdr:row>
      <xdr:rowOff>35990</xdr:rowOff>
    </xdr:from>
    <xdr:to>
      <xdr:col>0</xdr:col>
      <xdr:colOff>1432384</xdr:colOff>
      <xdr:row>125</xdr:row>
      <xdr:rowOff>493190</xdr:rowOff>
    </xdr:to>
    <xdr:pic>
      <xdr:nvPicPr>
        <xdr:cNvPr id="58" name="Рисунок 57">
          <a:extLst>
            <a:ext uri="{FF2B5EF4-FFF2-40B4-BE49-F238E27FC236}">
              <a16:creationId xmlns="" xmlns:a16="http://schemas.microsoft.com/office/drawing/2014/main" id="{00000000-0008-0000-0000-000094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3781" y="74792503"/>
          <a:ext cx="1408603" cy="457200"/>
        </a:xfrm>
        <a:prstGeom prst="rect">
          <a:avLst/>
        </a:prstGeom>
      </xdr:spPr>
    </xdr:pic>
    <xdr:clientData/>
  </xdr:twoCellAnchor>
  <xdr:oneCellAnchor>
    <xdr:from>
      <xdr:col>0</xdr:col>
      <xdr:colOff>38101</xdr:colOff>
      <xdr:row>114</xdr:row>
      <xdr:rowOff>28574</xdr:rowOff>
    </xdr:from>
    <xdr:ext cx="1390649" cy="495301"/>
    <xdr:pic>
      <xdr:nvPicPr>
        <xdr:cNvPr id="59" name="Рисунок 58">
          <a:extLst>
            <a:ext uri="{FF2B5EF4-FFF2-40B4-BE49-F238E27FC236}">
              <a16:creationId xmlns="" xmlns:a16="http://schemas.microsoft.com/office/drawing/2014/main" id="{00000000-0008-0000-0000-00009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38101" y="68996763"/>
          <a:ext cx="1390649" cy="495301"/>
        </a:xfrm>
        <a:prstGeom prst="rect">
          <a:avLst/>
        </a:prstGeom>
      </xdr:spPr>
    </xdr:pic>
    <xdr:clientData/>
  </xdr:oneCellAnchor>
  <xdr:oneCellAnchor>
    <xdr:from>
      <xdr:col>0</xdr:col>
      <xdr:colOff>28575</xdr:colOff>
      <xdr:row>115</xdr:row>
      <xdr:rowOff>21427</xdr:rowOff>
    </xdr:from>
    <xdr:ext cx="1400175" cy="492923"/>
    <xdr:pic>
      <xdr:nvPicPr>
        <xdr:cNvPr id="60" name="Рисунок 59">
          <a:extLst>
            <a:ext uri="{FF2B5EF4-FFF2-40B4-BE49-F238E27FC236}">
              <a16:creationId xmlns="" xmlns:a16="http://schemas.microsoft.com/office/drawing/2014/main" id="{00000000-0008-0000-0000-00009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8575" y="69515827"/>
          <a:ext cx="1400175" cy="492923"/>
        </a:xfrm>
        <a:prstGeom prst="rect">
          <a:avLst/>
        </a:prstGeom>
      </xdr:spPr>
    </xdr:pic>
    <xdr:clientData/>
  </xdr:oneCellAnchor>
  <xdr:oneCellAnchor>
    <xdr:from>
      <xdr:col>0</xdr:col>
      <xdr:colOff>28574</xdr:colOff>
      <xdr:row>116</xdr:row>
      <xdr:rowOff>1</xdr:rowOff>
    </xdr:from>
    <xdr:ext cx="1400175" cy="526688"/>
    <xdr:pic>
      <xdr:nvPicPr>
        <xdr:cNvPr id="61" name="Рисунок 60">
          <a:extLst>
            <a:ext uri="{FF2B5EF4-FFF2-40B4-BE49-F238E27FC236}">
              <a16:creationId xmlns="" xmlns:a16="http://schemas.microsoft.com/office/drawing/2014/main" id="{00000000-0008-0000-0000-00009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8574" y="70020612"/>
          <a:ext cx="1400175" cy="526688"/>
        </a:xfrm>
        <a:prstGeom prst="rect">
          <a:avLst/>
        </a:prstGeom>
      </xdr:spPr>
    </xdr:pic>
    <xdr:clientData/>
  </xdr:oneCellAnchor>
  <xdr:oneCellAnchor>
    <xdr:from>
      <xdr:col>0</xdr:col>
      <xdr:colOff>19051</xdr:colOff>
      <xdr:row>117</xdr:row>
      <xdr:rowOff>0</xdr:rowOff>
    </xdr:from>
    <xdr:ext cx="1409700" cy="523875"/>
    <xdr:pic>
      <xdr:nvPicPr>
        <xdr:cNvPr id="62" name="Рисунок 61">
          <a:extLst>
            <a:ext uri="{FF2B5EF4-FFF2-40B4-BE49-F238E27FC236}">
              <a16:creationId xmlns="" xmlns:a16="http://schemas.microsoft.com/office/drawing/2014/main" id="{00000000-0008-0000-0000-00009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 cstate="print"/>
        <a:stretch>
          <a:fillRect/>
        </a:stretch>
      </xdr:blipFill>
      <xdr:spPr>
        <a:xfrm>
          <a:off x="19051" y="70546823"/>
          <a:ext cx="1409700" cy="523875"/>
        </a:xfrm>
        <a:prstGeom prst="rect">
          <a:avLst/>
        </a:prstGeom>
      </xdr:spPr>
    </xdr:pic>
    <xdr:clientData/>
  </xdr:oneCellAnchor>
  <xdr:oneCellAnchor>
    <xdr:from>
      <xdr:col>0</xdr:col>
      <xdr:colOff>20053</xdr:colOff>
      <xdr:row>118</xdr:row>
      <xdr:rowOff>1</xdr:rowOff>
    </xdr:from>
    <xdr:ext cx="1408697" cy="523874"/>
    <xdr:pic>
      <xdr:nvPicPr>
        <xdr:cNvPr id="63" name="Рисунок 62">
          <a:extLst>
            <a:ext uri="{FF2B5EF4-FFF2-40B4-BE49-F238E27FC236}">
              <a16:creationId xmlns="" xmlns:a16="http://schemas.microsoft.com/office/drawing/2014/main" id="{00000000-0008-0000-0000-00009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0053" y="71073035"/>
          <a:ext cx="1408697" cy="523874"/>
        </a:xfrm>
        <a:prstGeom prst="rect">
          <a:avLst/>
        </a:prstGeom>
      </xdr:spPr>
    </xdr:pic>
    <xdr:clientData/>
  </xdr:oneCellAnchor>
  <xdr:oneCellAnchor>
    <xdr:from>
      <xdr:col>0</xdr:col>
      <xdr:colOff>20052</xdr:colOff>
      <xdr:row>119</xdr:row>
      <xdr:rowOff>19051</xdr:rowOff>
    </xdr:from>
    <xdr:ext cx="1408697" cy="499120"/>
    <xdr:pic>
      <xdr:nvPicPr>
        <xdr:cNvPr id="64" name="Рисунок 63">
          <a:extLst>
            <a:ext uri="{FF2B5EF4-FFF2-40B4-BE49-F238E27FC236}">
              <a16:creationId xmlns="" xmlns:a16="http://schemas.microsoft.com/office/drawing/2014/main" id="{00000000-0008-0000-0000-00009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0052" y="71618296"/>
          <a:ext cx="1408697" cy="499120"/>
        </a:xfrm>
        <a:prstGeom prst="rect">
          <a:avLst/>
        </a:prstGeom>
      </xdr:spPr>
    </xdr:pic>
    <xdr:clientData/>
  </xdr:oneCellAnchor>
  <xdr:oneCellAnchor>
    <xdr:from>
      <xdr:col>0</xdr:col>
      <xdr:colOff>20052</xdr:colOff>
      <xdr:row>120</xdr:row>
      <xdr:rowOff>15040</xdr:rowOff>
    </xdr:from>
    <xdr:ext cx="1408698" cy="496302"/>
    <xdr:pic>
      <xdr:nvPicPr>
        <xdr:cNvPr id="65" name="Рисунок 64">
          <a:extLst>
            <a:ext uri="{FF2B5EF4-FFF2-40B4-BE49-F238E27FC236}">
              <a16:creationId xmlns="" xmlns:a16="http://schemas.microsoft.com/office/drawing/2014/main" id="{00000000-0008-0000-0000-00009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0052" y="72140497"/>
          <a:ext cx="1408698" cy="496302"/>
        </a:xfrm>
        <a:prstGeom prst="rect">
          <a:avLst/>
        </a:prstGeom>
      </xdr:spPr>
    </xdr:pic>
    <xdr:clientData/>
  </xdr:oneCellAnchor>
  <xdr:oneCellAnchor>
    <xdr:from>
      <xdr:col>0</xdr:col>
      <xdr:colOff>25066</xdr:colOff>
      <xdr:row>121</xdr:row>
      <xdr:rowOff>1</xdr:rowOff>
    </xdr:from>
    <xdr:ext cx="1408697" cy="521367"/>
    <xdr:pic>
      <xdr:nvPicPr>
        <xdr:cNvPr id="66" name="Рисунок 65">
          <a:extLst>
            <a:ext uri="{FF2B5EF4-FFF2-40B4-BE49-F238E27FC236}">
              <a16:creationId xmlns="" xmlns:a16="http://schemas.microsoft.com/office/drawing/2014/main" id="{00000000-0008-0000-0000-00009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 cstate="print"/>
        <a:stretch>
          <a:fillRect/>
        </a:stretch>
      </xdr:blipFill>
      <xdr:spPr>
        <a:xfrm>
          <a:off x="25066" y="72651669"/>
          <a:ext cx="1408697" cy="521367"/>
        </a:xfrm>
        <a:prstGeom prst="rect">
          <a:avLst/>
        </a:prstGeom>
      </xdr:spPr>
    </xdr:pic>
    <xdr:clientData/>
  </xdr:oneCellAnchor>
  <xdr:oneCellAnchor>
    <xdr:from>
      <xdr:col>0</xdr:col>
      <xdr:colOff>20053</xdr:colOff>
      <xdr:row>122</xdr:row>
      <xdr:rowOff>1</xdr:rowOff>
    </xdr:from>
    <xdr:ext cx="1418723" cy="516355"/>
    <xdr:pic>
      <xdr:nvPicPr>
        <xdr:cNvPr id="67" name="Рисунок 66">
          <a:extLst>
            <a:ext uri="{FF2B5EF4-FFF2-40B4-BE49-F238E27FC236}">
              <a16:creationId xmlns="" xmlns:a16="http://schemas.microsoft.com/office/drawing/2014/main" id="{00000000-0008-0000-0000-0000A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0053" y="73177880"/>
          <a:ext cx="1418723" cy="516355"/>
        </a:xfrm>
        <a:prstGeom prst="rect">
          <a:avLst/>
        </a:prstGeom>
      </xdr:spPr>
    </xdr:pic>
    <xdr:clientData/>
  </xdr:oneCellAnchor>
  <xdr:oneCellAnchor>
    <xdr:from>
      <xdr:col>0</xdr:col>
      <xdr:colOff>20054</xdr:colOff>
      <xdr:row>123</xdr:row>
      <xdr:rowOff>1</xdr:rowOff>
    </xdr:from>
    <xdr:ext cx="1418722" cy="526381"/>
    <xdr:pic>
      <xdr:nvPicPr>
        <xdr:cNvPr id="68" name="Рисунок 67">
          <a:extLst>
            <a:ext uri="{FF2B5EF4-FFF2-40B4-BE49-F238E27FC236}">
              <a16:creationId xmlns="" xmlns:a16="http://schemas.microsoft.com/office/drawing/2014/main" id="{00000000-0008-0000-0000-0000A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0054" y="73704092"/>
          <a:ext cx="1418722" cy="526381"/>
        </a:xfrm>
        <a:prstGeom prst="rect">
          <a:avLst/>
        </a:prstGeom>
      </xdr:spPr>
    </xdr:pic>
    <xdr:clientData/>
  </xdr:oneCellAnchor>
  <xdr:oneCellAnchor>
    <xdr:from>
      <xdr:col>0</xdr:col>
      <xdr:colOff>20053</xdr:colOff>
      <xdr:row>124</xdr:row>
      <xdr:rowOff>16669</xdr:rowOff>
    </xdr:from>
    <xdr:ext cx="1418723" cy="504699"/>
    <xdr:pic>
      <xdr:nvPicPr>
        <xdr:cNvPr id="69" name="Рисунок 68">
          <a:extLst>
            <a:ext uri="{FF2B5EF4-FFF2-40B4-BE49-F238E27FC236}">
              <a16:creationId xmlns="" xmlns:a16="http://schemas.microsoft.com/office/drawing/2014/main" id="{00000000-0008-0000-0000-0000A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 flipV="1">
          <a:off x="20053" y="74246971"/>
          <a:ext cx="1418723" cy="504699"/>
        </a:xfrm>
        <a:prstGeom prst="rect">
          <a:avLst/>
        </a:prstGeom>
      </xdr:spPr>
    </xdr:pic>
    <xdr:clientData/>
  </xdr:oneCellAnchor>
  <xdr:oneCellAnchor>
    <xdr:from>
      <xdr:col>0</xdr:col>
      <xdr:colOff>6014</xdr:colOff>
      <xdr:row>125</xdr:row>
      <xdr:rowOff>5012</xdr:rowOff>
    </xdr:from>
    <xdr:ext cx="1422736" cy="516356"/>
    <xdr:pic>
      <xdr:nvPicPr>
        <xdr:cNvPr id="70" name="Рисунок 69">
          <a:extLst>
            <a:ext uri="{FF2B5EF4-FFF2-40B4-BE49-F238E27FC236}">
              <a16:creationId xmlns="" xmlns:a16="http://schemas.microsoft.com/office/drawing/2014/main" id="{00000000-0008-0000-0000-0000A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014" y="74761525"/>
          <a:ext cx="1422736" cy="516356"/>
        </a:xfrm>
        <a:prstGeom prst="rect">
          <a:avLst/>
        </a:prstGeom>
      </xdr:spPr>
    </xdr:pic>
    <xdr:clientData/>
  </xdr:oneCellAnchor>
  <xdr:twoCellAnchor editAs="oneCell">
    <xdr:from>
      <xdr:col>0</xdr:col>
      <xdr:colOff>30547</xdr:colOff>
      <xdr:row>133</xdr:row>
      <xdr:rowOff>39896</xdr:rowOff>
    </xdr:from>
    <xdr:to>
      <xdr:col>0</xdr:col>
      <xdr:colOff>1439150</xdr:colOff>
      <xdr:row>133</xdr:row>
      <xdr:rowOff>497096</xdr:rowOff>
    </xdr:to>
    <xdr:pic>
      <xdr:nvPicPr>
        <xdr:cNvPr id="71" name="Рисунок 70">
          <a:extLst>
            <a:ext uri="{FF2B5EF4-FFF2-40B4-BE49-F238E27FC236}">
              <a16:creationId xmlns="" xmlns:a16="http://schemas.microsoft.com/office/drawing/2014/main" id="{00000000-0008-0000-0000-0000A4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30547" y="78730054"/>
          <a:ext cx="1408603" cy="457200"/>
        </a:xfrm>
        <a:prstGeom prst="rect">
          <a:avLst/>
        </a:prstGeom>
      </xdr:spPr>
    </xdr:pic>
    <xdr:clientData/>
  </xdr:twoCellAnchor>
  <xdr:twoCellAnchor editAs="oneCell">
    <xdr:from>
      <xdr:col>0</xdr:col>
      <xdr:colOff>17974</xdr:colOff>
      <xdr:row>135</xdr:row>
      <xdr:rowOff>43606</xdr:rowOff>
    </xdr:from>
    <xdr:to>
      <xdr:col>0</xdr:col>
      <xdr:colOff>1426577</xdr:colOff>
      <xdr:row>135</xdr:row>
      <xdr:rowOff>500806</xdr:rowOff>
    </xdr:to>
    <xdr:pic>
      <xdr:nvPicPr>
        <xdr:cNvPr id="72" name="Рисунок 71">
          <a:extLst>
            <a:ext uri="{FF2B5EF4-FFF2-40B4-BE49-F238E27FC236}">
              <a16:creationId xmlns="" xmlns:a16="http://schemas.microsoft.com/office/drawing/2014/main" id="{00000000-0008-0000-0000-0000A5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7974" y="79786187"/>
          <a:ext cx="1408603" cy="457200"/>
        </a:xfrm>
        <a:prstGeom prst="rect">
          <a:avLst/>
        </a:prstGeom>
      </xdr:spPr>
    </xdr:pic>
    <xdr:clientData/>
  </xdr:twoCellAnchor>
  <xdr:twoCellAnchor editAs="oneCell">
    <xdr:from>
      <xdr:col>0</xdr:col>
      <xdr:colOff>17974</xdr:colOff>
      <xdr:row>136</xdr:row>
      <xdr:rowOff>37112</xdr:rowOff>
    </xdr:from>
    <xdr:to>
      <xdr:col>0</xdr:col>
      <xdr:colOff>1426577</xdr:colOff>
      <xdr:row>136</xdr:row>
      <xdr:rowOff>494312</xdr:rowOff>
    </xdr:to>
    <xdr:pic>
      <xdr:nvPicPr>
        <xdr:cNvPr id="73" name="Рисунок 72">
          <a:extLst>
            <a:ext uri="{FF2B5EF4-FFF2-40B4-BE49-F238E27FC236}">
              <a16:creationId xmlns="" xmlns:a16="http://schemas.microsoft.com/office/drawing/2014/main" id="{00000000-0008-0000-0000-0000A6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7974" y="80305904"/>
          <a:ext cx="1408603" cy="457200"/>
        </a:xfrm>
        <a:prstGeom prst="rect">
          <a:avLst/>
        </a:prstGeom>
      </xdr:spPr>
    </xdr:pic>
    <xdr:clientData/>
  </xdr:twoCellAnchor>
  <xdr:twoCellAnchor editAs="oneCell">
    <xdr:from>
      <xdr:col>0</xdr:col>
      <xdr:colOff>17973</xdr:colOff>
      <xdr:row>137</xdr:row>
      <xdr:rowOff>37615</xdr:rowOff>
    </xdr:from>
    <xdr:to>
      <xdr:col>0</xdr:col>
      <xdr:colOff>1426576</xdr:colOff>
      <xdr:row>137</xdr:row>
      <xdr:rowOff>494815</xdr:rowOff>
    </xdr:to>
    <xdr:pic>
      <xdr:nvPicPr>
        <xdr:cNvPr id="74" name="Рисунок 73">
          <a:extLst>
            <a:ext uri="{FF2B5EF4-FFF2-40B4-BE49-F238E27FC236}">
              <a16:creationId xmlns="" xmlns:a16="http://schemas.microsoft.com/office/drawing/2014/main" id="{00000000-0008-0000-0000-0000A7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7973" y="80832619"/>
          <a:ext cx="1408603" cy="457200"/>
        </a:xfrm>
        <a:prstGeom prst="rect">
          <a:avLst/>
        </a:prstGeom>
      </xdr:spPr>
    </xdr:pic>
    <xdr:clientData/>
  </xdr:twoCellAnchor>
  <xdr:twoCellAnchor editAs="oneCell">
    <xdr:from>
      <xdr:col>0</xdr:col>
      <xdr:colOff>23781</xdr:colOff>
      <xdr:row>138</xdr:row>
      <xdr:rowOff>35990</xdr:rowOff>
    </xdr:from>
    <xdr:to>
      <xdr:col>0</xdr:col>
      <xdr:colOff>1432384</xdr:colOff>
      <xdr:row>138</xdr:row>
      <xdr:rowOff>493190</xdr:rowOff>
    </xdr:to>
    <xdr:pic>
      <xdr:nvPicPr>
        <xdr:cNvPr id="75" name="Рисунок 74">
          <a:extLst>
            <a:ext uri="{FF2B5EF4-FFF2-40B4-BE49-F238E27FC236}">
              <a16:creationId xmlns="" xmlns:a16="http://schemas.microsoft.com/office/drawing/2014/main" id="{00000000-0008-0000-0000-0000A8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3781" y="81357205"/>
          <a:ext cx="1408603" cy="457200"/>
        </a:xfrm>
        <a:prstGeom prst="rect">
          <a:avLst/>
        </a:prstGeom>
      </xdr:spPr>
    </xdr:pic>
    <xdr:clientData/>
  </xdr:twoCellAnchor>
  <xdr:oneCellAnchor>
    <xdr:from>
      <xdr:col>0</xdr:col>
      <xdr:colOff>38101</xdr:colOff>
      <xdr:row>127</xdr:row>
      <xdr:rowOff>28574</xdr:rowOff>
    </xdr:from>
    <xdr:ext cx="1390649" cy="495301"/>
    <xdr:pic>
      <xdr:nvPicPr>
        <xdr:cNvPr id="76" name="Рисунок 75">
          <a:extLst>
            <a:ext uri="{FF2B5EF4-FFF2-40B4-BE49-F238E27FC236}">
              <a16:creationId xmlns="" xmlns:a16="http://schemas.microsoft.com/office/drawing/2014/main" id="{00000000-0008-0000-0000-0000A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38101" y="75561465"/>
          <a:ext cx="1390649" cy="495301"/>
        </a:xfrm>
        <a:prstGeom prst="rect">
          <a:avLst/>
        </a:prstGeom>
      </xdr:spPr>
    </xdr:pic>
    <xdr:clientData/>
  </xdr:oneCellAnchor>
  <xdr:oneCellAnchor>
    <xdr:from>
      <xdr:col>0</xdr:col>
      <xdr:colOff>28575</xdr:colOff>
      <xdr:row>128</xdr:row>
      <xdr:rowOff>21427</xdr:rowOff>
    </xdr:from>
    <xdr:ext cx="1400175" cy="492923"/>
    <xdr:pic>
      <xdr:nvPicPr>
        <xdr:cNvPr id="77" name="Рисунок 76">
          <a:extLst>
            <a:ext uri="{FF2B5EF4-FFF2-40B4-BE49-F238E27FC236}">
              <a16:creationId xmlns="" xmlns:a16="http://schemas.microsoft.com/office/drawing/2014/main" id="{00000000-0008-0000-0000-0000A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8575" y="76080529"/>
          <a:ext cx="1400175" cy="492923"/>
        </a:xfrm>
        <a:prstGeom prst="rect">
          <a:avLst/>
        </a:prstGeom>
      </xdr:spPr>
    </xdr:pic>
    <xdr:clientData/>
  </xdr:oneCellAnchor>
  <xdr:oneCellAnchor>
    <xdr:from>
      <xdr:col>0</xdr:col>
      <xdr:colOff>28574</xdr:colOff>
      <xdr:row>129</xdr:row>
      <xdr:rowOff>1</xdr:rowOff>
    </xdr:from>
    <xdr:ext cx="1400175" cy="526688"/>
    <xdr:pic>
      <xdr:nvPicPr>
        <xdr:cNvPr id="78" name="Рисунок 77">
          <a:extLst>
            <a:ext uri="{FF2B5EF4-FFF2-40B4-BE49-F238E27FC236}">
              <a16:creationId xmlns="" xmlns:a16="http://schemas.microsoft.com/office/drawing/2014/main" id="{00000000-0008-0000-0000-0000A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8574" y="76585314"/>
          <a:ext cx="1400175" cy="526688"/>
        </a:xfrm>
        <a:prstGeom prst="rect">
          <a:avLst/>
        </a:prstGeom>
      </xdr:spPr>
    </xdr:pic>
    <xdr:clientData/>
  </xdr:oneCellAnchor>
  <xdr:oneCellAnchor>
    <xdr:from>
      <xdr:col>0</xdr:col>
      <xdr:colOff>19051</xdr:colOff>
      <xdr:row>130</xdr:row>
      <xdr:rowOff>0</xdr:rowOff>
    </xdr:from>
    <xdr:ext cx="1409700" cy="523875"/>
    <xdr:pic>
      <xdr:nvPicPr>
        <xdr:cNvPr id="79" name="Рисунок 78">
          <a:extLst>
            <a:ext uri="{FF2B5EF4-FFF2-40B4-BE49-F238E27FC236}">
              <a16:creationId xmlns="" xmlns:a16="http://schemas.microsoft.com/office/drawing/2014/main" id="{00000000-0008-0000-0000-0000A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 cstate="print"/>
        <a:stretch>
          <a:fillRect/>
        </a:stretch>
      </xdr:blipFill>
      <xdr:spPr>
        <a:xfrm>
          <a:off x="19051" y="77111525"/>
          <a:ext cx="1409700" cy="523875"/>
        </a:xfrm>
        <a:prstGeom prst="rect">
          <a:avLst/>
        </a:prstGeom>
      </xdr:spPr>
    </xdr:pic>
    <xdr:clientData/>
  </xdr:oneCellAnchor>
  <xdr:oneCellAnchor>
    <xdr:from>
      <xdr:col>0</xdr:col>
      <xdr:colOff>20053</xdr:colOff>
      <xdr:row>131</xdr:row>
      <xdr:rowOff>1</xdr:rowOff>
    </xdr:from>
    <xdr:ext cx="1408697" cy="523874"/>
    <xdr:pic>
      <xdr:nvPicPr>
        <xdr:cNvPr id="80" name="Рисунок 79">
          <a:extLst>
            <a:ext uri="{FF2B5EF4-FFF2-40B4-BE49-F238E27FC236}">
              <a16:creationId xmlns="" xmlns:a16="http://schemas.microsoft.com/office/drawing/2014/main" id="{00000000-0008-0000-0000-0000A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0053" y="77637737"/>
          <a:ext cx="1408697" cy="523874"/>
        </a:xfrm>
        <a:prstGeom prst="rect">
          <a:avLst/>
        </a:prstGeom>
      </xdr:spPr>
    </xdr:pic>
    <xdr:clientData/>
  </xdr:oneCellAnchor>
  <xdr:oneCellAnchor>
    <xdr:from>
      <xdr:col>0</xdr:col>
      <xdr:colOff>20052</xdr:colOff>
      <xdr:row>132</xdr:row>
      <xdr:rowOff>19051</xdr:rowOff>
    </xdr:from>
    <xdr:ext cx="1408697" cy="499120"/>
    <xdr:pic>
      <xdr:nvPicPr>
        <xdr:cNvPr id="81" name="Рисунок 80">
          <a:extLst>
            <a:ext uri="{FF2B5EF4-FFF2-40B4-BE49-F238E27FC236}">
              <a16:creationId xmlns="" xmlns:a16="http://schemas.microsoft.com/office/drawing/2014/main" id="{00000000-0008-0000-0000-0000A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0052" y="78182998"/>
          <a:ext cx="1408697" cy="499120"/>
        </a:xfrm>
        <a:prstGeom prst="rect">
          <a:avLst/>
        </a:prstGeom>
      </xdr:spPr>
    </xdr:pic>
    <xdr:clientData/>
  </xdr:oneCellAnchor>
  <xdr:oneCellAnchor>
    <xdr:from>
      <xdr:col>0</xdr:col>
      <xdr:colOff>20052</xdr:colOff>
      <xdr:row>133</xdr:row>
      <xdr:rowOff>15040</xdr:rowOff>
    </xdr:from>
    <xdr:ext cx="1408698" cy="496302"/>
    <xdr:pic>
      <xdr:nvPicPr>
        <xdr:cNvPr id="82" name="Рисунок 81">
          <a:extLst>
            <a:ext uri="{FF2B5EF4-FFF2-40B4-BE49-F238E27FC236}">
              <a16:creationId xmlns="" xmlns:a16="http://schemas.microsoft.com/office/drawing/2014/main" id="{00000000-0008-0000-0000-0000A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0052" y="78705198"/>
          <a:ext cx="1408698" cy="496302"/>
        </a:xfrm>
        <a:prstGeom prst="rect">
          <a:avLst/>
        </a:prstGeom>
      </xdr:spPr>
    </xdr:pic>
    <xdr:clientData/>
  </xdr:oneCellAnchor>
  <xdr:oneCellAnchor>
    <xdr:from>
      <xdr:col>0</xdr:col>
      <xdr:colOff>25066</xdr:colOff>
      <xdr:row>134</xdr:row>
      <xdr:rowOff>1</xdr:rowOff>
    </xdr:from>
    <xdr:ext cx="1408697" cy="521367"/>
    <xdr:pic>
      <xdr:nvPicPr>
        <xdr:cNvPr id="83" name="Рисунок 82">
          <a:extLst>
            <a:ext uri="{FF2B5EF4-FFF2-40B4-BE49-F238E27FC236}">
              <a16:creationId xmlns="" xmlns:a16="http://schemas.microsoft.com/office/drawing/2014/main" id="{00000000-0008-0000-0000-0000B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 cstate="print"/>
        <a:stretch>
          <a:fillRect/>
        </a:stretch>
      </xdr:blipFill>
      <xdr:spPr>
        <a:xfrm>
          <a:off x="25066" y="79216371"/>
          <a:ext cx="1408697" cy="521367"/>
        </a:xfrm>
        <a:prstGeom prst="rect">
          <a:avLst/>
        </a:prstGeom>
      </xdr:spPr>
    </xdr:pic>
    <xdr:clientData/>
  </xdr:oneCellAnchor>
  <xdr:oneCellAnchor>
    <xdr:from>
      <xdr:col>0</xdr:col>
      <xdr:colOff>20053</xdr:colOff>
      <xdr:row>135</xdr:row>
      <xdr:rowOff>1</xdr:rowOff>
    </xdr:from>
    <xdr:ext cx="1418723" cy="516355"/>
    <xdr:pic>
      <xdr:nvPicPr>
        <xdr:cNvPr id="84" name="Рисунок 83">
          <a:extLst>
            <a:ext uri="{FF2B5EF4-FFF2-40B4-BE49-F238E27FC236}">
              <a16:creationId xmlns="" xmlns:a16="http://schemas.microsoft.com/office/drawing/2014/main" id="{00000000-0008-0000-0000-0000B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0053" y="79742582"/>
          <a:ext cx="1418723" cy="516355"/>
        </a:xfrm>
        <a:prstGeom prst="rect">
          <a:avLst/>
        </a:prstGeom>
      </xdr:spPr>
    </xdr:pic>
    <xdr:clientData/>
  </xdr:oneCellAnchor>
  <xdr:oneCellAnchor>
    <xdr:from>
      <xdr:col>0</xdr:col>
      <xdr:colOff>20054</xdr:colOff>
      <xdr:row>136</xdr:row>
      <xdr:rowOff>1</xdr:rowOff>
    </xdr:from>
    <xdr:ext cx="1418722" cy="526381"/>
    <xdr:pic>
      <xdr:nvPicPr>
        <xdr:cNvPr id="85" name="Рисунок 84">
          <a:extLst>
            <a:ext uri="{FF2B5EF4-FFF2-40B4-BE49-F238E27FC236}">
              <a16:creationId xmlns="" xmlns:a16="http://schemas.microsoft.com/office/drawing/2014/main" id="{00000000-0008-0000-0000-0000B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0054" y="80268793"/>
          <a:ext cx="1418722" cy="526381"/>
        </a:xfrm>
        <a:prstGeom prst="rect">
          <a:avLst/>
        </a:prstGeom>
      </xdr:spPr>
    </xdr:pic>
    <xdr:clientData/>
  </xdr:oneCellAnchor>
  <xdr:oneCellAnchor>
    <xdr:from>
      <xdr:col>0</xdr:col>
      <xdr:colOff>20053</xdr:colOff>
      <xdr:row>137</xdr:row>
      <xdr:rowOff>16669</xdr:rowOff>
    </xdr:from>
    <xdr:ext cx="1418723" cy="504699"/>
    <xdr:pic>
      <xdr:nvPicPr>
        <xdr:cNvPr id="86" name="Рисунок 85">
          <a:extLst>
            <a:ext uri="{FF2B5EF4-FFF2-40B4-BE49-F238E27FC236}">
              <a16:creationId xmlns="" xmlns:a16="http://schemas.microsoft.com/office/drawing/2014/main" id="{00000000-0008-0000-0000-0000B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 flipV="1">
          <a:off x="20053" y="80811673"/>
          <a:ext cx="1418723" cy="504699"/>
        </a:xfrm>
        <a:prstGeom prst="rect">
          <a:avLst/>
        </a:prstGeom>
      </xdr:spPr>
    </xdr:pic>
    <xdr:clientData/>
  </xdr:oneCellAnchor>
  <xdr:oneCellAnchor>
    <xdr:from>
      <xdr:col>0</xdr:col>
      <xdr:colOff>6014</xdr:colOff>
      <xdr:row>138</xdr:row>
      <xdr:rowOff>5012</xdr:rowOff>
    </xdr:from>
    <xdr:ext cx="1422736" cy="516356"/>
    <xdr:pic>
      <xdr:nvPicPr>
        <xdr:cNvPr id="87" name="Рисунок 86">
          <a:extLst>
            <a:ext uri="{FF2B5EF4-FFF2-40B4-BE49-F238E27FC236}">
              <a16:creationId xmlns="" xmlns:a16="http://schemas.microsoft.com/office/drawing/2014/main" id="{00000000-0008-0000-0000-0000B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014" y="81326227"/>
          <a:ext cx="1422736" cy="516356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69;&#1082;&#1089;&#1087;&#1088;&#1086;%202017\&#1050;&#1072;&#1073;&#1080;&#1085;&#1077;&#1090;%20&#1076;&#1080;&#1088;&#1077;&#1082;&#1090;&#1086;&#1088;&#1072;\&#1052;&#1072;&#1090;&#1077;&#1088;&#1080;&#1072;&#1083;&#1099;\&#1050;&#1086;&#1087;&#1080;&#1103;%20&#1055;&#1088;&#1072;&#1081;&#1089;-&#1083;&#1080;&#1089;&#1090;%20&#1050;&#1072;&#1073;&#1080;&#1085;&#1077;&#1090;%20&#1056;&#1091;&#1082;&#1086;&#1074;&#1086;&#1076;&#1080;&#1090;&#1077;&#1083;&#1103;%2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20260101%20&#1055;&#1088;&#1072;&#1081;&#1089;-&#1083;&#1080;&#1089;&#1090;%20Innovation%20&#1086;&#1087;&#109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Torston"/>
      <sheetName val="Лист1"/>
    </sheetNames>
    <sheetDataSet>
      <sheetData sheetId="0">
        <row r="14">
          <cell r="O14" t="str">
            <v>2200 левый</v>
          </cell>
        </row>
        <row r="15">
          <cell r="O15" t="str">
            <v>2200 правый</v>
          </cell>
        </row>
        <row r="16">
          <cell r="O16" t="str">
            <v>2000 левый</v>
          </cell>
        </row>
        <row r="17">
          <cell r="O17" t="str">
            <v>2000 правый</v>
          </cell>
        </row>
        <row r="18">
          <cell r="O18" t="str">
            <v>да</v>
          </cell>
        </row>
        <row r="19">
          <cell r="O19" t="str">
            <v>нет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Инновация (2)"/>
      <sheetName val="Инновация"/>
    </sheetNames>
    <sheetDataSet>
      <sheetData sheetId="0"/>
      <sheetData sheetId="1">
        <row r="16">
          <cell r="F16">
            <v>7382</v>
          </cell>
          <cell r="J16">
            <v>1.52</v>
          </cell>
        </row>
        <row r="17">
          <cell r="F17">
            <v>7093</v>
          </cell>
          <cell r="J17">
            <v>1.52</v>
          </cell>
        </row>
        <row r="18">
          <cell r="F18">
            <v>6772</v>
          </cell>
          <cell r="J18">
            <v>1.52</v>
          </cell>
        </row>
        <row r="19">
          <cell r="F19">
            <v>8721</v>
          </cell>
          <cell r="J19">
            <v>1.52</v>
          </cell>
        </row>
        <row r="20">
          <cell r="F20">
            <v>8355</v>
          </cell>
          <cell r="J20">
            <v>1.52</v>
          </cell>
        </row>
        <row r="21">
          <cell r="F21">
            <v>8050</v>
          </cell>
          <cell r="J21">
            <v>1.52</v>
          </cell>
        </row>
        <row r="22">
          <cell r="F22">
            <v>7743</v>
          </cell>
          <cell r="J22">
            <v>1.52</v>
          </cell>
        </row>
        <row r="26">
          <cell r="F26">
            <v>13085</v>
          </cell>
          <cell r="J26">
            <v>1.52</v>
          </cell>
        </row>
        <row r="27">
          <cell r="F27">
            <v>12621</v>
          </cell>
          <cell r="J27">
            <v>1.52</v>
          </cell>
        </row>
        <row r="28">
          <cell r="F28">
            <v>12209</v>
          </cell>
          <cell r="J28">
            <v>1.52</v>
          </cell>
        </row>
        <row r="29">
          <cell r="F29">
            <v>21345</v>
          </cell>
          <cell r="J29">
            <v>1.52</v>
          </cell>
        </row>
        <row r="30">
          <cell r="F30">
            <v>20593</v>
          </cell>
          <cell r="J30">
            <v>1.52</v>
          </cell>
        </row>
        <row r="31">
          <cell r="F31">
            <v>39507</v>
          </cell>
          <cell r="J31">
            <v>1.52</v>
          </cell>
        </row>
        <row r="32">
          <cell r="F32">
            <v>38001</v>
          </cell>
          <cell r="J32">
            <v>1.52</v>
          </cell>
        </row>
        <row r="45">
          <cell r="F45">
            <v>2866</v>
          </cell>
          <cell r="J45">
            <v>1.52</v>
          </cell>
        </row>
        <row r="46">
          <cell r="F46">
            <v>2729</v>
          </cell>
          <cell r="J46">
            <v>1.52</v>
          </cell>
        </row>
        <row r="47">
          <cell r="F47">
            <v>2578</v>
          </cell>
          <cell r="J47">
            <v>1.52</v>
          </cell>
        </row>
        <row r="51">
          <cell r="F51">
            <v>6614</v>
          </cell>
          <cell r="J51">
            <v>1.52</v>
          </cell>
        </row>
        <row r="52">
          <cell r="F52">
            <v>5991</v>
          </cell>
          <cell r="J52">
            <v>1.52</v>
          </cell>
        </row>
        <row r="53">
          <cell r="F53">
            <v>9489</v>
          </cell>
          <cell r="J53">
            <v>1.52</v>
          </cell>
        </row>
        <row r="54">
          <cell r="F54">
            <v>10867</v>
          </cell>
          <cell r="J54">
            <v>1.52</v>
          </cell>
        </row>
        <row r="55">
          <cell r="F55">
            <v>11800</v>
          </cell>
          <cell r="J55">
            <v>1.52</v>
          </cell>
        </row>
        <row r="56">
          <cell r="F56">
            <v>13013</v>
          </cell>
          <cell r="J56">
            <v>1.52</v>
          </cell>
        </row>
        <row r="58">
          <cell r="F58">
            <v>1806</v>
          </cell>
          <cell r="J58">
            <v>1.52</v>
          </cell>
        </row>
        <row r="62">
          <cell r="F62">
            <v>11102</v>
          </cell>
          <cell r="J62">
            <v>1.52</v>
          </cell>
        </row>
        <row r="63">
          <cell r="F63">
            <v>11181</v>
          </cell>
          <cell r="J63">
            <v>1.52</v>
          </cell>
        </row>
        <row r="64">
          <cell r="F64">
            <v>13121</v>
          </cell>
          <cell r="J64">
            <v>1.52</v>
          </cell>
        </row>
        <row r="65">
          <cell r="F65">
            <v>6092</v>
          </cell>
          <cell r="J65">
            <v>1.52</v>
          </cell>
        </row>
        <row r="67">
          <cell r="F67">
            <v>8766</v>
          </cell>
          <cell r="J67">
            <v>1.52</v>
          </cell>
        </row>
        <row r="68">
          <cell r="F68">
            <v>8845</v>
          </cell>
          <cell r="J68">
            <v>1.52</v>
          </cell>
        </row>
        <row r="69">
          <cell r="F69">
            <v>7657</v>
          </cell>
          <cell r="J69">
            <v>1.52</v>
          </cell>
        </row>
        <row r="70">
          <cell r="F70">
            <v>10785</v>
          </cell>
          <cell r="J70">
            <v>1.52</v>
          </cell>
        </row>
        <row r="71">
          <cell r="F71">
            <v>4926</v>
          </cell>
          <cell r="J71">
            <v>1.52</v>
          </cell>
        </row>
        <row r="74">
          <cell r="F74">
            <v>2996</v>
          </cell>
          <cell r="J74">
            <v>1.52</v>
          </cell>
        </row>
        <row r="75">
          <cell r="F75">
            <v>3201</v>
          </cell>
          <cell r="J75">
            <v>1.52</v>
          </cell>
        </row>
        <row r="76">
          <cell r="F76">
            <v>1808</v>
          </cell>
          <cell r="J76">
            <v>1.52</v>
          </cell>
        </row>
        <row r="79">
          <cell r="F79">
            <v>4252</v>
          </cell>
          <cell r="J79">
            <v>1.52</v>
          </cell>
        </row>
        <row r="80">
          <cell r="F80">
            <v>2364</v>
          </cell>
          <cell r="J80">
            <v>1.52</v>
          </cell>
        </row>
        <row r="83">
          <cell r="F83">
            <v>21672</v>
          </cell>
          <cell r="J83">
            <v>1.52</v>
          </cell>
        </row>
        <row r="84">
          <cell r="F84">
            <v>17285</v>
          </cell>
          <cell r="J84">
            <v>1.52</v>
          </cell>
        </row>
        <row r="85">
          <cell r="F85">
            <v>11342</v>
          </cell>
          <cell r="J85">
            <v>1.52</v>
          </cell>
        </row>
        <row r="87">
          <cell r="F87">
            <v>5495</v>
          </cell>
          <cell r="J87">
            <v>1.52</v>
          </cell>
        </row>
        <row r="89">
          <cell r="F89">
            <v>3205</v>
          </cell>
          <cell r="J89">
            <v>1.52</v>
          </cell>
        </row>
        <row r="91">
          <cell r="F91">
            <v>2790</v>
          </cell>
          <cell r="J91">
            <v>1.52</v>
          </cell>
        </row>
        <row r="92">
          <cell r="F92">
            <v>2647</v>
          </cell>
          <cell r="J92">
            <v>1.52</v>
          </cell>
        </row>
        <row r="95">
          <cell r="F95">
            <v>4975</v>
          </cell>
          <cell r="J95">
            <v>1.52</v>
          </cell>
        </row>
        <row r="96">
          <cell r="F96">
            <v>4556</v>
          </cell>
          <cell r="J96">
            <v>1.52</v>
          </cell>
        </row>
        <row r="97">
          <cell r="F97">
            <v>1447</v>
          </cell>
          <cell r="J97">
            <v>1.52</v>
          </cell>
        </row>
        <row r="98">
          <cell r="F98">
            <v>1255</v>
          </cell>
          <cell r="J98">
            <v>1.52</v>
          </cell>
        </row>
        <row r="102">
          <cell r="F102">
            <v>6311</v>
          </cell>
          <cell r="J102">
            <v>1.52</v>
          </cell>
        </row>
        <row r="115">
          <cell r="F115">
            <v>5972</v>
          </cell>
          <cell r="J115">
            <v>1.52</v>
          </cell>
        </row>
        <row r="128">
          <cell r="F128">
            <v>5641</v>
          </cell>
          <cell r="J128">
            <v>1.52</v>
          </cell>
        </row>
        <row r="141">
          <cell r="F141">
            <v>1048</v>
          </cell>
          <cell r="J141">
            <v>1.52</v>
          </cell>
        </row>
        <row r="142">
          <cell r="F142">
            <v>709</v>
          </cell>
          <cell r="J142">
            <v>1.52</v>
          </cell>
        </row>
        <row r="143">
          <cell r="F143">
            <v>1048</v>
          </cell>
          <cell r="J143">
            <v>1.52</v>
          </cell>
        </row>
        <row r="144">
          <cell r="F144">
            <v>1113</v>
          </cell>
          <cell r="J144">
            <v>1.52</v>
          </cell>
        </row>
        <row r="145">
          <cell r="F145">
            <v>71</v>
          </cell>
          <cell r="J145">
            <v>1.52</v>
          </cell>
        </row>
        <row r="147">
          <cell r="F147">
            <v>676</v>
          </cell>
          <cell r="J147">
            <v>1.52</v>
          </cell>
        </row>
        <row r="148">
          <cell r="F148">
            <v>1584</v>
          </cell>
          <cell r="J148">
            <v>1.52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5.bin"/><Relationship Id="rId13" Type="http://schemas.openxmlformats.org/officeDocument/2006/relationships/oleObject" Target="../embeddings/oleObject10.bin"/><Relationship Id="rId18" Type="http://schemas.openxmlformats.org/officeDocument/2006/relationships/oleObject" Target="../embeddings/oleObject15.bin"/><Relationship Id="rId3" Type="http://schemas.openxmlformats.org/officeDocument/2006/relationships/vmlDrawing" Target="../drawings/vmlDrawing1.vml"/><Relationship Id="rId7" Type="http://schemas.openxmlformats.org/officeDocument/2006/relationships/oleObject" Target="../embeddings/oleObject4.bin"/><Relationship Id="rId12" Type="http://schemas.openxmlformats.org/officeDocument/2006/relationships/oleObject" Target="../embeddings/oleObject9.bin"/><Relationship Id="rId17" Type="http://schemas.openxmlformats.org/officeDocument/2006/relationships/oleObject" Target="../embeddings/oleObject14.bin"/><Relationship Id="rId2" Type="http://schemas.openxmlformats.org/officeDocument/2006/relationships/drawing" Target="../drawings/drawing1.xml"/><Relationship Id="rId16" Type="http://schemas.openxmlformats.org/officeDocument/2006/relationships/oleObject" Target="../embeddings/oleObject13.bin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3.bin"/><Relationship Id="rId11" Type="http://schemas.openxmlformats.org/officeDocument/2006/relationships/oleObject" Target="../embeddings/oleObject8.bin"/><Relationship Id="rId5" Type="http://schemas.openxmlformats.org/officeDocument/2006/relationships/oleObject" Target="../embeddings/oleObject2.bin"/><Relationship Id="rId15" Type="http://schemas.openxmlformats.org/officeDocument/2006/relationships/oleObject" Target="../embeddings/oleObject12.bin"/><Relationship Id="rId10" Type="http://schemas.openxmlformats.org/officeDocument/2006/relationships/oleObject" Target="../embeddings/oleObject7.bin"/><Relationship Id="rId19" Type="http://schemas.openxmlformats.org/officeDocument/2006/relationships/oleObject" Target="../embeddings/oleObject16.bin"/><Relationship Id="rId4" Type="http://schemas.openxmlformats.org/officeDocument/2006/relationships/oleObject" Target="../embeddings/oleObject1.bin"/><Relationship Id="rId9" Type="http://schemas.openxmlformats.org/officeDocument/2006/relationships/oleObject" Target="../embeddings/oleObject6.bin"/><Relationship Id="rId14" Type="http://schemas.openxmlformats.org/officeDocument/2006/relationships/oleObject" Target="../embeddings/oleObject1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46"/>
  <sheetViews>
    <sheetView tabSelected="1" zoomScale="80" zoomScaleNormal="80" zoomScaleSheetLayoutView="106" zoomScalePageLayoutView="130" workbookViewId="0">
      <selection activeCell="D1" sqref="D1:I1"/>
    </sheetView>
  </sheetViews>
  <sheetFormatPr defaultColWidth="9.125" defaultRowHeight="10.9"/>
  <cols>
    <col min="1" max="1" width="22.25" style="2" customWidth="1"/>
    <col min="2" max="2" width="12.25" style="2" customWidth="1"/>
    <col min="3" max="3" width="20.25" style="3" customWidth="1"/>
    <col min="4" max="4" width="33" style="3" customWidth="1"/>
    <col min="5" max="5" width="17" style="3" customWidth="1"/>
    <col min="6" max="6" width="9.75" style="139" customWidth="1"/>
    <col min="7" max="7" width="9.75" style="2" hidden="1" customWidth="1"/>
    <col min="8" max="8" width="7.875" style="2" hidden="1" customWidth="1"/>
    <col min="9" max="9" width="12.75" style="2" customWidth="1"/>
    <col min="10" max="16384" width="9.125" style="2"/>
  </cols>
  <sheetData>
    <row r="1" spans="1:9" ht="21.75" customHeight="1">
      <c r="A1" s="142" t="s">
        <v>272</v>
      </c>
      <c r="B1" s="143"/>
      <c r="C1" s="143"/>
      <c r="D1" s="269" t="s">
        <v>0</v>
      </c>
      <c r="E1" s="270"/>
      <c r="F1" s="270"/>
      <c r="G1" s="270"/>
      <c r="H1" s="270"/>
      <c r="I1" s="270"/>
    </row>
    <row r="2" spans="1:9" ht="14.95" customHeight="1">
      <c r="A2" s="143"/>
      <c r="B2" s="143"/>
      <c r="C2" s="143"/>
      <c r="D2" s="271" t="s">
        <v>268</v>
      </c>
      <c r="E2" s="272"/>
      <c r="F2" s="272"/>
      <c r="G2" s="272"/>
      <c r="H2" s="272"/>
      <c r="I2" s="272"/>
    </row>
    <row r="3" spans="1:9" ht="14.95" customHeight="1">
      <c r="A3" s="143"/>
      <c r="B3" s="143"/>
      <c r="C3" s="143"/>
      <c r="D3" s="273" t="s">
        <v>1</v>
      </c>
      <c r="E3" s="274"/>
      <c r="F3" s="274"/>
      <c r="G3" s="274"/>
      <c r="H3" s="274"/>
      <c r="I3" s="274"/>
    </row>
    <row r="4" spans="1:9" ht="14.95" customHeight="1" thickBot="1">
      <c r="A4" s="143"/>
      <c r="B4" s="143"/>
      <c r="C4" s="143"/>
      <c r="D4" s="4"/>
      <c r="E4" s="5"/>
      <c r="F4" s="6"/>
      <c r="G4" s="1"/>
      <c r="H4" s="1"/>
      <c r="I4" s="1"/>
    </row>
    <row r="5" spans="1:9" ht="19.899999999999999" customHeight="1" thickBot="1">
      <c r="A5" s="143"/>
      <c r="B5" s="143"/>
      <c r="C5" s="143"/>
      <c r="D5" s="275" t="s">
        <v>2</v>
      </c>
      <c r="E5" s="276"/>
      <c r="F5" s="276"/>
      <c r="G5" s="277"/>
      <c r="H5" s="7"/>
      <c r="I5" s="8">
        <v>0</v>
      </c>
    </row>
    <row r="6" spans="1:9" ht="19.899999999999999" customHeight="1">
      <c r="A6" s="143"/>
      <c r="B6" s="143"/>
      <c r="C6" s="143"/>
      <c r="D6" s="278" t="s">
        <v>3</v>
      </c>
      <c r="E6" s="280" t="s">
        <v>269</v>
      </c>
      <c r="F6" s="280"/>
      <c r="G6" s="281"/>
      <c r="H6" s="9"/>
      <c r="I6" s="267">
        <f>SUMPRODUCT(F16:F148,I16:I148)</f>
        <v>0</v>
      </c>
    </row>
    <row r="7" spans="1:9" ht="19.899999999999999" customHeight="1" thickBot="1">
      <c r="A7" s="143"/>
      <c r="B7" s="143"/>
      <c r="C7" s="143"/>
      <c r="D7" s="279"/>
      <c r="E7" s="265"/>
      <c r="F7" s="265"/>
      <c r="G7" s="266"/>
      <c r="H7" s="10"/>
      <c r="I7" s="282"/>
    </row>
    <row r="8" spans="1:9" ht="19.899999999999999" customHeight="1">
      <c r="A8" s="143"/>
      <c r="B8" s="143"/>
      <c r="C8" s="143"/>
      <c r="D8" s="11" t="s">
        <v>4</v>
      </c>
      <c r="E8" s="263"/>
      <c r="F8" s="263"/>
      <c r="G8" s="264"/>
      <c r="H8" s="10"/>
      <c r="I8" s="267">
        <f>I6*(100-I5)/100</f>
        <v>0</v>
      </c>
    </row>
    <row r="9" spans="1:9" ht="19.899999999999999" customHeight="1" thickBot="1">
      <c r="A9" s="143"/>
      <c r="B9" s="143"/>
      <c r="C9" s="143"/>
      <c r="D9" s="11" t="s">
        <v>5</v>
      </c>
      <c r="E9" s="265"/>
      <c r="F9" s="265"/>
      <c r="G9" s="266"/>
      <c r="H9" s="12"/>
      <c r="I9" s="268"/>
    </row>
    <row r="10" spans="1:9" ht="19.899999999999999" customHeight="1" thickBot="1">
      <c r="A10" s="143"/>
      <c r="B10" s="143"/>
      <c r="C10" s="143"/>
      <c r="D10" s="11"/>
      <c r="E10" s="254" t="s">
        <v>6</v>
      </c>
      <c r="F10" s="254"/>
      <c r="G10" s="254"/>
      <c r="H10" s="13"/>
      <c r="I10" s="14">
        <f>SUMPRODUCT(G16:G148,I16:I148)</f>
        <v>0</v>
      </c>
    </row>
    <row r="11" spans="1:9" ht="19.899999999999999" customHeight="1" thickBot="1">
      <c r="A11" s="143"/>
      <c r="B11" s="143"/>
      <c r="C11" s="143"/>
      <c r="D11" s="15"/>
      <c r="E11" s="254" t="s">
        <v>7</v>
      </c>
      <c r="F11" s="254"/>
      <c r="G11" s="254"/>
      <c r="H11" s="13"/>
      <c r="I11" s="16">
        <f>SUMPRODUCT(H16:H148,I16:I148)</f>
        <v>0</v>
      </c>
    </row>
    <row r="12" spans="1:9" ht="15.65" customHeight="1" thickBot="1">
      <c r="A12" s="17"/>
      <c r="B12" s="17"/>
      <c r="C12" s="2"/>
      <c r="D12" s="18"/>
      <c r="E12" s="18"/>
      <c r="F12" s="19"/>
      <c r="G12" s="20"/>
      <c r="H12" s="10"/>
      <c r="I12" s="5"/>
    </row>
    <row r="13" spans="1:9" ht="38.25" customHeight="1" thickBot="1">
      <c r="A13" s="21" t="s">
        <v>8</v>
      </c>
      <c r="B13" s="21" t="s">
        <v>9</v>
      </c>
      <c r="C13" s="22" t="s">
        <v>10</v>
      </c>
      <c r="D13" s="255" t="s">
        <v>11</v>
      </c>
      <c r="E13" s="256"/>
      <c r="F13" s="23" t="s">
        <v>270</v>
      </c>
      <c r="G13" s="24" t="s">
        <v>12</v>
      </c>
      <c r="H13" s="25" t="s">
        <v>13</v>
      </c>
      <c r="I13" s="26" t="s">
        <v>14</v>
      </c>
    </row>
    <row r="14" spans="1:9" s="3" customFormat="1" ht="27.7" customHeight="1" thickBot="1">
      <c r="A14" s="257" t="s">
        <v>15</v>
      </c>
      <c r="B14" s="258"/>
      <c r="C14" s="258"/>
      <c r="D14" s="258"/>
      <c r="E14" s="258"/>
      <c r="F14" s="258"/>
      <c r="G14" s="258"/>
      <c r="H14" s="258"/>
      <c r="I14" s="259"/>
    </row>
    <row r="15" spans="1:9" s="3" customFormat="1" ht="61.85" customHeight="1" thickBot="1">
      <c r="A15" s="260" t="s">
        <v>16</v>
      </c>
      <c r="B15" s="261"/>
      <c r="C15" s="261"/>
      <c r="D15" s="261"/>
      <c r="E15" s="261"/>
      <c r="F15" s="261"/>
      <c r="G15" s="261"/>
      <c r="H15" s="261"/>
      <c r="I15" s="262"/>
    </row>
    <row r="16" spans="1:9" s="3" customFormat="1" ht="46.05" customHeight="1">
      <c r="A16" s="221"/>
      <c r="B16" s="27" t="s">
        <v>17</v>
      </c>
      <c r="C16" s="28" t="s">
        <v>18</v>
      </c>
      <c r="D16" s="246" t="s">
        <v>19</v>
      </c>
      <c r="E16" s="247"/>
      <c r="F16" s="29">
        <f>[2]Инновация!F16*[2]Инновация!J16</f>
        <v>11220.64</v>
      </c>
      <c r="G16" s="30">
        <v>40.700000000000003</v>
      </c>
      <c r="H16" s="30">
        <v>9.2999999999999999E-2</v>
      </c>
      <c r="I16" s="31"/>
    </row>
    <row r="17" spans="1:9" s="36" customFormat="1" ht="46.05" customHeight="1">
      <c r="A17" s="222"/>
      <c r="B17" s="32" t="s">
        <v>20</v>
      </c>
      <c r="C17" s="33" t="s">
        <v>21</v>
      </c>
      <c r="D17" s="246"/>
      <c r="E17" s="247"/>
      <c r="F17" s="29">
        <f>[2]Инновация!F17*[2]Инновация!J17</f>
        <v>10781.36</v>
      </c>
      <c r="G17" s="34">
        <v>38.200000000000003</v>
      </c>
      <c r="H17" s="34">
        <v>8.6999999999999994E-2</v>
      </c>
      <c r="I17" s="35"/>
    </row>
    <row r="18" spans="1:9" s="36" customFormat="1" ht="46.05" customHeight="1" thickBot="1">
      <c r="A18" s="223"/>
      <c r="B18" s="37" t="s">
        <v>22</v>
      </c>
      <c r="C18" s="38" t="s">
        <v>23</v>
      </c>
      <c r="D18" s="183"/>
      <c r="E18" s="184"/>
      <c r="F18" s="29">
        <f>[2]Инновация!F18*[2]Инновация!J18</f>
        <v>10293.44</v>
      </c>
      <c r="G18" s="39">
        <v>35.700000000000003</v>
      </c>
      <c r="H18" s="39">
        <v>0.08</v>
      </c>
      <c r="I18" s="40"/>
    </row>
    <row r="19" spans="1:9" s="36" customFormat="1" ht="46.05" customHeight="1">
      <c r="A19" s="221"/>
      <c r="B19" s="41" t="s">
        <v>24</v>
      </c>
      <c r="C19" s="42" t="s">
        <v>25</v>
      </c>
      <c r="D19" s="181" t="s">
        <v>26</v>
      </c>
      <c r="E19" s="182"/>
      <c r="F19" s="29">
        <f>[2]Инновация!F19*[2]Инновация!J19</f>
        <v>13255.92</v>
      </c>
      <c r="G19" s="43">
        <v>43</v>
      </c>
      <c r="H19" s="43">
        <v>9.9000000000000005E-2</v>
      </c>
      <c r="I19" s="44"/>
    </row>
    <row r="20" spans="1:9" s="36" customFormat="1" ht="46.05" customHeight="1">
      <c r="A20" s="222"/>
      <c r="B20" s="32" t="s">
        <v>27</v>
      </c>
      <c r="C20" s="33" t="s">
        <v>18</v>
      </c>
      <c r="D20" s="246"/>
      <c r="E20" s="247"/>
      <c r="F20" s="29">
        <f>[2]Инновация!F20*[2]Инновация!J20</f>
        <v>12699.6</v>
      </c>
      <c r="G20" s="34">
        <v>40.5</v>
      </c>
      <c r="H20" s="34">
        <v>9.2999999999999999E-2</v>
      </c>
      <c r="I20" s="35"/>
    </row>
    <row r="21" spans="1:9" s="36" customFormat="1" ht="46.05" customHeight="1">
      <c r="A21" s="222"/>
      <c r="B21" s="32" t="s">
        <v>28</v>
      </c>
      <c r="C21" s="33" t="s">
        <v>21</v>
      </c>
      <c r="D21" s="246"/>
      <c r="E21" s="247"/>
      <c r="F21" s="29">
        <f>[2]Инновация!F21*[2]Инновация!J21</f>
        <v>12236</v>
      </c>
      <c r="G21" s="34">
        <v>38</v>
      </c>
      <c r="H21" s="34">
        <v>8.6999999999999994E-2</v>
      </c>
      <c r="I21" s="35"/>
    </row>
    <row r="22" spans="1:9" s="3" customFormat="1" ht="46.05" customHeight="1" thickBot="1">
      <c r="A22" s="223"/>
      <c r="B22" s="45" t="s">
        <v>29</v>
      </c>
      <c r="C22" s="46" t="s">
        <v>23</v>
      </c>
      <c r="D22" s="183"/>
      <c r="E22" s="184"/>
      <c r="F22" s="29">
        <f>[2]Инновация!F22*[2]Инновация!J22</f>
        <v>11769.36</v>
      </c>
      <c r="G22" s="39">
        <v>35.5</v>
      </c>
      <c r="H22" s="39">
        <v>0.08</v>
      </c>
      <c r="I22" s="40"/>
    </row>
    <row r="23" spans="1:9" ht="30.1" customHeight="1">
      <c r="A23" s="248" t="s">
        <v>30</v>
      </c>
      <c r="B23" s="249"/>
      <c r="C23" s="249"/>
      <c r="D23" s="249"/>
      <c r="E23" s="249"/>
      <c r="F23" s="249"/>
      <c r="G23" s="249"/>
      <c r="H23" s="249"/>
      <c r="I23" s="250"/>
    </row>
    <row r="24" spans="1:9" s="47" customFormat="1" ht="19.899999999999999" customHeight="1" thickBot="1">
      <c r="A24" s="251" t="s">
        <v>31</v>
      </c>
      <c r="B24" s="252"/>
      <c r="C24" s="252"/>
      <c r="D24" s="252"/>
      <c r="E24" s="252"/>
      <c r="F24" s="252"/>
      <c r="G24" s="252"/>
      <c r="H24" s="252"/>
      <c r="I24" s="253"/>
    </row>
    <row r="25" spans="1:9" s="3" customFormat="1" ht="30.1" customHeight="1" thickBot="1">
      <c r="A25" s="243" t="s">
        <v>32</v>
      </c>
      <c r="B25" s="244"/>
      <c r="C25" s="244"/>
      <c r="D25" s="244"/>
      <c r="E25" s="244"/>
      <c r="F25" s="244"/>
      <c r="G25" s="244"/>
      <c r="H25" s="244"/>
      <c r="I25" s="245"/>
    </row>
    <row r="26" spans="1:9" s="3" customFormat="1" ht="30.1" customHeight="1">
      <c r="A26" s="215"/>
      <c r="B26" s="48" t="s">
        <v>33</v>
      </c>
      <c r="C26" s="42" t="s">
        <v>34</v>
      </c>
      <c r="D26" s="181" t="s">
        <v>35</v>
      </c>
      <c r="E26" s="182"/>
      <c r="F26" s="29">
        <f>[2]Инновация!F26*[2]Инновация!J26</f>
        <v>19889.2</v>
      </c>
      <c r="G26" s="43">
        <v>29.6</v>
      </c>
      <c r="H26" s="43">
        <v>5.0999999999999997E-2</v>
      </c>
      <c r="I26" s="44"/>
    </row>
    <row r="27" spans="1:9" s="3" customFormat="1" ht="30.1" customHeight="1">
      <c r="A27" s="216"/>
      <c r="B27" s="49" t="s">
        <v>36</v>
      </c>
      <c r="C27" s="33" t="s">
        <v>37</v>
      </c>
      <c r="D27" s="246"/>
      <c r="E27" s="247"/>
      <c r="F27" s="29">
        <f>[2]Инновация!F27*[2]Инновация!J27</f>
        <v>19183.920000000002</v>
      </c>
      <c r="G27" s="34">
        <v>27</v>
      </c>
      <c r="H27" s="34">
        <v>4.7E-2</v>
      </c>
      <c r="I27" s="35"/>
    </row>
    <row r="28" spans="1:9" s="3" customFormat="1" ht="30.1" customHeight="1" thickBot="1">
      <c r="A28" s="217"/>
      <c r="B28" s="50" t="s">
        <v>38</v>
      </c>
      <c r="C28" s="38" t="s">
        <v>39</v>
      </c>
      <c r="D28" s="183"/>
      <c r="E28" s="184"/>
      <c r="F28" s="29">
        <f>[2]Инновация!F28*[2]Инновация!J28</f>
        <v>18557.68</v>
      </c>
      <c r="G28" s="39">
        <v>24.4</v>
      </c>
      <c r="H28" s="39">
        <v>4.2999999999999997E-2</v>
      </c>
      <c r="I28" s="40"/>
    </row>
    <row r="29" spans="1:9" s="3" customFormat="1" ht="45" customHeight="1">
      <c r="A29" s="215"/>
      <c r="B29" s="27" t="s">
        <v>40</v>
      </c>
      <c r="C29" s="51" t="s">
        <v>41</v>
      </c>
      <c r="D29" s="181" t="s">
        <v>42</v>
      </c>
      <c r="E29" s="182"/>
      <c r="F29" s="29">
        <f>[2]Инновация!F29*[2]Инновация!J29</f>
        <v>32444.400000000001</v>
      </c>
      <c r="G29" s="43">
        <v>51.4</v>
      </c>
      <c r="H29" s="43">
        <v>9.9000000000000005E-2</v>
      </c>
      <c r="I29" s="44"/>
    </row>
    <row r="30" spans="1:9" s="3" customFormat="1" ht="45" customHeight="1" thickBot="1">
      <c r="A30" s="217"/>
      <c r="B30" s="37" t="s">
        <v>43</v>
      </c>
      <c r="C30" s="38" t="s">
        <v>44</v>
      </c>
      <c r="D30" s="183"/>
      <c r="E30" s="184"/>
      <c r="F30" s="29">
        <f>[2]Инновация!F30*[2]Инновация!J30</f>
        <v>31301.360000000001</v>
      </c>
      <c r="G30" s="39">
        <v>46.4</v>
      </c>
      <c r="H30" s="39">
        <v>0.09</v>
      </c>
      <c r="I30" s="40"/>
    </row>
    <row r="31" spans="1:9" s="3" customFormat="1" ht="45" customHeight="1">
      <c r="A31" s="215"/>
      <c r="B31" s="27" t="s">
        <v>45</v>
      </c>
      <c r="C31" s="51" t="s">
        <v>46</v>
      </c>
      <c r="D31" s="181" t="s">
        <v>47</v>
      </c>
      <c r="E31" s="182" t="s">
        <v>47</v>
      </c>
      <c r="F31" s="29">
        <f>[2]Инновация!F31*[2]Инновация!J31</f>
        <v>60050.64</v>
      </c>
      <c r="G31" s="43">
        <v>98.4</v>
      </c>
      <c r="H31" s="43">
        <v>0.189</v>
      </c>
      <c r="I31" s="44"/>
    </row>
    <row r="32" spans="1:9" s="3" customFormat="1" ht="45" customHeight="1" thickBot="1">
      <c r="A32" s="217"/>
      <c r="B32" s="37" t="s">
        <v>48</v>
      </c>
      <c r="C32" s="38" t="s">
        <v>49</v>
      </c>
      <c r="D32" s="183"/>
      <c r="E32" s="184"/>
      <c r="F32" s="29">
        <f>[2]Инновация!F32*[2]Инновация!J32</f>
        <v>57761.520000000004</v>
      </c>
      <c r="G32" s="39">
        <v>88.5</v>
      </c>
      <c r="H32" s="39">
        <v>0.17199999999999999</v>
      </c>
      <c r="I32" s="40"/>
    </row>
    <row r="33" spans="1:9" ht="31.1" customHeight="1" thickBot="1">
      <c r="A33" s="199" t="s">
        <v>50</v>
      </c>
      <c r="B33" s="200"/>
      <c r="C33" s="200"/>
      <c r="D33" s="200"/>
      <c r="E33" s="200"/>
      <c r="F33" s="200"/>
      <c r="G33" s="200"/>
      <c r="H33" s="200"/>
      <c r="I33" s="201"/>
    </row>
    <row r="34" spans="1:9" s="3" customFormat="1" ht="30.1" customHeight="1" thickBot="1">
      <c r="A34" s="243" t="s">
        <v>51</v>
      </c>
      <c r="B34" s="244"/>
      <c r="C34" s="244"/>
      <c r="D34" s="244"/>
      <c r="E34" s="244"/>
      <c r="F34" s="244"/>
      <c r="G34" s="244"/>
      <c r="H34" s="244"/>
      <c r="I34" s="245"/>
    </row>
    <row r="35" spans="1:9" s="36" customFormat="1" ht="21.1" customHeight="1">
      <c r="A35" s="231"/>
      <c r="B35" s="234" t="s">
        <v>52</v>
      </c>
      <c r="C35" s="237" t="s">
        <v>53</v>
      </c>
      <c r="D35" s="202" t="s">
        <v>54</v>
      </c>
      <c r="E35" s="202"/>
      <c r="F35" s="240">
        <v>3433</v>
      </c>
      <c r="G35" s="221">
        <v>8.5</v>
      </c>
      <c r="H35" s="221">
        <v>1.4999999999999999E-2</v>
      </c>
      <c r="I35" s="224"/>
    </row>
    <row r="36" spans="1:9" s="36" customFormat="1" ht="14.95" customHeight="1">
      <c r="A36" s="232"/>
      <c r="B36" s="235"/>
      <c r="C36" s="238"/>
      <c r="D36" s="227" t="s">
        <v>55</v>
      </c>
      <c r="E36" s="228"/>
      <c r="F36" s="241"/>
      <c r="G36" s="222"/>
      <c r="H36" s="222"/>
      <c r="I36" s="225"/>
    </row>
    <row r="37" spans="1:9" s="36" customFormat="1" ht="25.5" customHeight="1">
      <c r="A37" s="232"/>
      <c r="B37" s="235"/>
      <c r="C37" s="238"/>
      <c r="D37" s="227" t="s">
        <v>56</v>
      </c>
      <c r="E37" s="228"/>
      <c r="F37" s="241"/>
      <c r="G37" s="222"/>
      <c r="H37" s="222"/>
      <c r="I37" s="225"/>
    </row>
    <row r="38" spans="1:9" s="36" customFormat="1" ht="24.8" customHeight="1">
      <c r="A38" s="232"/>
      <c r="B38" s="235"/>
      <c r="C38" s="238"/>
      <c r="D38" s="227" t="s">
        <v>57</v>
      </c>
      <c r="E38" s="228"/>
      <c r="F38" s="241"/>
      <c r="G38" s="222"/>
      <c r="H38" s="222"/>
      <c r="I38" s="225"/>
    </row>
    <row r="39" spans="1:9" s="36" customFormat="1" ht="37.549999999999997" customHeight="1">
      <c r="A39" s="232"/>
      <c r="B39" s="235"/>
      <c r="C39" s="238"/>
      <c r="D39" s="227" t="s">
        <v>58</v>
      </c>
      <c r="E39" s="228"/>
      <c r="F39" s="241"/>
      <c r="G39" s="222"/>
      <c r="H39" s="222"/>
      <c r="I39" s="225"/>
    </row>
    <row r="40" spans="1:9" s="36" customFormat="1" ht="27.7" customHeight="1" thickBot="1">
      <c r="A40" s="233"/>
      <c r="B40" s="236"/>
      <c r="C40" s="239"/>
      <c r="D40" s="229" t="s">
        <v>59</v>
      </c>
      <c r="E40" s="230"/>
      <c r="F40" s="242"/>
      <c r="G40" s="223"/>
      <c r="H40" s="223"/>
      <c r="I40" s="226"/>
    </row>
    <row r="41" spans="1:9" s="36" customFormat="1" ht="71.349999999999994" customHeight="1" thickBot="1">
      <c r="A41" s="52"/>
      <c r="B41" s="53" t="s">
        <v>60</v>
      </c>
      <c r="C41" s="54" t="s">
        <v>61</v>
      </c>
      <c r="D41" s="211" t="s">
        <v>62</v>
      </c>
      <c r="E41" s="211"/>
      <c r="F41" s="55">
        <v>1720</v>
      </c>
      <c r="G41" s="56">
        <v>0.5</v>
      </c>
      <c r="H41" s="56">
        <v>1E-3</v>
      </c>
      <c r="I41" s="57"/>
    </row>
    <row r="42" spans="1:9" s="36" customFormat="1" ht="72.7" customHeight="1" thickBot="1">
      <c r="A42" s="52"/>
      <c r="B42" s="53" t="s">
        <v>63</v>
      </c>
      <c r="C42" s="54" t="s">
        <v>64</v>
      </c>
      <c r="D42" s="212" t="s">
        <v>65</v>
      </c>
      <c r="E42" s="212"/>
      <c r="F42" s="55">
        <v>386</v>
      </c>
      <c r="G42" s="56">
        <v>0.25</v>
      </c>
      <c r="H42" s="56">
        <v>1E-3</v>
      </c>
      <c r="I42" s="57"/>
    </row>
    <row r="43" spans="1:9" ht="31.1" customHeight="1" thickBot="1">
      <c r="A43" s="199" t="s">
        <v>66</v>
      </c>
      <c r="B43" s="200"/>
      <c r="C43" s="200"/>
      <c r="D43" s="200"/>
      <c r="E43" s="200"/>
      <c r="F43" s="200"/>
      <c r="G43" s="200"/>
      <c r="H43" s="200"/>
      <c r="I43" s="201"/>
    </row>
    <row r="44" spans="1:9" ht="31.1" customHeight="1" thickBot="1">
      <c r="A44" s="191" t="s">
        <v>67</v>
      </c>
      <c r="B44" s="213"/>
      <c r="C44" s="213"/>
      <c r="D44" s="213"/>
      <c r="E44" s="213"/>
      <c r="F44" s="213"/>
      <c r="G44" s="213"/>
      <c r="H44" s="213"/>
      <c r="I44" s="214"/>
    </row>
    <row r="45" spans="1:9" ht="39.9" customHeight="1">
      <c r="A45" s="215"/>
      <c r="B45" s="48" t="s">
        <v>68</v>
      </c>
      <c r="C45" s="58" t="s">
        <v>69</v>
      </c>
      <c r="D45" s="218" t="s">
        <v>70</v>
      </c>
      <c r="E45" s="218"/>
      <c r="F45" s="29">
        <f>[2]Инновация!F45*[2]Инновация!J45</f>
        <v>4356.32</v>
      </c>
      <c r="G45" s="43">
        <v>6.72</v>
      </c>
      <c r="H45" s="43">
        <v>1.7000000000000001E-2</v>
      </c>
      <c r="I45" s="44"/>
    </row>
    <row r="46" spans="1:9" ht="39.9" customHeight="1">
      <c r="A46" s="216"/>
      <c r="B46" s="49" t="s">
        <v>71</v>
      </c>
      <c r="C46" s="59" t="s">
        <v>72</v>
      </c>
      <c r="D46" s="219" t="s">
        <v>73</v>
      </c>
      <c r="E46" s="219"/>
      <c r="F46" s="29">
        <f>[2]Инновация!F46*[2]Инновация!J46</f>
        <v>4148.08</v>
      </c>
      <c r="G46" s="34">
        <v>5.92</v>
      </c>
      <c r="H46" s="34">
        <v>1.4999999999999999E-2</v>
      </c>
      <c r="I46" s="35"/>
    </row>
    <row r="47" spans="1:9" ht="39.9" customHeight="1" thickBot="1">
      <c r="A47" s="217"/>
      <c r="B47" s="50" t="s">
        <v>74</v>
      </c>
      <c r="C47" s="60" t="s">
        <v>75</v>
      </c>
      <c r="D47" s="220" t="s">
        <v>76</v>
      </c>
      <c r="E47" s="220"/>
      <c r="F47" s="29">
        <f>[2]Инновация!F47*[2]Инновация!J47</f>
        <v>3918.56</v>
      </c>
      <c r="G47" s="39">
        <v>5.22</v>
      </c>
      <c r="H47" s="39">
        <v>1.2999999999999999E-2</v>
      </c>
      <c r="I47" s="40"/>
    </row>
    <row r="48" spans="1:9" ht="30.1" customHeight="1" thickBot="1">
      <c r="A48" s="199" t="s">
        <v>77</v>
      </c>
      <c r="B48" s="200"/>
      <c r="C48" s="200"/>
      <c r="D48" s="200"/>
      <c r="E48" s="200"/>
      <c r="F48" s="200"/>
      <c r="G48" s="200"/>
      <c r="H48" s="200"/>
      <c r="I48" s="201"/>
    </row>
    <row r="49" spans="1:9" s="3" customFormat="1" ht="50.95" customHeight="1">
      <c r="A49" s="205" t="s">
        <v>78</v>
      </c>
      <c r="B49" s="206"/>
      <c r="C49" s="206"/>
      <c r="D49" s="206"/>
      <c r="E49" s="206"/>
      <c r="F49" s="206"/>
      <c r="G49" s="206"/>
      <c r="H49" s="206"/>
      <c r="I49" s="207"/>
    </row>
    <row r="50" spans="1:9" s="3" customFormat="1" ht="65.400000000000006" customHeight="1" thickBot="1">
      <c r="A50" s="208" t="s">
        <v>79</v>
      </c>
      <c r="B50" s="209"/>
      <c r="C50" s="209"/>
      <c r="D50" s="209"/>
      <c r="E50" s="209"/>
      <c r="F50" s="209"/>
      <c r="G50" s="209"/>
      <c r="H50" s="209"/>
      <c r="I50" s="210"/>
    </row>
    <row r="51" spans="1:9" s="36" customFormat="1" ht="75.099999999999994" customHeight="1" thickBot="1">
      <c r="A51" s="52"/>
      <c r="B51" s="53" t="s">
        <v>80</v>
      </c>
      <c r="C51" s="54" t="s">
        <v>81</v>
      </c>
      <c r="D51" s="211" t="s">
        <v>82</v>
      </c>
      <c r="E51" s="211"/>
      <c r="F51" s="29">
        <f>[2]Инновация!F51*[2]Инновация!J51</f>
        <v>10053.280000000001</v>
      </c>
      <c r="G51" s="56">
        <v>20.8</v>
      </c>
      <c r="H51" s="56">
        <v>3.7999999999999999E-2</v>
      </c>
      <c r="I51" s="57"/>
    </row>
    <row r="52" spans="1:9" s="36" customFormat="1" ht="75.099999999999994" customHeight="1" thickBot="1">
      <c r="A52" s="61"/>
      <c r="B52" s="62" t="s">
        <v>83</v>
      </c>
      <c r="C52" s="63" t="s">
        <v>84</v>
      </c>
      <c r="D52" s="190" t="s">
        <v>85</v>
      </c>
      <c r="E52" s="190"/>
      <c r="F52" s="29">
        <f>[2]Инновация!F52*[2]Инновация!J52</f>
        <v>9106.32</v>
      </c>
      <c r="G52" s="64">
        <v>15.9</v>
      </c>
      <c r="H52" s="64">
        <v>3.1E-2</v>
      </c>
      <c r="I52" s="65"/>
    </row>
    <row r="53" spans="1:9" s="36" customFormat="1" ht="75.099999999999994" customHeight="1" thickBot="1">
      <c r="A53" s="61"/>
      <c r="B53" s="62" t="s">
        <v>86</v>
      </c>
      <c r="C53" s="63" t="s">
        <v>87</v>
      </c>
      <c r="D53" s="190" t="s">
        <v>88</v>
      </c>
      <c r="E53" s="190"/>
      <c r="F53" s="29">
        <f>[2]Инновация!F53*[2]Инновация!J53</f>
        <v>14423.28</v>
      </c>
      <c r="G53" s="64">
        <v>38.799999999999997</v>
      </c>
      <c r="H53" s="64">
        <v>8.4000000000000005E-2</v>
      </c>
      <c r="I53" s="65"/>
    </row>
    <row r="54" spans="1:9" s="36" customFormat="1" ht="75.099999999999994" customHeight="1" thickBot="1">
      <c r="A54" s="61"/>
      <c r="B54" s="62" t="s">
        <v>89</v>
      </c>
      <c r="C54" s="63" t="s">
        <v>90</v>
      </c>
      <c r="D54" s="190" t="s">
        <v>91</v>
      </c>
      <c r="E54" s="190"/>
      <c r="F54" s="29">
        <f>[2]Инновация!F54*[2]Инновация!J54</f>
        <v>16517.84</v>
      </c>
      <c r="G54" s="64">
        <v>45.8</v>
      </c>
      <c r="H54" s="64">
        <v>7.6999999999999999E-2</v>
      </c>
      <c r="I54" s="65"/>
    </row>
    <row r="55" spans="1:9" s="36" customFormat="1" ht="75.099999999999994" customHeight="1" thickBot="1">
      <c r="A55" s="61"/>
      <c r="B55" s="62" t="s">
        <v>92</v>
      </c>
      <c r="C55" s="63" t="s">
        <v>93</v>
      </c>
      <c r="D55" s="190" t="s">
        <v>94</v>
      </c>
      <c r="E55" s="190"/>
      <c r="F55" s="29">
        <f>[2]Инновация!F55*[2]Инновация!J55</f>
        <v>17936</v>
      </c>
      <c r="G55" s="64">
        <v>45.1</v>
      </c>
      <c r="H55" s="64">
        <v>9.6000000000000002E-2</v>
      </c>
      <c r="I55" s="65"/>
    </row>
    <row r="56" spans="1:9" s="36" customFormat="1" ht="75.099999999999994" customHeight="1" thickBot="1">
      <c r="A56" s="61"/>
      <c r="B56" s="62" t="s">
        <v>95</v>
      </c>
      <c r="C56" s="63" t="s">
        <v>96</v>
      </c>
      <c r="D56" s="190" t="s">
        <v>97</v>
      </c>
      <c r="E56" s="190"/>
      <c r="F56" s="29">
        <f>[2]Инновация!F56*[2]Инновация!J56</f>
        <v>19779.760000000002</v>
      </c>
      <c r="G56" s="64">
        <v>48</v>
      </c>
      <c r="H56" s="64">
        <v>0.185</v>
      </c>
      <c r="I56" s="65"/>
    </row>
    <row r="57" spans="1:9" ht="30.1" customHeight="1" thickBot="1">
      <c r="A57" s="199" t="s">
        <v>98</v>
      </c>
      <c r="B57" s="200"/>
      <c r="C57" s="200"/>
      <c r="D57" s="200"/>
      <c r="E57" s="200"/>
      <c r="F57" s="200"/>
      <c r="G57" s="200"/>
      <c r="H57" s="200"/>
      <c r="I57" s="201"/>
    </row>
    <row r="58" spans="1:9" s="3" customFormat="1" ht="90" customHeight="1" thickBot="1">
      <c r="A58" s="66"/>
      <c r="B58" s="67" t="s">
        <v>99</v>
      </c>
      <c r="C58" s="68" t="s">
        <v>100</v>
      </c>
      <c r="D58" s="202" t="s">
        <v>101</v>
      </c>
      <c r="E58" s="202"/>
      <c r="F58" s="29">
        <f>[2]Инновация!F58*[2]Инновация!J58</f>
        <v>2745.12</v>
      </c>
      <c r="G58" s="69">
        <v>3.3</v>
      </c>
      <c r="H58" s="69">
        <v>1.0999999999999999E-2</v>
      </c>
      <c r="I58" s="70"/>
    </row>
    <row r="59" spans="1:9" s="36" customFormat="1" ht="30.1" customHeight="1" thickBot="1">
      <c r="A59" s="163" t="s">
        <v>102</v>
      </c>
      <c r="B59" s="203"/>
      <c r="C59" s="203"/>
      <c r="D59" s="203"/>
      <c r="E59" s="203"/>
      <c r="F59" s="203"/>
      <c r="G59" s="203"/>
      <c r="H59" s="203"/>
      <c r="I59" s="204"/>
    </row>
    <row r="60" spans="1:9" s="3" customFormat="1" ht="36" customHeight="1" thickBot="1">
      <c r="A60" s="191" t="s">
        <v>103</v>
      </c>
      <c r="B60" s="192"/>
      <c r="C60" s="192"/>
      <c r="D60" s="192"/>
      <c r="E60" s="192"/>
      <c r="F60" s="192"/>
      <c r="G60" s="192"/>
      <c r="H60" s="192"/>
      <c r="I60" s="193"/>
    </row>
    <row r="61" spans="1:9" s="71" customFormat="1" ht="28.2" customHeight="1" thickBot="1">
      <c r="A61" s="186" t="s">
        <v>104</v>
      </c>
      <c r="B61" s="197"/>
      <c r="C61" s="197"/>
      <c r="D61" s="197"/>
      <c r="E61" s="197"/>
      <c r="F61" s="197"/>
      <c r="G61" s="197"/>
      <c r="H61" s="197"/>
      <c r="I61" s="198"/>
    </row>
    <row r="62" spans="1:9" ht="90" customHeight="1" thickBot="1">
      <c r="A62" s="72"/>
      <c r="B62" s="62" t="s">
        <v>105</v>
      </c>
      <c r="C62" s="63" t="s">
        <v>106</v>
      </c>
      <c r="D62" s="190" t="s">
        <v>107</v>
      </c>
      <c r="E62" s="190"/>
      <c r="F62" s="29">
        <f>[2]Инновация!F62*[2]Инновация!J62</f>
        <v>16875.04</v>
      </c>
      <c r="G62" s="73">
        <v>49</v>
      </c>
      <c r="H62" s="73">
        <v>0.10199999999999999</v>
      </c>
      <c r="I62" s="65"/>
    </row>
    <row r="63" spans="1:9" ht="90" customHeight="1" thickBot="1">
      <c r="A63" s="72"/>
      <c r="B63" s="62" t="s">
        <v>108</v>
      </c>
      <c r="C63" s="63" t="s">
        <v>106</v>
      </c>
      <c r="D63" s="190" t="s">
        <v>109</v>
      </c>
      <c r="E63" s="190"/>
      <c r="F63" s="29">
        <f>[2]Инновация!F63*[2]Инновация!J63</f>
        <v>16995.12</v>
      </c>
      <c r="G63" s="73">
        <v>49.6</v>
      </c>
      <c r="H63" s="73">
        <v>0.10299999999999999</v>
      </c>
      <c r="I63" s="65"/>
    </row>
    <row r="64" spans="1:9" ht="90" customHeight="1" thickBot="1">
      <c r="A64" s="72"/>
      <c r="B64" s="62" t="s">
        <v>110</v>
      </c>
      <c r="C64" s="63" t="s">
        <v>106</v>
      </c>
      <c r="D64" s="190" t="s">
        <v>111</v>
      </c>
      <c r="E64" s="190"/>
      <c r="F64" s="29">
        <f>[2]Инновация!F64*[2]Инновация!J64</f>
        <v>19943.920000000002</v>
      </c>
      <c r="G64" s="73">
        <v>53.13</v>
      </c>
      <c r="H64" s="73">
        <v>0.11</v>
      </c>
      <c r="I64" s="65"/>
    </row>
    <row r="65" spans="1:9" ht="90" customHeight="1" thickBot="1">
      <c r="A65" s="72"/>
      <c r="B65" s="62" t="s">
        <v>112</v>
      </c>
      <c r="C65" s="63" t="s">
        <v>113</v>
      </c>
      <c r="D65" s="190" t="s">
        <v>114</v>
      </c>
      <c r="E65" s="190"/>
      <c r="F65" s="29">
        <f>[2]Инновация!F65*[2]Инновация!J65</f>
        <v>9259.84</v>
      </c>
      <c r="G65" s="73">
        <v>24.8</v>
      </c>
      <c r="H65" s="73">
        <v>6.9000000000000006E-2</v>
      </c>
      <c r="I65" s="65"/>
    </row>
    <row r="66" spans="1:9" s="71" customFormat="1" ht="28.2" customHeight="1" thickBot="1">
      <c r="A66" s="186" t="s">
        <v>115</v>
      </c>
      <c r="B66" s="197"/>
      <c r="C66" s="197"/>
      <c r="D66" s="197"/>
      <c r="E66" s="197"/>
      <c r="F66" s="197"/>
      <c r="G66" s="197"/>
      <c r="H66" s="197"/>
      <c r="I66" s="198"/>
    </row>
    <row r="67" spans="1:9" ht="90" customHeight="1" thickBot="1">
      <c r="A67" s="74"/>
      <c r="B67" s="62" t="s">
        <v>116</v>
      </c>
      <c r="C67" s="63" t="s">
        <v>117</v>
      </c>
      <c r="D67" s="190" t="s">
        <v>118</v>
      </c>
      <c r="E67" s="190" t="s">
        <v>118</v>
      </c>
      <c r="F67" s="29">
        <f>[2]Инновация!F67*[2]Инновация!J67</f>
        <v>13324.32</v>
      </c>
      <c r="G67" s="73">
        <v>38</v>
      </c>
      <c r="H67" s="73">
        <v>7.9000000000000001E-2</v>
      </c>
      <c r="I67" s="65"/>
    </row>
    <row r="68" spans="1:9" ht="90" customHeight="1" thickBot="1">
      <c r="A68" s="74"/>
      <c r="B68" s="62" t="s">
        <v>119</v>
      </c>
      <c r="C68" s="63" t="s">
        <v>117</v>
      </c>
      <c r="D68" s="190" t="s">
        <v>120</v>
      </c>
      <c r="E68" s="190" t="s">
        <v>120</v>
      </c>
      <c r="F68" s="29">
        <f>[2]Инновация!F68*[2]Инновация!J68</f>
        <v>13444.4</v>
      </c>
      <c r="G68" s="73">
        <v>38.6</v>
      </c>
      <c r="H68" s="73">
        <v>0.08</v>
      </c>
      <c r="I68" s="65"/>
    </row>
    <row r="69" spans="1:9" ht="90" customHeight="1" thickBot="1">
      <c r="A69" s="74"/>
      <c r="B69" s="62" t="s">
        <v>121</v>
      </c>
      <c r="C69" s="63" t="s">
        <v>122</v>
      </c>
      <c r="D69" s="190" t="s">
        <v>123</v>
      </c>
      <c r="E69" s="190" t="s">
        <v>123</v>
      </c>
      <c r="F69" s="29">
        <f>[2]Инновация!F69*[2]Инновация!J69</f>
        <v>11638.64</v>
      </c>
      <c r="G69" s="73">
        <v>30.7</v>
      </c>
      <c r="H69" s="73">
        <v>5.2999999999999999E-2</v>
      </c>
      <c r="I69" s="65"/>
    </row>
    <row r="70" spans="1:9" ht="90" customHeight="1" thickBot="1">
      <c r="A70" s="74"/>
      <c r="B70" s="62" t="s">
        <v>124</v>
      </c>
      <c r="C70" s="63" t="s">
        <v>117</v>
      </c>
      <c r="D70" s="190" t="s">
        <v>125</v>
      </c>
      <c r="E70" s="190" t="s">
        <v>125</v>
      </c>
      <c r="F70" s="29">
        <f>[2]Инновация!F70*[2]Инновация!J70</f>
        <v>16393.2</v>
      </c>
      <c r="G70" s="73">
        <v>42.13</v>
      </c>
      <c r="H70" s="73">
        <v>8.6999999999999994E-2</v>
      </c>
      <c r="I70" s="65"/>
    </row>
    <row r="71" spans="1:9" ht="90" customHeight="1" thickBot="1">
      <c r="A71" s="74"/>
      <c r="B71" s="62" t="s">
        <v>126</v>
      </c>
      <c r="C71" s="63" t="s">
        <v>127</v>
      </c>
      <c r="D71" s="190" t="s">
        <v>128</v>
      </c>
      <c r="E71" s="190" t="s">
        <v>128</v>
      </c>
      <c r="F71" s="29">
        <f>[2]Инновация!F71*[2]Инновация!J71</f>
        <v>7487.52</v>
      </c>
      <c r="G71" s="73">
        <v>18.5</v>
      </c>
      <c r="H71" s="73">
        <v>5.7000000000000002E-2</v>
      </c>
      <c r="I71" s="65"/>
    </row>
    <row r="72" spans="1:9" s="36" customFormat="1" ht="30.1" customHeight="1" thickBot="1">
      <c r="A72" s="152" t="s">
        <v>129</v>
      </c>
      <c r="B72" s="153"/>
      <c r="C72" s="153"/>
      <c r="D72" s="153"/>
      <c r="E72" s="153"/>
      <c r="F72" s="153"/>
      <c r="G72" s="153"/>
      <c r="H72" s="153"/>
      <c r="I72" s="154"/>
    </row>
    <row r="73" spans="1:9" s="75" customFormat="1" ht="30.1" customHeight="1" thickBot="1">
      <c r="A73" s="191" t="s">
        <v>130</v>
      </c>
      <c r="B73" s="192"/>
      <c r="C73" s="192"/>
      <c r="D73" s="192"/>
      <c r="E73" s="192"/>
      <c r="F73" s="192"/>
      <c r="G73" s="192"/>
      <c r="H73" s="192"/>
      <c r="I73" s="193"/>
    </row>
    <row r="74" spans="1:9" ht="90" customHeight="1" thickBot="1">
      <c r="A74" s="76"/>
      <c r="B74" s="62" t="s">
        <v>131</v>
      </c>
      <c r="C74" s="63" t="s">
        <v>132</v>
      </c>
      <c r="D74" s="190" t="s">
        <v>133</v>
      </c>
      <c r="E74" s="190" t="s">
        <v>133</v>
      </c>
      <c r="F74" s="29">
        <f>[2]Инновация!F74*[2]Инновация!J74</f>
        <v>4553.92</v>
      </c>
      <c r="G74" s="77">
        <v>12.03</v>
      </c>
      <c r="H74" s="77">
        <v>2.4E-2</v>
      </c>
      <c r="I74" s="65"/>
    </row>
    <row r="75" spans="1:9" ht="90" customHeight="1" thickBot="1">
      <c r="A75" s="76"/>
      <c r="B75" s="62" t="s">
        <v>134</v>
      </c>
      <c r="C75" s="63" t="s">
        <v>135</v>
      </c>
      <c r="D75" s="190" t="s">
        <v>136</v>
      </c>
      <c r="E75" s="190" t="s">
        <v>136</v>
      </c>
      <c r="F75" s="29">
        <f>[2]Инновация!F75*[2]Инновация!J75</f>
        <v>4865.5200000000004</v>
      </c>
      <c r="G75" s="77">
        <v>9.75</v>
      </c>
      <c r="H75" s="77">
        <v>0.02</v>
      </c>
      <c r="I75" s="65"/>
    </row>
    <row r="76" spans="1:9" ht="90" customHeight="1" thickBot="1">
      <c r="A76" s="76"/>
      <c r="B76" s="62" t="s">
        <v>137</v>
      </c>
      <c r="C76" s="63" t="s">
        <v>135</v>
      </c>
      <c r="D76" s="190" t="s">
        <v>138</v>
      </c>
      <c r="E76" s="190" t="s">
        <v>138</v>
      </c>
      <c r="F76" s="29">
        <f>[2]Инновация!F76*[2]Инновация!J76</f>
        <v>2748.16</v>
      </c>
      <c r="G76" s="77">
        <v>5.28</v>
      </c>
      <c r="H76" s="77">
        <v>0.01</v>
      </c>
      <c r="I76" s="65"/>
    </row>
    <row r="77" spans="1:9" s="36" customFormat="1" ht="36.700000000000003" customHeight="1" thickBot="1">
      <c r="A77" s="194" t="s">
        <v>139</v>
      </c>
      <c r="B77" s="195"/>
      <c r="C77" s="195"/>
      <c r="D77" s="195"/>
      <c r="E77" s="195"/>
      <c r="F77" s="195"/>
      <c r="G77" s="195"/>
      <c r="H77" s="195"/>
      <c r="I77" s="196"/>
    </row>
    <row r="78" spans="1:9" s="36" customFormat="1" ht="32.299999999999997" customHeight="1" thickBot="1">
      <c r="A78" s="191" t="s">
        <v>140</v>
      </c>
      <c r="B78" s="192"/>
      <c r="C78" s="192"/>
      <c r="D78" s="192"/>
      <c r="E78" s="192"/>
      <c r="F78" s="192"/>
      <c r="G78" s="192"/>
      <c r="H78" s="192"/>
      <c r="I78" s="193"/>
    </row>
    <row r="79" spans="1:9" ht="100.9" customHeight="1" thickBot="1">
      <c r="A79" s="78"/>
      <c r="B79" s="53" t="s">
        <v>141</v>
      </c>
      <c r="C79" s="54" t="s">
        <v>142</v>
      </c>
      <c r="D79" s="183" t="s">
        <v>143</v>
      </c>
      <c r="E79" s="184" t="s">
        <v>144</v>
      </c>
      <c r="F79" s="29">
        <f>[2]Инновация!F79*[2]Инновация!J79</f>
        <v>6463.04</v>
      </c>
      <c r="G79" s="79">
        <v>7.68</v>
      </c>
      <c r="H79" s="79">
        <v>1.6E-2</v>
      </c>
      <c r="I79" s="57"/>
    </row>
    <row r="80" spans="1:9" ht="90" customHeight="1" thickBot="1">
      <c r="A80" s="76"/>
      <c r="B80" s="62" t="s">
        <v>145</v>
      </c>
      <c r="C80" s="63" t="s">
        <v>142</v>
      </c>
      <c r="D80" s="190" t="s">
        <v>146</v>
      </c>
      <c r="E80" s="190" t="s">
        <v>147</v>
      </c>
      <c r="F80" s="29">
        <f>[2]Инновация!F80*[2]Инновация!J80</f>
        <v>3593.28</v>
      </c>
      <c r="G80" s="77">
        <v>3.84</v>
      </c>
      <c r="H80" s="77">
        <v>8.0000000000000002E-3</v>
      </c>
      <c r="I80" s="65"/>
    </row>
    <row r="81" spans="1:9" s="36" customFormat="1" ht="34.5" customHeight="1" thickBot="1">
      <c r="A81" s="152" t="s">
        <v>148</v>
      </c>
      <c r="B81" s="153"/>
      <c r="C81" s="153"/>
      <c r="D81" s="153"/>
      <c r="E81" s="153"/>
      <c r="F81" s="153"/>
      <c r="G81" s="153"/>
      <c r="H81" s="153"/>
      <c r="I81" s="154"/>
    </row>
    <row r="82" spans="1:9" ht="48.1" customHeight="1" thickBot="1">
      <c r="A82" s="191" t="s">
        <v>149</v>
      </c>
      <c r="B82" s="192"/>
      <c r="C82" s="192"/>
      <c r="D82" s="192"/>
      <c r="E82" s="192"/>
      <c r="F82" s="192"/>
      <c r="G82" s="192"/>
      <c r="H82" s="192"/>
      <c r="I82" s="193"/>
    </row>
    <row r="83" spans="1:9" ht="180" customHeight="1" thickBot="1">
      <c r="A83" s="76"/>
      <c r="B83" s="62" t="s">
        <v>150</v>
      </c>
      <c r="C83" s="63" t="s">
        <v>151</v>
      </c>
      <c r="D83" s="168" t="s">
        <v>152</v>
      </c>
      <c r="E83" s="169"/>
      <c r="F83" s="29">
        <f>[2]Инновация!F83*[2]Инновация!J83</f>
        <v>32941.440000000002</v>
      </c>
      <c r="G83" s="77">
        <v>88</v>
      </c>
      <c r="H83" s="77">
        <v>0.16</v>
      </c>
      <c r="I83" s="65"/>
    </row>
    <row r="84" spans="1:9" ht="90" customHeight="1" thickBot="1">
      <c r="A84" s="76"/>
      <c r="B84" s="62" t="s">
        <v>153</v>
      </c>
      <c r="C84" s="63" t="s">
        <v>154</v>
      </c>
      <c r="D84" s="168" t="s">
        <v>155</v>
      </c>
      <c r="E84" s="169"/>
      <c r="F84" s="29">
        <f>[2]Инновация!F84*[2]Инновация!J84</f>
        <v>26273.200000000001</v>
      </c>
      <c r="G84" s="77">
        <v>59.38</v>
      </c>
      <c r="H84" s="77">
        <v>0.11600000000000001</v>
      </c>
      <c r="I84" s="65"/>
    </row>
    <row r="85" spans="1:9" s="36" customFormat="1" ht="85.6" customHeight="1" thickBot="1">
      <c r="A85" s="76"/>
      <c r="B85" s="62" t="s">
        <v>156</v>
      </c>
      <c r="C85" s="63" t="s">
        <v>157</v>
      </c>
      <c r="D85" s="168" t="s">
        <v>158</v>
      </c>
      <c r="E85" s="169"/>
      <c r="F85" s="29">
        <f>[2]Инновация!F85*[2]Инновация!J85</f>
        <v>17239.84</v>
      </c>
      <c r="G85" s="77">
        <v>38</v>
      </c>
      <c r="H85" s="77">
        <v>0.08</v>
      </c>
      <c r="I85" s="65"/>
    </row>
    <row r="86" spans="1:9" ht="35.15" customHeight="1" thickBot="1">
      <c r="A86" s="152" t="s">
        <v>159</v>
      </c>
      <c r="B86" s="153"/>
      <c r="C86" s="153"/>
      <c r="D86" s="153"/>
      <c r="E86" s="153"/>
      <c r="F86" s="153"/>
      <c r="G86" s="153"/>
      <c r="H86" s="153"/>
      <c r="I86" s="154"/>
    </row>
    <row r="87" spans="1:9" s="36" customFormat="1" ht="75.75" customHeight="1" thickBot="1">
      <c r="A87" s="80"/>
      <c r="B87" s="62" t="s">
        <v>160</v>
      </c>
      <c r="C87" s="63" t="s">
        <v>161</v>
      </c>
      <c r="D87" s="190" t="s">
        <v>162</v>
      </c>
      <c r="E87" s="190"/>
      <c r="F87" s="29">
        <f>[2]Инновация!F87*[2]Инновация!J87</f>
        <v>8352.4</v>
      </c>
      <c r="G87" s="77">
        <v>16.5</v>
      </c>
      <c r="H87" s="77">
        <v>3.9E-2</v>
      </c>
      <c r="I87" s="65"/>
    </row>
    <row r="88" spans="1:9" ht="35.15" customHeight="1" thickBot="1">
      <c r="A88" s="152" t="s">
        <v>163</v>
      </c>
      <c r="B88" s="153"/>
      <c r="C88" s="153"/>
      <c r="D88" s="153"/>
      <c r="E88" s="153"/>
      <c r="F88" s="153"/>
      <c r="G88" s="153"/>
      <c r="H88" s="153"/>
      <c r="I88" s="154"/>
    </row>
    <row r="89" spans="1:9" s="36" customFormat="1" ht="90.7" customHeight="1" thickBot="1">
      <c r="A89" s="76"/>
      <c r="B89" s="62" t="s">
        <v>164</v>
      </c>
      <c r="C89" s="63" t="s">
        <v>165</v>
      </c>
      <c r="D89" s="190" t="s">
        <v>166</v>
      </c>
      <c r="E89" s="190"/>
      <c r="F89" s="29">
        <f>[2]Инновация!F89*[2]Инновация!J89</f>
        <v>4871.6000000000004</v>
      </c>
      <c r="G89" s="77">
        <v>11.3</v>
      </c>
      <c r="H89" s="77">
        <v>2.4E-2</v>
      </c>
      <c r="I89" s="65"/>
    </row>
    <row r="90" spans="1:9" ht="35.15" customHeight="1" thickBot="1">
      <c r="A90" s="152" t="s">
        <v>167</v>
      </c>
      <c r="B90" s="153"/>
      <c r="C90" s="153"/>
      <c r="D90" s="153"/>
      <c r="E90" s="153"/>
      <c r="F90" s="153"/>
      <c r="G90" s="153"/>
      <c r="H90" s="153"/>
      <c r="I90" s="154"/>
    </row>
    <row r="91" spans="1:9" ht="39.1" customHeight="1">
      <c r="A91" s="179"/>
      <c r="B91" s="48" t="s">
        <v>168</v>
      </c>
      <c r="C91" s="42" t="s">
        <v>169</v>
      </c>
      <c r="D91" s="181" t="s">
        <v>170</v>
      </c>
      <c r="E91" s="182"/>
      <c r="F91" s="29">
        <f>[2]Инновация!F91*[2]Инновация!J91</f>
        <v>4240.8</v>
      </c>
      <c r="G91" s="81">
        <v>5.6</v>
      </c>
      <c r="H91" s="81">
        <v>1.2999999999999999E-2</v>
      </c>
      <c r="I91" s="44"/>
    </row>
    <row r="92" spans="1:9" s="36" customFormat="1" ht="39.1" customHeight="1" thickBot="1">
      <c r="A92" s="180"/>
      <c r="B92" s="50" t="s">
        <v>171</v>
      </c>
      <c r="C92" s="38" t="s">
        <v>172</v>
      </c>
      <c r="D92" s="183"/>
      <c r="E92" s="184"/>
      <c r="F92" s="29">
        <f>[2]Инновация!F92*[2]Инновация!J92</f>
        <v>4023.44</v>
      </c>
      <c r="G92" s="82">
        <v>4.5999999999999996</v>
      </c>
      <c r="H92" s="82">
        <v>0.01</v>
      </c>
      <c r="I92" s="40"/>
    </row>
    <row r="93" spans="1:9" s="83" customFormat="1" ht="35.15" customHeight="1" thickBot="1">
      <c r="A93" s="170" t="s">
        <v>173</v>
      </c>
      <c r="B93" s="171"/>
      <c r="C93" s="171"/>
      <c r="D93" s="185"/>
      <c r="E93" s="185"/>
      <c r="F93" s="171"/>
      <c r="G93" s="171"/>
      <c r="H93" s="171"/>
      <c r="I93" s="172"/>
    </row>
    <row r="94" spans="1:9" ht="44" customHeight="1" thickBot="1">
      <c r="A94" s="186" t="s">
        <v>174</v>
      </c>
      <c r="B94" s="187"/>
      <c r="C94" s="187"/>
      <c r="D94" s="187"/>
      <c r="E94" s="187"/>
      <c r="F94" s="188"/>
      <c r="G94" s="188"/>
      <c r="H94" s="188"/>
      <c r="I94" s="189"/>
    </row>
    <row r="95" spans="1:9" ht="50.1" customHeight="1" thickBot="1">
      <c r="A95" s="166"/>
      <c r="B95" s="27" t="s">
        <v>175</v>
      </c>
      <c r="C95" s="51" t="s">
        <v>176</v>
      </c>
      <c r="D95" s="168" t="s">
        <v>177</v>
      </c>
      <c r="E95" s="169"/>
      <c r="F95" s="29">
        <f>[2]Инновация!F95*[2]Инновация!J95</f>
        <v>7562</v>
      </c>
      <c r="G95" s="84">
        <v>7.02</v>
      </c>
      <c r="H95" s="84">
        <v>2.9000000000000001E-2</v>
      </c>
      <c r="I95" s="44"/>
    </row>
    <row r="96" spans="1:9" ht="50.1" customHeight="1" thickBot="1">
      <c r="A96" s="167"/>
      <c r="B96" s="37" t="s">
        <v>178</v>
      </c>
      <c r="C96" s="38" t="s">
        <v>179</v>
      </c>
      <c r="D96" s="168"/>
      <c r="E96" s="169"/>
      <c r="F96" s="29">
        <f>[2]Инновация!F96*[2]Инновация!J96</f>
        <v>6925.12</v>
      </c>
      <c r="G96" s="85">
        <v>6.52</v>
      </c>
      <c r="H96" s="85">
        <v>2.5999999999999999E-2</v>
      </c>
      <c r="I96" s="40"/>
    </row>
    <row r="97" spans="1:9" ht="50.1" customHeight="1" thickBot="1">
      <c r="A97" s="166"/>
      <c r="B97" s="27">
        <v>512062</v>
      </c>
      <c r="C97" s="51" t="s">
        <v>180</v>
      </c>
      <c r="D97" s="168" t="s">
        <v>181</v>
      </c>
      <c r="E97" s="169"/>
      <c r="F97" s="29">
        <f>[2]Инновация!F97*[2]Инновация!J97</f>
        <v>2199.44</v>
      </c>
      <c r="G97" s="81">
        <v>0.82</v>
      </c>
      <c r="H97" s="81">
        <v>2E-3</v>
      </c>
      <c r="I97" s="86"/>
    </row>
    <row r="98" spans="1:9" s="36" customFormat="1" ht="50.1" customHeight="1" thickBot="1">
      <c r="A98" s="167"/>
      <c r="B98" s="37" t="s">
        <v>182</v>
      </c>
      <c r="C98" s="38" t="s">
        <v>183</v>
      </c>
      <c r="D98" s="168"/>
      <c r="E98" s="169"/>
      <c r="F98" s="29">
        <f>[2]Инновация!F98*[2]Инновация!J98</f>
        <v>1907.6</v>
      </c>
      <c r="G98" s="82">
        <v>0.72</v>
      </c>
      <c r="H98" s="82">
        <v>1E-3</v>
      </c>
      <c r="I98" s="87"/>
    </row>
    <row r="99" spans="1:9" s="36" customFormat="1" ht="32.1" customHeight="1">
      <c r="A99" s="170" t="s">
        <v>184</v>
      </c>
      <c r="B99" s="171"/>
      <c r="C99" s="171"/>
      <c r="D99" s="171"/>
      <c r="E99" s="171"/>
      <c r="F99" s="171"/>
      <c r="G99" s="171"/>
      <c r="H99" s="171"/>
      <c r="I99" s="172"/>
    </row>
    <row r="100" spans="1:9" s="36" customFormat="1" ht="35.15" customHeight="1" thickBot="1">
      <c r="A100" s="173" t="s">
        <v>185</v>
      </c>
      <c r="B100" s="174"/>
      <c r="C100" s="174"/>
      <c r="D100" s="174"/>
      <c r="E100" s="174"/>
      <c r="F100" s="174"/>
      <c r="G100" s="174"/>
      <c r="H100" s="174"/>
      <c r="I100" s="175"/>
    </row>
    <row r="101" spans="1:9" s="36" customFormat="1" ht="14.95" customHeight="1" thickBot="1">
      <c r="A101" s="155" t="s">
        <v>186</v>
      </c>
      <c r="B101" s="176"/>
      <c r="C101" s="176"/>
      <c r="D101" s="176"/>
      <c r="E101" s="176"/>
      <c r="F101" s="177"/>
      <c r="G101" s="176"/>
      <c r="H101" s="176"/>
      <c r="I101" s="178"/>
    </row>
    <row r="102" spans="1:9" s="36" customFormat="1" ht="41.95" customHeight="1">
      <c r="A102" s="88"/>
      <c r="B102" s="89" t="s">
        <v>187</v>
      </c>
      <c r="C102" s="159" t="s">
        <v>176</v>
      </c>
      <c r="D102" s="90" t="s">
        <v>188</v>
      </c>
      <c r="E102" s="91" t="s">
        <v>189</v>
      </c>
      <c r="F102" s="29">
        <f>[2]Инновация!F102*[2]Инновация!J102</f>
        <v>9592.7199999999993</v>
      </c>
      <c r="G102" s="92">
        <v>10.43</v>
      </c>
      <c r="H102" s="93">
        <v>2.3E-2</v>
      </c>
      <c r="I102" s="94"/>
    </row>
    <row r="103" spans="1:9" s="36" customFormat="1" ht="41.95" customHeight="1">
      <c r="A103" s="95"/>
      <c r="B103" s="96" t="s">
        <v>190</v>
      </c>
      <c r="C103" s="160"/>
      <c r="D103" s="97" t="s">
        <v>191</v>
      </c>
      <c r="E103" s="98" t="s">
        <v>189</v>
      </c>
      <c r="F103" s="99">
        <f t="shared" ref="F103:F107" si="0">$F$102</f>
        <v>9592.7199999999993</v>
      </c>
      <c r="G103" s="92"/>
      <c r="H103" s="93"/>
      <c r="I103" s="94"/>
    </row>
    <row r="104" spans="1:9" s="36" customFormat="1" ht="41.95" customHeight="1">
      <c r="A104" s="95"/>
      <c r="B104" s="96" t="s">
        <v>192</v>
      </c>
      <c r="C104" s="160"/>
      <c r="D104" s="97" t="s">
        <v>193</v>
      </c>
      <c r="E104" s="98" t="s">
        <v>189</v>
      </c>
      <c r="F104" s="99">
        <f t="shared" si="0"/>
        <v>9592.7199999999993</v>
      </c>
      <c r="G104" s="92"/>
      <c r="H104" s="93"/>
      <c r="I104" s="94"/>
    </row>
    <row r="105" spans="1:9" s="36" customFormat="1" ht="41.95" customHeight="1">
      <c r="A105" s="95"/>
      <c r="B105" s="96" t="s">
        <v>194</v>
      </c>
      <c r="C105" s="160"/>
      <c r="D105" s="97" t="s">
        <v>195</v>
      </c>
      <c r="E105" s="98" t="s">
        <v>189</v>
      </c>
      <c r="F105" s="99">
        <f t="shared" si="0"/>
        <v>9592.7199999999993</v>
      </c>
      <c r="G105" s="92"/>
      <c r="H105" s="93"/>
      <c r="I105" s="94"/>
    </row>
    <row r="106" spans="1:9" s="36" customFormat="1" ht="41.95" customHeight="1">
      <c r="A106" s="95"/>
      <c r="B106" s="96" t="s">
        <v>196</v>
      </c>
      <c r="C106" s="160"/>
      <c r="D106" s="97" t="s">
        <v>197</v>
      </c>
      <c r="E106" s="98" t="s">
        <v>189</v>
      </c>
      <c r="F106" s="99">
        <f t="shared" si="0"/>
        <v>9592.7199999999993</v>
      </c>
      <c r="G106" s="92"/>
      <c r="H106" s="93"/>
      <c r="I106" s="94"/>
    </row>
    <row r="107" spans="1:9" s="36" customFormat="1" ht="41.95" customHeight="1">
      <c r="A107" s="95"/>
      <c r="B107" s="96" t="s">
        <v>198</v>
      </c>
      <c r="C107" s="160"/>
      <c r="D107" s="97" t="s">
        <v>199</v>
      </c>
      <c r="E107" s="98" t="s">
        <v>189</v>
      </c>
      <c r="F107" s="99">
        <f t="shared" si="0"/>
        <v>9592.7199999999993</v>
      </c>
      <c r="G107" s="92"/>
      <c r="H107" s="93"/>
      <c r="I107" s="94"/>
    </row>
    <row r="108" spans="1:9" s="36" customFormat="1" ht="41.95" customHeight="1">
      <c r="A108" s="100"/>
      <c r="B108" s="96" t="s">
        <v>200</v>
      </c>
      <c r="C108" s="161"/>
      <c r="D108" s="101" t="s">
        <v>201</v>
      </c>
      <c r="E108" s="98" t="s">
        <v>189</v>
      </c>
      <c r="F108" s="99">
        <f>$F$102</f>
        <v>9592.7199999999993</v>
      </c>
      <c r="G108" s="102">
        <v>10.43</v>
      </c>
      <c r="H108" s="103">
        <v>2.3E-2</v>
      </c>
      <c r="I108" s="104"/>
    </row>
    <row r="109" spans="1:9" s="36" customFormat="1" ht="41.95" customHeight="1">
      <c r="A109" s="100"/>
      <c r="B109" s="96" t="s">
        <v>202</v>
      </c>
      <c r="C109" s="161"/>
      <c r="D109" s="101" t="s">
        <v>203</v>
      </c>
      <c r="E109" s="98" t="s">
        <v>189</v>
      </c>
      <c r="F109" s="99">
        <f t="shared" ref="F109:F113" si="1">$F$102</f>
        <v>9592.7199999999993</v>
      </c>
      <c r="G109" s="102">
        <v>10.43</v>
      </c>
      <c r="H109" s="103">
        <v>2.3E-2</v>
      </c>
      <c r="I109" s="104"/>
    </row>
    <row r="110" spans="1:9" s="36" customFormat="1" ht="41.95" customHeight="1">
      <c r="A110" s="100"/>
      <c r="B110" s="96" t="s">
        <v>204</v>
      </c>
      <c r="C110" s="161"/>
      <c r="D110" s="101" t="s">
        <v>205</v>
      </c>
      <c r="E110" s="98" t="s">
        <v>189</v>
      </c>
      <c r="F110" s="99">
        <f t="shared" si="1"/>
        <v>9592.7199999999993</v>
      </c>
      <c r="G110" s="102">
        <v>10.43</v>
      </c>
      <c r="H110" s="103">
        <v>2.3E-2</v>
      </c>
      <c r="I110" s="104"/>
    </row>
    <row r="111" spans="1:9" s="36" customFormat="1" ht="41.95" customHeight="1">
      <c r="A111" s="100"/>
      <c r="B111" s="96" t="s">
        <v>206</v>
      </c>
      <c r="C111" s="161"/>
      <c r="D111" s="101" t="s">
        <v>207</v>
      </c>
      <c r="E111" s="98" t="s">
        <v>189</v>
      </c>
      <c r="F111" s="99">
        <f t="shared" si="1"/>
        <v>9592.7199999999993</v>
      </c>
      <c r="G111" s="102">
        <v>10.43</v>
      </c>
      <c r="H111" s="103">
        <v>2.3E-2</v>
      </c>
      <c r="I111" s="104"/>
    </row>
    <row r="112" spans="1:9" s="36" customFormat="1" ht="41.95" customHeight="1">
      <c r="A112" s="105"/>
      <c r="B112" s="96" t="s">
        <v>208</v>
      </c>
      <c r="C112" s="161"/>
      <c r="D112" s="101" t="s">
        <v>209</v>
      </c>
      <c r="E112" s="98" t="s">
        <v>189</v>
      </c>
      <c r="F112" s="99">
        <f t="shared" si="1"/>
        <v>9592.7199999999993</v>
      </c>
      <c r="G112" s="102">
        <v>10.43</v>
      </c>
      <c r="H112" s="103">
        <v>2.3E-2</v>
      </c>
      <c r="I112" s="104"/>
    </row>
    <row r="113" spans="1:9" s="36" customFormat="1" ht="41.95" customHeight="1" thickBot="1">
      <c r="A113" s="100"/>
      <c r="B113" s="106" t="s">
        <v>210</v>
      </c>
      <c r="C113" s="161"/>
      <c r="D113" s="101" t="s">
        <v>211</v>
      </c>
      <c r="E113" s="98" t="s">
        <v>189</v>
      </c>
      <c r="F113" s="99">
        <f t="shared" si="1"/>
        <v>9592.7199999999993</v>
      </c>
      <c r="G113" s="107">
        <v>10.43</v>
      </c>
      <c r="H113" s="108">
        <v>2.3E-2</v>
      </c>
      <c r="I113" s="109"/>
    </row>
    <row r="114" spans="1:9" s="36" customFormat="1" ht="20.05" customHeight="1" thickBot="1">
      <c r="A114" s="155" t="s">
        <v>212</v>
      </c>
      <c r="B114" s="156"/>
      <c r="C114" s="156"/>
      <c r="D114" s="156"/>
      <c r="E114" s="156"/>
      <c r="F114" s="157"/>
      <c r="G114" s="156"/>
      <c r="H114" s="156"/>
      <c r="I114" s="158"/>
    </row>
    <row r="115" spans="1:9" s="36" customFormat="1" ht="41.95" customHeight="1">
      <c r="A115" s="88"/>
      <c r="B115" s="89" t="s">
        <v>213</v>
      </c>
      <c r="C115" s="159" t="s">
        <v>179</v>
      </c>
      <c r="D115" s="90" t="s">
        <v>188</v>
      </c>
      <c r="E115" s="91" t="s">
        <v>189</v>
      </c>
      <c r="F115" s="29">
        <f>[2]Инновация!F115*[2]Инновация!J115</f>
        <v>9077.44</v>
      </c>
      <c r="G115" s="110">
        <v>9.08</v>
      </c>
      <c r="H115" s="110">
        <v>2.1000000000000001E-2</v>
      </c>
      <c r="I115" s="111"/>
    </row>
    <row r="116" spans="1:9" s="36" customFormat="1" ht="41.95" customHeight="1">
      <c r="A116" s="95"/>
      <c r="B116" s="96" t="s">
        <v>214</v>
      </c>
      <c r="C116" s="160"/>
      <c r="D116" s="97" t="s">
        <v>191</v>
      </c>
      <c r="E116" s="98" t="s">
        <v>189</v>
      </c>
      <c r="F116" s="112">
        <f t="shared" ref="F116:F120" si="2">$F$115</f>
        <v>9077.44</v>
      </c>
      <c r="G116" s="113"/>
      <c r="H116" s="113"/>
      <c r="I116" s="114"/>
    </row>
    <row r="117" spans="1:9" s="36" customFormat="1" ht="41.95" customHeight="1">
      <c r="A117" s="95"/>
      <c r="B117" s="96" t="s">
        <v>215</v>
      </c>
      <c r="C117" s="160"/>
      <c r="D117" s="97" t="s">
        <v>193</v>
      </c>
      <c r="E117" s="98" t="s">
        <v>189</v>
      </c>
      <c r="F117" s="112">
        <f t="shared" si="2"/>
        <v>9077.44</v>
      </c>
      <c r="G117" s="113"/>
      <c r="H117" s="113"/>
      <c r="I117" s="114"/>
    </row>
    <row r="118" spans="1:9" s="36" customFormat="1" ht="41.95" customHeight="1">
      <c r="A118" s="95"/>
      <c r="B118" s="96" t="s">
        <v>216</v>
      </c>
      <c r="C118" s="160"/>
      <c r="D118" s="97" t="s">
        <v>195</v>
      </c>
      <c r="E118" s="98" t="s">
        <v>189</v>
      </c>
      <c r="F118" s="112">
        <f t="shared" si="2"/>
        <v>9077.44</v>
      </c>
      <c r="G118" s="113"/>
      <c r="H118" s="113"/>
      <c r="I118" s="114"/>
    </row>
    <row r="119" spans="1:9" s="36" customFormat="1" ht="41.95" customHeight="1">
      <c r="A119" s="95"/>
      <c r="B119" s="96" t="s">
        <v>217</v>
      </c>
      <c r="C119" s="160"/>
      <c r="D119" s="97" t="s">
        <v>197</v>
      </c>
      <c r="E119" s="98" t="s">
        <v>189</v>
      </c>
      <c r="F119" s="112">
        <f t="shared" si="2"/>
        <v>9077.44</v>
      </c>
      <c r="G119" s="113"/>
      <c r="H119" s="113"/>
      <c r="I119" s="114"/>
    </row>
    <row r="120" spans="1:9" s="36" customFormat="1" ht="41.95" customHeight="1">
      <c r="A120" s="95"/>
      <c r="B120" s="96" t="s">
        <v>218</v>
      </c>
      <c r="C120" s="160"/>
      <c r="D120" s="97" t="s">
        <v>199</v>
      </c>
      <c r="E120" s="98" t="s">
        <v>189</v>
      </c>
      <c r="F120" s="112">
        <f t="shared" si="2"/>
        <v>9077.44</v>
      </c>
      <c r="G120" s="113"/>
      <c r="H120" s="113"/>
      <c r="I120" s="114"/>
    </row>
    <row r="121" spans="1:9" s="36" customFormat="1" ht="41.95" customHeight="1">
      <c r="A121" s="100"/>
      <c r="B121" s="96" t="s">
        <v>219</v>
      </c>
      <c r="C121" s="161"/>
      <c r="D121" s="101" t="s">
        <v>201</v>
      </c>
      <c r="E121" s="98" t="s">
        <v>189</v>
      </c>
      <c r="F121" s="112">
        <f>$F$115</f>
        <v>9077.44</v>
      </c>
      <c r="G121" s="113">
        <v>9.08</v>
      </c>
      <c r="H121" s="113">
        <v>2.1000000000000001E-2</v>
      </c>
      <c r="I121" s="114"/>
    </row>
    <row r="122" spans="1:9" s="36" customFormat="1" ht="41.95" customHeight="1">
      <c r="A122" s="100"/>
      <c r="B122" s="96" t="s">
        <v>220</v>
      </c>
      <c r="C122" s="161"/>
      <c r="D122" s="101" t="s">
        <v>203</v>
      </c>
      <c r="E122" s="98" t="s">
        <v>189</v>
      </c>
      <c r="F122" s="112">
        <f t="shared" ref="F122:F126" si="3">$F$115</f>
        <v>9077.44</v>
      </c>
      <c r="G122" s="113">
        <v>9.08</v>
      </c>
      <c r="H122" s="113">
        <v>2.1000000000000001E-2</v>
      </c>
      <c r="I122" s="114"/>
    </row>
    <row r="123" spans="1:9" s="36" customFormat="1" ht="41.95" customHeight="1">
      <c r="A123" s="100"/>
      <c r="B123" s="96" t="s">
        <v>221</v>
      </c>
      <c r="C123" s="161"/>
      <c r="D123" s="101" t="s">
        <v>205</v>
      </c>
      <c r="E123" s="98" t="s">
        <v>189</v>
      </c>
      <c r="F123" s="112">
        <f t="shared" si="3"/>
        <v>9077.44</v>
      </c>
      <c r="G123" s="113">
        <v>9.08</v>
      </c>
      <c r="H123" s="113">
        <v>2.1000000000000001E-2</v>
      </c>
      <c r="I123" s="114"/>
    </row>
    <row r="124" spans="1:9" s="36" customFormat="1" ht="41.95" customHeight="1">
      <c r="A124" s="100"/>
      <c r="B124" s="96" t="s">
        <v>222</v>
      </c>
      <c r="C124" s="161"/>
      <c r="D124" s="101" t="s">
        <v>207</v>
      </c>
      <c r="E124" s="98" t="s">
        <v>189</v>
      </c>
      <c r="F124" s="112">
        <f t="shared" si="3"/>
        <v>9077.44</v>
      </c>
      <c r="G124" s="113">
        <v>9.08</v>
      </c>
      <c r="H124" s="113">
        <v>2.1000000000000001E-2</v>
      </c>
      <c r="I124" s="114"/>
    </row>
    <row r="125" spans="1:9" s="36" customFormat="1" ht="41.95" customHeight="1">
      <c r="A125" s="105"/>
      <c r="B125" s="96" t="s">
        <v>223</v>
      </c>
      <c r="C125" s="161"/>
      <c r="D125" s="101" t="s">
        <v>209</v>
      </c>
      <c r="E125" s="98" t="s">
        <v>189</v>
      </c>
      <c r="F125" s="112">
        <f t="shared" si="3"/>
        <v>9077.44</v>
      </c>
      <c r="G125" s="113">
        <v>9.08</v>
      </c>
      <c r="H125" s="113">
        <v>2.1000000000000001E-2</v>
      </c>
      <c r="I125" s="114"/>
    </row>
    <row r="126" spans="1:9" s="36" customFormat="1" ht="41.95" customHeight="1" thickBot="1">
      <c r="A126" s="115"/>
      <c r="B126" s="116" t="s">
        <v>224</v>
      </c>
      <c r="C126" s="162"/>
      <c r="D126" s="117" t="s">
        <v>211</v>
      </c>
      <c r="E126" s="118" t="s">
        <v>189</v>
      </c>
      <c r="F126" s="119">
        <f t="shared" si="3"/>
        <v>9077.44</v>
      </c>
      <c r="G126" s="120">
        <v>9.08</v>
      </c>
      <c r="H126" s="120">
        <v>2.1000000000000001E-2</v>
      </c>
      <c r="I126" s="121"/>
    </row>
    <row r="127" spans="1:9" s="36" customFormat="1" ht="20.05" customHeight="1" thickBot="1">
      <c r="A127" s="155" t="s">
        <v>225</v>
      </c>
      <c r="B127" s="156"/>
      <c r="C127" s="156"/>
      <c r="D127" s="156"/>
      <c r="E127" s="156"/>
      <c r="F127" s="156"/>
      <c r="G127" s="156"/>
      <c r="H127" s="156"/>
      <c r="I127" s="158"/>
    </row>
    <row r="128" spans="1:9" s="36" customFormat="1" ht="41.95" customHeight="1">
      <c r="A128" s="88"/>
      <c r="B128" s="89" t="s">
        <v>226</v>
      </c>
      <c r="C128" s="159" t="s">
        <v>227</v>
      </c>
      <c r="D128" s="90" t="s">
        <v>188</v>
      </c>
      <c r="E128" s="91" t="s">
        <v>189</v>
      </c>
      <c r="F128" s="29">
        <f>[2]Инновация!F128*[2]Инновация!J128</f>
        <v>8574.32</v>
      </c>
      <c r="G128" s="110">
        <v>7.73</v>
      </c>
      <c r="H128" s="110">
        <v>1.9E-2</v>
      </c>
      <c r="I128" s="122"/>
    </row>
    <row r="129" spans="1:9" s="36" customFormat="1" ht="41.95" customHeight="1">
      <c r="A129" s="95"/>
      <c r="B129" s="96" t="s">
        <v>228</v>
      </c>
      <c r="C129" s="160"/>
      <c r="D129" s="97" t="s">
        <v>191</v>
      </c>
      <c r="E129" s="98" t="s">
        <v>189</v>
      </c>
      <c r="F129" s="112">
        <f>$F$128</f>
        <v>8574.32</v>
      </c>
      <c r="G129" s="113"/>
      <c r="H129" s="113"/>
      <c r="I129" s="123"/>
    </row>
    <row r="130" spans="1:9" s="36" customFormat="1" ht="41.95" customHeight="1">
      <c r="A130" s="95"/>
      <c r="B130" s="96" t="s">
        <v>229</v>
      </c>
      <c r="C130" s="160"/>
      <c r="D130" s="97" t="s">
        <v>193</v>
      </c>
      <c r="E130" s="98" t="s">
        <v>189</v>
      </c>
      <c r="F130" s="112">
        <f t="shared" ref="F130:F133" si="4">$F$128</f>
        <v>8574.32</v>
      </c>
      <c r="G130" s="113"/>
      <c r="H130" s="113"/>
      <c r="I130" s="123"/>
    </row>
    <row r="131" spans="1:9" s="36" customFormat="1" ht="41.95" customHeight="1">
      <c r="A131" s="95"/>
      <c r="B131" s="96" t="s">
        <v>230</v>
      </c>
      <c r="C131" s="160"/>
      <c r="D131" s="97" t="s">
        <v>195</v>
      </c>
      <c r="E131" s="98" t="s">
        <v>189</v>
      </c>
      <c r="F131" s="112">
        <f t="shared" si="4"/>
        <v>8574.32</v>
      </c>
      <c r="G131" s="113"/>
      <c r="H131" s="113"/>
      <c r="I131" s="123"/>
    </row>
    <row r="132" spans="1:9" s="36" customFormat="1" ht="41.95" customHeight="1">
      <c r="A132" s="95"/>
      <c r="B132" s="96" t="s">
        <v>231</v>
      </c>
      <c r="C132" s="160"/>
      <c r="D132" s="97" t="s">
        <v>197</v>
      </c>
      <c r="E132" s="98" t="s">
        <v>189</v>
      </c>
      <c r="F132" s="112">
        <f t="shared" si="4"/>
        <v>8574.32</v>
      </c>
      <c r="G132" s="113"/>
      <c r="H132" s="113"/>
      <c r="I132" s="123"/>
    </row>
    <row r="133" spans="1:9" s="36" customFormat="1" ht="41.95" customHeight="1">
      <c r="A133" s="95"/>
      <c r="B133" s="96" t="s">
        <v>232</v>
      </c>
      <c r="C133" s="160"/>
      <c r="D133" s="97" t="s">
        <v>199</v>
      </c>
      <c r="E133" s="98" t="s">
        <v>189</v>
      </c>
      <c r="F133" s="112">
        <f t="shared" si="4"/>
        <v>8574.32</v>
      </c>
      <c r="G133" s="113"/>
      <c r="H133" s="113"/>
      <c r="I133" s="123"/>
    </row>
    <row r="134" spans="1:9" s="36" customFormat="1" ht="41.95" customHeight="1">
      <c r="A134" s="100"/>
      <c r="B134" s="96" t="s">
        <v>233</v>
      </c>
      <c r="C134" s="161"/>
      <c r="D134" s="101" t="s">
        <v>201</v>
      </c>
      <c r="E134" s="98" t="s">
        <v>189</v>
      </c>
      <c r="F134" s="112">
        <f>$F$128</f>
        <v>8574.32</v>
      </c>
      <c r="G134" s="113">
        <v>7.73</v>
      </c>
      <c r="H134" s="113">
        <v>1.9E-2</v>
      </c>
      <c r="I134" s="123"/>
    </row>
    <row r="135" spans="1:9" s="36" customFormat="1" ht="41.95" customHeight="1">
      <c r="A135" s="100"/>
      <c r="B135" s="96" t="s">
        <v>234</v>
      </c>
      <c r="C135" s="161"/>
      <c r="D135" s="101" t="s">
        <v>203</v>
      </c>
      <c r="E135" s="98" t="s">
        <v>189</v>
      </c>
      <c r="F135" s="112">
        <f t="shared" ref="F135:F139" si="5">$F$128</f>
        <v>8574.32</v>
      </c>
      <c r="G135" s="113">
        <v>7.73</v>
      </c>
      <c r="H135" s="113">
        <v>1.9E-2</v>
      </c>
      <c r="I135" s="123"/>
    </row>
    <row r="136" spans="1:9" s="36" customFormat="1" ht="41.95" customHeight="1">
      <c r="A136" s="100"/>
      <c r="B136" s="96" t="s">
        <v>235</v>
      </c>
      <c r="C136" s="161"/>
      <c r="D136" s="101" t="s">
        <v>205</v>
      </c>
      <c r="E136" s="98" t="s">
        <v>189</v>
      </c>
      <c r="F136" s="112">
        <f t="shared" si="5"/>
        <v>8574.32</v>
      </c>
      <c r="G136" s="113">
        <v>7.73</v>
      </c>
      <c r="H136" s="113">
        <v>1.9E-2</v>
      </c>
      <c r="I136" s="123"/>
    </row>
    <row r="137" spans="1:9" s="36" customFormat="1" ht="41.95" customHeight="1">
      <c r="A137" s="100"/>
      <c r="B137" s="96" t="s">
        <v>236</v>
      </c>
      <c r="C137" s="161"/>
      <c r="D137" s="101" t="s">
        <v>207</v>
      </c>
      <c r="E137" s="98" t="s">
        <v>189</v>
      </c>
      <c r="F137" s="112">
        <f t="shared" si="5"/>
        <v>8574.32</v>
      </c>
      <c r="G137" s="113">
        <v>7.73</v>
      </c>
      <c r="H137" s="113">
        <v>1.9E-2</v>
      </c>
      <c r="I137" s="123"/>
    </row>
    <row r="138" spans="1:9" s="36" customFormat="1" ht="41.95" customHeight="1">
      <c r="A138" s="105"/>
      <c r="B138" s="96" t="s">
        <v>237</v>
      </c>
      <c r="C138" s="161"/>
      <c r="D138" s="101" t="s">
        <v>209</v>
      </c>
      <c r="E138" s="98" t="s">
        <v>189</v>
      </c>
      <c r="F138" s="112">
        <f t="shared" si="5"/>
        <v>8574.32</v>
      </c>
      <c r="G138" s="113">
        <v>7.73</v>
      </c>
      <c r="H138" s="113">
        <v>1.9E-2</v>
      </c>
      <c r="I138" s="123"/>
    </row>
    <row r="139" spans="1:9" s="36" customFormat="1" ht="41.95" customHeight="1" thickBot="1">
      <c r="A139" s="100"/>
      <c r="B139" s="106" t="s">
        <v>238</v>
      </c>
      <c r="C139" s="161"/>
      <c r="D139" s="101" t="s">
        <v>211</v>
      </c>
      <c r="E139" s="98" t="s">
        <v>189</v>
      </c>
      <c r="F139" s="124">
        <f t="shared" si="5"/>
        <v>8574.32</v>
      </c>
      <c r="G139" s="125">
        <v>7.73</v>
      </c>
      <c r="H139" s="125">
        <v>1.9E-2</v>
      </c>
      <c r="I139" s="126"/>
    </row>
    <row r="140" spans="1:9" s="36" customFormat="1" ht="30.1" customHeight="1" thickBot="1">
      <c r="A140" s="163" t="s">
        <v>239</v>
      </c>
      <c r="B140" s="164"/>
      <c r="C140" s="164"/>
      <c r="D140" s="164"/>
      <c r="E140" s="164"/>
      <c r="F140" s="164"/>
      <c r="G140" s="164"/>
      <c r="H140" s="164"/>
      <c r="I140" s="165"/>
    </row>
    <row r="141" spans="1:9" s="36" customFormat="1" ht="81" customHeight="1" thickBot="1">
      <c r="A141" s="127"/>
      <c r="B141" s="128" t="s">
        <v>240</v>
      </c>
      <c r="C141" s="129" t="s">
        <v>241</v>
      </c>
      <c r="D141" s="150" t="s">
        <v>242</v>
      </c>
      <c r="E141" s="151"/>
      <c r="F141" s="29">
        <f>[2]Инновация!F141*[2]Инновация!J141</f>
        <v>1592.96</v>
      </c>
      <c r="G141" s="56">
        <v>0.42</v>
      </c>
      <c r="H141" s="56">
        <v>2.9999999999999997E-4</v>
      </c>
      <c r="I141" s="65"/>
    </row>
    <row r="142" spans="1:9" s="36" customFormat="1" ht="81" customHeight="1" thickBot="1">
      <c r="A142" s="130"/>
      <c r="B142" s="128" t="s">
        <v>243</v>
      </c>
      <c r="C142" s="129" t="s">
        <v>244</v>
      </c>
      <c r="D142" s="150" t="s">
        <v>242</v>
      </c>
      <c r="E142" s="151"/>
      <c r="F142" s="29">
        <f>[2]Инновация!F142*[2]Инновация!J142</f>
        <v>1077.68</v>
      </c>
      <c r="G142" s="64">
        <v>0.09</v>
      </c>
      <c r="H142" s="64">
        <v>1E-3</v>
      </c>
      <c r="I142" s="131"/>
    </row>
    <row r="143" spans="1:9" s="36" customFormat="1" ht="84.9" customHeight="1" thickBot="1">
      <c r="A143" s="130"/>
      <c r="B143" s="128" t="s">
        <v>240</v>
      </c>
      <c r="C143" s="129" t="s">
        <v>241</v>
      </c>
      <c r="D143" s="150" t="s">
        <v>245</v>
      </c>
      <c r="E143" s="151"/>
      <c r="F143" s="29">
        <f>[2]Инновация!F143*[2]Инновация!J143</f>
        <v>1592.96</v>
      </c>
      <c r="G143" s="64">
        <v>0.42</v>
      </c>
      <c r="H143" s="64">
        <v>2.9999999999999997E-4</v>
      </c>
      <c r="I143" s="131"/>
    </row>
    <row r="144" spans="1:9" s="36" customFormat="1" ht="96.8" customHeight="1" thickBot="1">
      <c r="A144" s="130"/>
      <c r="B144" s="128" t="s">
        <v>246</v>
      </c>
      <c r="C144" s="129" t="s">
        <v>241</v>
      </c>
      <c r="D144" s="150" t="s">
        <v>247</v>
      </c>
      <c r="E144" s="151"/>
      <c r="F144" s="29">
        <f>[2]Инновация!F144*[2]Инновация!J144</f>
        <v>1691.76</v>
      </c>
      <c r="G144" s="64">
        <v>0.42</v>
      </c>
      <c r="H144" s="64">
        <v>2.9999999999999997E-4</v>
      </c>
      <c r="I144" s="131"/>
    </row>
    <row r="145" spans="1:9" ht="66.099999999999994" customHeight="1" thickBot="1">
      <c r="A145" s="130"/>
      <c r="B145" s="128" t="s">
        <v>248</v>
      </c>
      <c r="C145" s="129" t="s">
        <v>249</v>
      </c>
      <c r="D145" s="150" t="s">
        <v>250</v>
      </c>
      <c r="E145" s="151"/>
      <c r="F145" s="29">
        <f>[2]Инновация!F145*[2]Инновация!J145</f>
        <v>107.92</v>
      </c>
      <c r="G145" s="64">
        <v>0.01</v>
      </c>
      <c r="H145" s="64">
        <v>1E-4</v>
      </c>
      <c r="I145" s="131"/>
    </row>
    <row r="146" spans="1:9" ht="27.7" customHeight="1" thickBot="1">
      <c r="A146" s="152" t="s">
        <v>251</v>
      </c>
      <c r="B146" s="153"/>
      <c r="C146" s="153"/>
      <c r="D146" s="153"/>
      <c r="E146" s="153"/>
      <c r="F146" s="153"/>
      <c r="G146" s="153"/>
      <c r="H146" s="153"/>
      <c r="I146" s="154"/>
    </row>
    <row r="147" spans="1:9" ht="93.6" customHeight="1" thickBot="1">
      <c r="A147" s="76"/>
      <c r="B147" s="132" t="s">
        <v>252</v>
      </c>
      <c r="C147" s="133" t="s">
        <v>253</v>
      </c>
      <c r="D147" s="144" t="s">
        <v>254</v>
      </c>
      <c r="E147" s="145"/>
      <c r="F147" s="29">
        <f>[2]Инновация!F147*[2]Инновация!J147</f>
        <v>1027.52</v>
      </c>
      <c r="G147" s="64">
        <v>0.4</v>
      </c>
      <c r="H147" s="64">
        <v>3.0000000000000001E-3</v>
      </c>
      <c r="I147" s="134"/>
    </row>
    <row r="148" spans="1:9" ht="93.6" customHeight="1" thickBot="1">
      <c r="A148" s="76"/>
      <c r="B148" s="132" t="s">
        <v>255</v>
      </c>
      <c r="C148" s="133" t="s">
        <v>256</v>
      </c>
      <c r="D148" s="144" t="s">
        <v>257</v>
      </c>
      <c r="E148" s="145"/>
      <c r="F148" s="29">
        <f>[2]Инновация!F148*[2]Инновация!J148</f>
        <v>2407.6799999999998</v>
      </c>
      <c r="G148" s="64">
        <v>1.8</v>
      </c>
      <c r="H148" s="64">
        <v>1.2E-2</v>
      </c>
      <c r="I148" s="134"/>
    </row>
    <row r="149" spans="1:9" ht="36" customHeight="1">
      <c r="A149" s="135" t="s">
        <v>258</v>
      </c>
      <c r="B149" s="36"/>
      <c r="C149" s="36"/>
      <c r="D149" s="36"/>
      <c r="E149" s="36"/>
      <c r="F149" s="136"/>
      <c r="G149" s="36"/>
      <c r="H149" s="36"/>
      <c r="I149" s="36"/>
    </row>
    <row r="150" spans="1:9" ht="36" customHeight="1">
      <c r="A150" s="137" t="s">
        <v>259</v>
      </c>
      <c r="B150" s="146" t="s">
        <v>260</v>
      </c>
      <c r="C150" s="147"/>
      <c r="D150" s="147"/>
      <c r="E150" s="147"/>
      <c r="F150" s="147"/>
      <c r="G150" s="147"/>
      <c r="H150" s="147"/>
      <c r="I150" s="148"/>
    </row>
    <row r="151" spans="1:9" ht="36" customHeight="1">
      <c r="A151" s="137" t="s">
        <v>261</v>
      </c>
      <c r="B151" s="146" t="s">
        <v>262</v>
      </c>
      <c r="C151" s="147"/>
      <c r="D151" s="147"/>
      <c r="E151" s="147"/>
      <c r="F151" s="147"/>
      <c r="G151" s="147"/>
      <c r="H151" s="147"/>
      <c r="I151" s="148"/>
    </row>
    <row r="152" spans="1:9" s="36" customFormat="1" ht="20.05" customHeight="1">
      <c r="A152" s="137" t="s">
        <v>263</v>
      </c>
      <c r="B152" s="146" t="s">
        <v>264</v>
      </c>
      <c r="C152" s="147"/>
      <c r="D152" s="147"/>
      <c r="E152" s="147"/>
      <c r="F152" s="147"/>
      <c r="G152" s="147"/>
      <c r="H152" s="147"/>
      <c r="I152" s="148"/>
    </row>
    <row r="153" spans="1:9" s="36" customFormat="1" ht="20.05" customHeight="1">
      <c r="F153" s="138"/>
    </row>
    <row r="154" spans="1:9" s="36" customFormat="1" ht="20.05" customHeight="1">
      <c r="A154" s="149" t="s">
        <v>271</v>
      </c>
      <c r="B154" s="149"/>
      <c r="C154" s="149"/>
      <c r="D154" s="149"/>
      <c r="E154" s="149"/>
      <c r="F154" s="149"/>
      <c r="G154" s="149"/>
      <c r="H154" s="149"/>
      <c r="I154" s="149"/>
    </row>
    <row r="155" spans="1:9" s="36" customFormat="1" ht="20.05" customHeight="1">
      <c r="A155" s="149"/>
      <c r="B155" s="149"/>
      <c r="C155" s="149"/>
      <c r="D155" s="149"/>
      <c r="E155" s="149"/>
      <c r="F155" s="149"/>
      <c r="G155" s="149"/>
      <c r="H155" s="149"/>
      <c r="I155" s="149"/>
    </row>
    <row r="156" spans="1:9" s="36" customFormat="1" ht="20.05" customHeight="1">
      <c r="A156" s="141" t="s">
        <v>265</v>
      </c>
      <c r="B156" s="141"/>
      <c r="C156" s="141"/>
      <c r="D156" s="141"/>
      <c r="E156" s="141"/>
      <c r="F156" s="141"/>
      <c r="G156" s="141"/>
      <c r="H156" s="141"/>
      <c r="I156" s="141"/>
    </row>
    <row r="157" spans="1:9" s="36" customFormat="1" ht="20.05" customHeight="1">
      <c r="A157" s="141"/>
      <c r="B157" s="141"/>
      <c r="C157" s="141"/>
      <c r="D157" s="141"/>
      <c r="E157" s="141"/>
      <c r="F157" s="141"/>
      <c r="G157" s="141"/>
      <c r="H157" s="141"/>
      <c r="I157" s="141"/>
    </row>
    <row r="158" spans="1:9" s="36" customFormat="1" ht="20.05" customHeight="1">
      <c r="A158" s="141"/>
      <c r="B158" s="141"/>
      <c r="C158" s="141"/>
      <c r="D158" s="141"/>
      <c r="E158" s="141"/>
      <c r="F158" s="141"/>
      <c r="G158" s="141"/>
      <c r="H158" s="141"/>
      <c r="I158" s="141"/>
    </row>
    <row r="159" spans="1:9" s="36" customFormat="1" ht="20.05" customHeight="1">
      <c r="A159" s="141"/>
      <c r="B159" s="141"/>
      <c r="C159" s="141"/>
      <c r="D159" s="141"/>
      <c r="E159" s="141"/>
      <c r="F159" s="141"/>
      <c r="G159" s="141"/>
      <c r="H159" s="141"/>
      <c r="I159" s="141"/>
    </row>
    <row r="160" spans="1:9" s="36" customFormat="1" ht="20.05" customHeight="1">
      <c r="A160" s="141"/>
      <c r="B160" s="141"/>
      <c r="C160" s="141"/>
      <c r="D160" s="141"/>
      <c r="E160" s="141"/>
      <c r="F160" s="141"/>
      <c r="G160" s="141"/>
      <c r="H160" s="141"/>
      <c r="I160" s="141"/>
    </row>
    <row r="161" spans="1:9" s="36" customFormat="1" ht="20.05" customHeight="1">
      <c r="A161" s="141"/>
      <c r="B161" s="141"/>
      <c r="C161" s="141"/>
      <c r="D161" s="141"/>
      <c r="E161" s="141"/>
      <c r="F161" s="141"/>
      <c r="G161" s="141"/>
      <c r="H161" s="141"/>
      <c r="I161" s="141"/>
    </row>
    <row r="162" spans="1:9" s="36" customFormat="1" ht="20.05" customHeight="1">
      <c r="A162" s="141"/>
      <c r="B162" s="141"/>
      <c r="C162" s="141"/>
      <c r="D162" s="141"/>
      <c r="E162" s="141"/>
      <c r="F162" s="141"/>
      <c r="G162" s="141"/>
      <c r="H162" s="141"/>
      <c r="I162" s="141"/>
    </row>
    <row r="163" spans="1:9" s="36" customFormat="1" ht="20.05" customHeight="1">
      <c r="A163" s="141"/>
      <c r="B163" s="141"/>
      <c r="C163" s="141"/>
      <c r="D163" s="141"/>
      <c r="E163" s="141"/>
      <c r="F163" s="141"/>
      <c r="G163" s="141"/>
      <c r="H163" s="141"/>
      <c r="I163" s="141"/>
    </row>
    <row r="164" spans="1:9" s="36" customFormat="1" ht="20.05" customHeight="1">
      <c r="A164" s="141"/>
      <c r="B164" s="141"/>
      <c r="C164" s="141"/>
      <c r="D164" s="141"/>
      <c r="E164" s="141"/>
      <c r="F164" s="141"/>
      <c r="G164" s="141"/>
      <c r="H164" s="141"/>
      <c r="I164" s="141"/>
    </row>
    <row r="165" spans="1:9" s="36" customFormat="1" ht="20.05" customHeight="1">
      <c r="A165" s="141"/>
      <c r="B165" s="141"/>
      <c r="C165" s="141"/>
      <c r="D165" s="141"/>
      <c r="E165" s="141"/>
      <c r="F165" s="141"/>
      <c r="G165" s="141"/>
      <c r="H165" s="141"/>
      <c r="I165" s="141"/>
    </row>
    <row r="166" spans="1:9" s="36" customFormat="1" ht="20.05" customHeight="1">
      <c r="A166" s="141"/>
      <c r="B166" s="141"/>
      <c r="C166" s="141"/>
      <c r="D166" s="141"/>
      <c r="E166" s="141"/>
      <c r="F166" s="141"/>
      <c r="G166" s="141"/>
      <c r="H166" s="141"/>
      <c r="I166" s="141"/>
    </row>
    <row r="167" spans="1:9" s="36" customFormat="1" ht="18.7" customHeight="1">
      <c r="A167" s="141"/>
      <c r="B167" s="141"/>
      <c r="C167" s="141"/>
      <c r="D167" s="141"/>
      <c r="E167" s="141"/>
      <c r="F167" s="141"/>
      <c r="G167" s="141"/>
      <c r="H167" s="141"/>
      <c r="I167" s="141"/>
    </row>
    <row r="168" spans="1:9" s="36" customFormat="1" ht="19.899999999999999" hidden="1" customHeight="1">
      <c r="A168" s="141"/>
      <c r="B168" s="141"/>
      <c r="C168" s="141"/>
      <c r="D168" s="141"/>
      <c r="E168" s="141"/>
      <c r="F168" s="141"/>
      <c r="G168" s="141"/>
      <c r="H168" s="141"/>
      <c r="I168" s="141"/>
    </row>
    <row r="169" spans="1:9" s="36" customFormat="1" ht="19.899999999999999" hidden="1" customHeight="1">
      <c r="A169" s="141"/>
      <c r="B169" s="141"/>
      <c r="C169" s="141"/>
      <c r="D169" s="141"/>
      <c r="E169" s="141"/>
      <c r="F169" s="141"/>
      <c r="G169" s="141"/>
      <c r="H169" s="141"/>
      <c r="I169" s="141"/>
    </row>
    <row r="170" spans="1:9" ht="10.9" hidden="1" customHeight="1">
      <c r="A170" s="141"/>
      <c r="B170" s="141"/>
      <c r="C170" s="141"/>
      <c r="D170" s="141"/>
      <c r="E170" s="141"/>
      <c r="F170" s="141"/>
      <c r="G170" s="141"/>
      <c r="H170" s="141"/>
      <c r="I170" s="141"/>
    </row>
    <row r="171" spans="1:9" ht="10.9" hidden="1" customHeight="1">
      <c r="A171" s="141"/>
      <c r="B171" s="141"/>
      <c r="C171" s="141"/>
      <c r="D171" s="141"/>
      <c r="E171" s="141"/>
      <c r="F171" s="141"/>
      <c r="G171" s="141"/>
      <c r="H171" s="141"/>
      <c r="I171" s="141"/>
    </row>
    <row r="172" spans="1:9" ht="10.9" customHeight="1">
      <c r="A172" s="140" t="s">
        <v>266</v>
      </c>
      <c r="B172" s="140"/>
      <c r="C172" s="140"/>
      <c r="D172" s="140"/>
      <c r="E172" s="140"/>
      <c r="F172" s="140"/>
      <c r="G172" s="140"/>
      <c r="H172" s="140"/>
      <c r="I172" s="140"/>
    </row>
    <row r="173" spans="1:9" ht="21.1" customHeight="1">
      <c r="A173" s="140"/>
      <c r="B173" s="140"/>
      <c r="C173" s="140"/>
      <c r="D173" s="140"/>
      <c r="E173" s="140"/>
      <c r="F173" s="140"/>
      <c r="G173" s="140"/>
      <c r="H173" s="140"/>
      <c r="I173" s="140"/>
    </row>
    <row r="174" spans="1:9" ht="10.9" customHeight="1">
      <c r="A174" s="141" t="s">
        <v>267</v>
      </c>
      <c r="B174" s="141"/>
      <c r="C174" s="141"/>
      <c r="D174" s="141"/>
      <c r="E174" s="141"/>
      <c r="F174" s="141"/>
      <c r="G174" s="141"/>
      <c r="H174" s="141"/>
      <c r="I174" s="141"/>
    </row>
    <row r="175" spans="1:9" ht="10.9" customHeight="1">
      <c r="A175" s="141"/>
      <c r="B175" s="141"/>
      <c r="C175" s="141"/>
      <c r="D175" s="141"/>
      <c r="E175" s="141"/>
      <c r="F175" s="141"/>
      <c r="G175" s="141"/>
      <c r="H175" s="141"/>
      <c r="I175" s="141"/>
    </row>
    <row r="176" spans="1:9" ht="10.9" customHeight="1">
      <c r="A176" s="141"/>
      <c r="B176" s="141"/>
      <c r="C176" s="141"/>
      <c r="D176" s="141"/>
      <c r="E176" s="141"/>
      <c r="F176" s="141"/>
      <c r="G176" s="141"/>
      <c r="H176" s="141"/>
      <c r="I176" s="141"/>
    </row>
    <row r="177" spans="1:9" ht="10.9" customHeight="1">
      <c r="A177" s="141"/>
      <c r="B177" s="141"/>
      <c r="C177" s="141"/>
      <c r="D177" s="141"/>
      <c r="E177" s="141"/>
      <c r="F177" s="141"/>
      <c r="G177" s="141"/>
      <c r="H177" s="141"/>
      <c r="I177" s="141"/>
    </row>
    <row r="178" spans="1:9" ht="10.9" customHeight="1">
      <c r="A178" s="141"/>
      <c r="B178" s="141"/>
      <c r="C178" s="141"/>
      <c r="D178" s="141"/>
      <c r="E178" s="141"/>
      <c r="F178" s="141"/>
      <c r="G178" s="141"/>
      <c r="H178" s="141"/>
      <c r="I178" s="141"/>
    </row>
    <row r="179" spans="1:9" ht="10.9" customHeight="1">
      <c r="A179" s="141"/>
      <c r="B179" s="141"/>
      <c r="C179" s="141"/>
      <c r="D179" s="141"/>
      <c r="E179" s="141"/>
      <c r="F179" s="141"/>
      <c r="G179" s="141"/>
      <c r="H179" s="141"/>
      <c r="I179" s="141"/>
    </row>
    <row r="180" spans="1:9" ht="10.9" customHeight="1">
      <c r="A180" s="141"/>
      <c r="B180" s="141"/>
      <c r="C180" s="141"/>
      <c r="D180" s="141"/>
      <c r="E180" s="141"/>
      <c r="F180" s="141"/>
      <c r="G180" s="141"/>
      <c r="H180" s="141"/>
      <c r="I180" s="141"/>
    </row>
    <row r="181" spans="1:9" ht="10.9" customHeight="1">
      <c r="A181" s="141"/>
      <c r="B181" s="141"/>
      <c r="C181" s="141"/>
      <c r="D181" s="141"/>
      <c r="E181" s="141"/>
      <c r="F181" s="141"/>
      <c r="G181" s="141"/>
      <c r="H181" s="141"/>
      <c r="I181" s="141"/>
    </row>
    <row r="182" spans="1:9" ht="10.9" customHeight="1">
      <c r="A182" s="141"/>
      <c r="B182" s="141"/>
      <c r="C182" s="141"/>
      <c r="D182" s="141"/>
      <c r="E182" s="141"/>
      <c r="F182" s="141"/>
      <c r="G182" s="141"/>
      <c r="H182" s="141"/>
      <c r="I182" s="141"/>
    </row>
    <row r="183" spans="1:9" ht="10.9" customHeight="1">
      <c r="A183" s="141"/>
      <c r="B183" s="141"/>
      <c r="C183" s="141"/>
      <c r="D183" s="141"/>
      <c r="E183" s="141"/>
      <c r="F183" s="141"/>
      <c r="G183" s="141"/>
      <c r="H183" s="141"/>
      <c r="I183" s="141"/>
    </row>
    <row r="184" spans="1:9" ht="10.9" customHeight="1">
      <c r="A184" s="141"/>
      <c r="B184" s="141"/>
      <c r="C184" s="141"/>
      <c r="D184" s="141"/>
      <c r="E184" s="141"/>
      <c r="F184" s="141"/>
      <c r="G184" s="141"/>
      <c r="H184" s="141"/>
      <c r="I184" s="141"/>
    </row>
    <row r="185" spans="1:9" ht="10.9" customHeight="1">
      <c r="A185" s="141"/>
      <c r="B185" s="141"/>
      <c r="C185" s="141"/>
      <c r="D185" s="141"/>
      <c r="E185" s="141"/>
      <c r="F185" s="141"/>
      <c r="G185" s="141"/>
      <c r="H185" s="141"/>
      <c r="I185" s="141"/>
    </row>
    <row r="186" spans="1:9" ht="10.9" customHeight="1">
      <c r="A186" s="141"/>
      <c r="B186" s="141"/>
      <c r="C186" s="141"/>
      <c r="D186" s="141"/>
      <c r="E186" s="141"/>
      <c r="F186" s="141"/>
      <c r="G186" s="141"/>
      <c r="H186" s="141"/>
      <c r="I186" s="141"/>
    </row>
    <row r="187" spans="1:9" ht="10.9" customHeight="1">
      <c r="A187" s="141"/>
      <c r="B187" s="141"/>
      <c r="C187" s="141"/>
      <c r="D187" s="141"/>
      <c r="E187" s="141"/>
      <c r="F187" s="141"/>
      <c r="G187" s="141"/>
      <c r="H187" s="141"/>
      <c r="I187" s="141"/>
    </row>
    <row r="188" spans="1:9" ht="10.9" customHeight="1">
      <c r="A188" s="141"/>
      <c r="B188" s="141"/>
      <c r="C188" s="141"/>
      <c r="D188" s="141"/>
      <c r="E188" s="141"/>
      <c r="F188" s="141"/>
      <c r="G188" s="141"/>
      <c r="H188" s="141"/>
      <c r="I188" s="141"/>
    </row>
    <row r="189" spans="1:9" ht="10.9" customHeight="1">
      <c r="A189" s="141"/>
      <c r="B189" s="141"/>
      <c r="C189" s="141"/>
      <c r="D189" s="141"/>
      <c r="E189" s="141"/>
      <c r="F189" s="141"/>
      <c r="G189" s="141"/>
      <c r="H189" s="141"/>
      <c r="I189" s="141"/>
    </row>
    <row r="190" spans="1:9" ht="10.9" customHeight="1">
      <c r="A190" s="141"/>
      <c r="B190" s="141"/>
      <c r="C190" s="141"/>
      <c r="D190" s="141"/>
      <c r="E190" s="141"/>
      <c r="F190" s="141"/>
      <c r="G190" s="141"/>
      <c r="H190" s="141"/>
      <c r="I190" s="141"/>
    </row>
    <row r="191" spans="1:9" ht="10.9" customHeight="1">
      <c r="A191" s="141"/>
      <c r="B191" s="141"/>
      <c r="C191" s="141"/>
      <c r="D191" s="141"/>
      <c r="E191" s="141"/>
      <c r="F191" s="141"/>
      <c r="G191" s="141"/>
      <c r="H191" s="141"/>
      <c r="I191" s="141"/>
    </row>
    <row r="192" spans="1:9" ht="10.9" customHeight="1">
      <c r="A192" s="141"/>
      <c r="B192" s="141"/>
      <c r="C192" s="141"/>
      <c r="D192" s="141"/>
      <c r="E192" s="141"/>
      <c r="F192" s="141"/>
      <c r="G192" s="141"/>
      <c r="H192" s="141"/>
      <c r="I192" s="141"/>
    </row>
    <row r="193" spans="1:9" ht="10.9" customHeight="1">
      <c r="A193" s="141"/>
      <c r="B193" s="141"/>
      <c r="C193" s="141"/>
      <c r="D193" s="141"/>
      <c r="E193" s="141"/>
      <c r="F193" s="141"/>
      <c r="G193" s="141"/>
      <c r="H193" s="141"/>
      <c r="I193" s="141"/>
    </row>
    <row r="194" spans="1:9" ht="35" customHeight="1">
      <c r="A194" s="141"/>
      <c r="B194" s="141"/>
      <c r="C194" s="141"/>
      <c r="D194" s="141"/>
      <c r="E194" s="141"/>
      <c r="F194" s="141"/>
      <c r="G194" s="141"/>
      <c r="H194" s="141"/>
      <c r="I194" s="141"/>
    </row>
    <row r="195" spans="1:9">
      <c r="C195" s="2"/>
      <c r="D195" s="2"/>
      <c r="E195" s="2"/>
    </row>
    <row r="196" spans="1:9">
      <c r="C196" s="2"/>
      <c r="D196" s="2"/>
      <c r="E196" s="2"/>
    </row>
    <row r="197" spans="1:9">
      <c r="C197" s="2"/>
      <c r="D197" s="2"/>
      <c r="E197" s="2"/>
    </row>
    <row r="198" spans="1:9">
      <c r="C198" s="2"/>
      <c r="D198" s="2"/>
      <c r="E198" s="2"/>
    </row>
    <row r="199" spans="1:9">
      <c r="C199" s="2"/>
      <c r="D199" s="2"/>
      <c r="E199" s="2"/>
    </row>
    <row r="200" spans="1:9">
      <c r="C200" s="2"/>
      <c r="D200" s="2"/>
      <c r="E200" s="2"/>
    </row>
    <row r="201" spans="1:9">
      <c r="C201" s="2"/>
      <c r="D201" s="2"/>
      <c r="E201" s="2"/>
    </row>
    <row r="202" spans="1:9">
      <c r="C202" s="2"/>
      <c r="D202" s="2"/>
      <c r="E202" s="2"/>
    </row>
    <row r="203" spans="1:9">
      <c r="C203" s="2"/>
      <c r="D203" s="2"/>
      <c r="E203" s="2"/>
    </row>
    <row r="204" spans="1:9">
      <c r="C204" s="2"/>
      <c r="D204" s="2"/>
      <c r="E204" s="2"/>
    </row>
    <row r="205" spans="1:9">
      <c r="C205" s="2"/>
      <c r="D205" s="2"/>
      <c r="E205" s="2"/>
    </row>
    <row r="206" spans="1:9">
      <c r="C206" s="2"/>
      <c r="D206" s="2"/>
      <c r="E206" s="2"/>
    </row>
    <row r="207" spans="1:9">
      <c r="C207" s="2"/>
      <c r="D207" s="2"/>
      <c r="E207" s="2"/>
    </row>
    <row r="208" spans="1:9">
      <c r="C208" s="2"/>
      <c r="D208" s="2"/>
      <c r="E208" s="2"/>
    </row>
    <row r="209" s="2" customFormat="1"/>
    <row r="210" s="2" customFormat="1"/>
    <row r="211" s="2" customFormat="1"/>
    <row r="212" s="2" customFormat="1"/>
    <row r="213" s="2" customFormat="1"/>
    <row r="214" s="2" customFormat="1"/>
    <row r="215" s="2" customFormat="1"/>
    <row r="216" s="2" customFormat="1"/>
    <row r="217" s="2" customFormat="1"/>
    <row r="218" s="2" customFormat="1"/>
    <row r="219" s="2" customFormat="1"/>
    <row r="220" s="2" customFormat="1"/>
    <row r="221" s="2" customFormat="1"/>
    <row r="222" s="2" customFormat="1"/>
    <row r="223" s="2" customFormat="1"/>
    <row r="224" s="2" customFormat="1"/>
    <row r="225" s="2" customFormat="1"/>
    <row r="226" s="2" customFormat="1"/>
    <row r="227" s="2" customFormat="1"/>
    <row r="228" s="2" customFormat="1"/>
    <row r="229" s="2" customFormat="1"/>
    <row r="230" s="2" customFormat="1"/>
    <row r="231" s="2" customFormat="1"/>
    <row r="232" s="2" customFormat="1"/>
    <row r="233" s="2" customFormat="1"/>
    <row r="234" s="2" customFormat="1"/>
    <row r="235" s="2" customFormat="1"/>
    <row r="236" s="2" customFormat="1"/>
    <row r="237" s="2" customFormat="1"/>
    <row r="238" s="2" customFormat="1"/>
    <row r="239" s="2" customFormat="1"/>
    <row r="240" s="2" customFormat="1"/>
    <row r="241" s="2" customFormat="1"/>
    <row r="242" s="2" customFormat="1"/>
    <row r="243" s="2" customFormat="1"/>
    <row r="244" s="2" customFormat="1"/>
    <row r="245" s="2" customFormat="1"/>
    <row r="246" s="2" customFormat="1"/>
  </sheetData>
  <mergeCells count="126">
    <mergeCell ref="D1:I1"/>
    <mergeCell ref="D2:I2"/>
    <mergeCell ref="D3:I3"/>
    <mergeCell ref="D5:G5"/>
    <mergeCell ref="D6:D7"/>
    <mergeCell ref="E6:G7"/>
    <mergeCell ref="I6:I7"/>
    <mergeCell ref="E11:G11"/>
    <mergeCell ref="D13:E13"/>
    <mergeCell ref="A14:I14"/>
    <mergeCell ref="A15:I15"/>
    <mergeCell ref="A16:A18"/>
    <mergeCell ref="D16:E18"/>
    <mergeCell ref="E8:G9"/>
    <mergeCell ref="I8:I9"/>
    <mergeCell ref="E10:G10"/>
    <mergeCell ref="A29:A30"/>
    <mergeCell ref="D29:E30"/>
    <mergeCell ref="A31:A32"/>
    <mergeCell ref="D31:E32"/>
    <mergeCell ref="A33:I33"/>
    <mergeCell ref="A34:I34"/>
    <mergeCell ref="A19:A22"/>
    <mergeCell ref="D19:E22"/>
    <mergeCell ref="A23:I23"/>
    <mergeCell ref="A24:I24"/>
    <mergeCell ref="A25:I25"/>
    <mergeCell ref="A26:A28"/>
    <mergeCell ref="D26:E28"/>
    <mergeCell ref="H35:H40"/>
    <mergeCell ref="I35:I40"/>
    <mergeCell ref="D36:E36"/>
    <mergeCell ref="D37:E37"/>
    <mergeCell ref="D38:E38"/>
    <mergeCell ref="D39:E39"/>
    <mergeCell ref="D40:E40"/>
    <mergeCell ref="A35:A40"/>
    <mergeCell ref="B35:B40"/>
    <mergeCell ref="C35:C40"/>
    <mergeCell ref="D35:E35"/>
    <mergeCell ref="F35:F40"/>
    <mergeCell ref="G35:G40"/>
    <mergeCell ref="A48:I48"/>
    <mergeCell ref="A49:I49"/>
    <mergeCell ref="A50:I50"/>
    <mergeCell ref="D51:E51"/>
    <mergeCell ref="D52:E52"/>
    <mergeCell ref="D53:E53"/>
    <mergeCell ref="D41:E41"/>
    <mergeCell ref="D42:E42"/>
    <mergeCell ref="A43:I43"/>
    <mergeCell ref="A44:I44"/>
    <mergeCell ref="A45:A47"/>
    <mergeCell ref="D45:E45"/>
    <mergeCell ref="D46:E46"/>
    <mergeCell ref="D47:E47"/>
    <mergeCell ref="A60:I60"/>
    <mergeCell ref="A61:I61"/>
    <mergeCell ref="D62:E62"/>
    <mergeCell ref="D63:E63"/>
    <mergeCell ref="D64:E64"/>
    <mergeCell ref="D65:E65"/>
    <mergeCell ref="D54:E54"/>
    <mergeCell ref="D55:E55"/>
    <mergeCell ref="D56:E56"/>
    <mergeCell ref="A57:I57"/>
    <mergeCell ref="D58:E58"/>
    <mergeCell ref="A59:I59"/>
    <mergeCell ref="A72:I72"/>
    <mergeCell ref="A73:I73"/>
    <mergeCell ref="D74:E74"/>
    <mergeCell ref="D75:E75"/>
    <mergeCell ref="D76:E76"/>
    <mergeCell ref="A77:I77"/>
    <mergeCell ref="A66:I66"/>
    <mergeCell ref="D67:E67"/>
    <mergeCell ref="D68:E68"/>
    <mergeCell ref="D69:E69"/>
    <mergeCell ref="D70:E70"/>
    <mergeCell ref="D71:E71"/>
    <mergeCell ref="D84:E84"/>
    <mergeCell ref="D85:E85"/>
    <mergeCell ref="A86:I86"/>
    <mergeCell ref="D87:E87"/>
    <mergeCell ref="A88:I88"/>
    <mergeCell ref="D89:E89"/>
    <mergeCell ref="A78:I78"/>
    <mergeCell ref="D79:E79"/>
    <mergeCell ref="D80:E80"/>
    <mergeCell ref="A81:I81"/>
    <mergeCell ref="A82:I82"/>
    <mergeCell ref="D83:E83"/>
    <mergeCell ref="A100:I100"/>
    <mergeCell ref="A101:I101"/>
    <mergeCell ref="C102:C113"/>
    <mergeCell ref="A90:I90"/>
    <mergeCell ref="A91:A92"/>
    <mergeCell ref="D91:E92"/>
    <mergeCell ref="A93:I93"/>
    <mergeCell ref="A94:I94"/>
    <mergeCell ref="A95:A96"/>
    <mergeCell ref="D95:E96"/>
    <mergeCell ref="A172:I173"/>
    <mergeCell ref="A174:I194"/>
    <mergeCell ref="A1:C11"/>
    <mergeCell ref="D148:E148"/>
    <mergeCell ref="B150:I150"/>
    <mergeCell ref="B151:I151"/>
    <mergeCell ref="B152:I152"/>
    <mergeCell ref="A154:I155"/>
    <mergeCell ref="A156:I171"/>
    <mergeCell ref="D142:E142"/>
    <mergeCell ref="D143:E143"/>
    <mergeCell ref="D144:E144"/>
    <mergeCell ref="D145:E145"/>
    <mergeCell ref="A146:I146"/>
    <mergeCell ref="D147:E147"/>
    <mergeCell ref="A114:I114"/>
    <mergeCell ref="C115:C126"/>
    <mergeCell ref="A127:I127"/>
    <mergeCell ref="C128:C139"/>
    <mergeCell ref="A140:I140"/>
    <mergeCell ref="D141:E141"/>
    <mergeCell ref="A97:A98"/>
    <mergeCell ref="D97:E98"/>
    <mergeCell ref="A99:I99"/>
  </mergeCells>
  <conditionalFormatting sqref="I16:I22">
    <cfRule type="cellIs" dxfId="37" priority="37" operator="greaterThan">
      <formula>0</formula>
    </cfRule>
    <cfRule type="expression" dxfId="36" priority="38">
      <formula>"$L$11&gt;0"</formula>
    </cfRule>
  </conditionalFormatting>
  <conditionalFormatting sqref="I26:I32">
    <cfRule type="cellIs" dxfId="35" priority="35" operator="greaterThan">
      <formula>0</formula>
    </cfRule>
    <cfRule type="expression" dxfId="34" priority="36">
      <formula>"$L$11&gt;0"</formula>
    </cfRule>
  </conditionalFormatting>
  <conditionalFormatting sqref="I35">
    <cfRule type="cellIs" dxfId="33" priority="33" operator="greaterThan">
      <formula>0</formula>
    </cfRule>
    <cfRule type="expression" dxfId="32" priority="34">
      <formula>"$L$11&gt;0"</formula>
    </cfRule>
  </conditionalFormatting>
  <conditionalFormatting sqref="I41:I42">
    <cfRule type="cellIs" dxfId="31" priority="31" operator="greaterThan">
      <formula>0</formula>
    </cfRule>
    <cfRule type="expression" dxfId="30" priority="32">
      <formula>"$L$11&gt;0"</formula>
    </cfRule>
  </conditionalFormatting>
  <conditionalFormatting sqref="I45:I47">
    <cfRule type="cellIs" dxfId="29" priority="29" operator="greaterThan">
      <formula>0</formula>
    </cfRule>
    <cfRule type="expression" dxfId="28" priority="30">
      <formula>"$L$11&gt;0"</formula>
    </cfRule>
  </conditionalFormatting>
  <conditionalFormatting sqref="I51:I56">
    <cfRule type="cellIs" dxfId="27" priority="27" operator="greaterThan">
      <formula>0</formula>
    </cfRule>
    <cfRule type="expression" dxfId="26" priority="28">
      <formula>"$L$11&gt;0"</formula>
    </cfRule>
  </conditionalFormatting>
  <conditionalFormatting sqref="I58">
    <cfRule type="cellIs" dxfId="25" priority="25" operator="greaterThan">
      <formula>0</formula>
    </cfRule>
    <cfRule type="expression" dxfId="24" priority="26">
      <formula>"$L$11&gt;0"</formula>
    </cfRule>
  </conditionalFormatting>
  <conditionalFormatting sqref="I62:I65">
    <cfRule type="cellIs" dxfId="23" priority="23" operator="greaterThan">
      <formula>0</formula>
    </cfRule>
    <cfRule type="expression" dxfId="22" priority="24">
      <formula>"$L$11&gt;0"</formula>
    </cfRule>
  </conditionalFormatting>
  <conditionalFormatting sqref="I67:I71">
    <cfRule type="cellIs" dxfId="21" priority="21" operator="greaterThan">
      <formula>0</formula>
    </cfRule>
    <cfRule type="expression" dxfId="20" priority="22">
      <formula>"$L$11&gt;0"</formula>
    </cfRule>
  </conditionalFormatting>
  <conditionalFormatting sqref="I74:I76">
    <cfRule type="cellIs" dxfId="19" priority="19" operator="greaterThan">
      <formula>0</formula>
    </cfRule>
    <cfRule type="expression" dxfId="18" priority="20">
      <formula>"$L$11&gt;0"</formula>
    </cfRule>
  </conditionalFormatting>
  <conditionalFormatting sqref="I79:I80">
    <cfRule type="cellIs" dxfId="17" priority="17" operator="greaterThan">
      <formula>0</formula>
    </cfRule>
    <cfRule type="expression" dxfId="16" priority="18">
      <formula>"$L$11&gt;0"</formula>
    </cfRule>
  </conditionalFormatting>
  <conditionalFormatting sqref="I83:I85">
    <cfRule type="cellIs" dxfId="15" priority="15" operator="greaterThan">
      <formula>0</formula>
    </cfRule>
    <cfRule type="expression" dxfId="14" priority="16">
      <formula>"$L$11&gt;0"</formula>
    </cfRule>
  </conditionalFormatting>
  <conditionalFormatting sqref="I87">
    <cfRule type="cellIs" dxfId="13" priority="13" operator="greaterThan">
      <formula>0</formula>
    </cfRule>
    <cfRule type="expression" dxfId="12" priority="14">
      <formula>"$L$11&gt;0"</formula>
    </cfRule>
  </conditionalFormatting>
  <conditionalFormatting sqref="I89">
    <cfRule type="cellIs" dxfId="11" priority="11" operator="greaterThan">
      <formula>0</formula>
    </cfRule>
    <cfRule type="expression" dxfId="10" priority="12">
      <formula>"$L$11&gt;0"</formula>
    </cfRule>
  </conditionalFormatting>
  <conditionalFormatting sqref="I91:I92">
    <cfRule type="cellIs" dxfId="9" priority="9" operator="greaterThan">
      <formula>0</formula>
    </cfRule>
    <cfRule type="expression" dxfId="8" priority="10">
      <formula>"$L$11&gt;0"</formula>
    </cfRule>
  </conditionalFormatting>
  <conditionalFormatting sqref="I95:I98">
    <cfRule type="cellIs" dxfId="7" priority="7" operator="greaterThan">
      <formula>0</formula>
    </cfRule>
    <cfRule type="expression" dxfId="6" priority="8">
      <formula>"$L$11&gt;0"</formula>
    </cfRule>
  </conditionalFormatting>
  <conditionalFormatting sqref="I128:I139">
    <cfRule type="cellIs" dxfId="5" priority="5" operator="greaterThan">
      <formula>0</formula>
    </cfRule>
    <cfRule type="expression" dxfId="4" priority="6">
      <formula>"$L$11&gt;0"</formula>
    </cfRule>
  </conditionalFormatting>
  <conditionalFormatting sqref="I141:I145">
    <cfRule type="cellIs" dxfId="3" priority="3" operator="greaterThan">
      <formula>0</formula>
    </cfRule>
    <cfRule type="expression" dxfId="2" priority="4">
      <formula>"$L$11&gt;0"</formula>
    </cfRule>
  </conditionalFormatting>
  <conditionalFormatting sqref="I147:I148">
    <cfRule type="cellIs" dxfId="1" priority="1" operator="greaterThan">
      <formula>0</formula>
    </cfRule>
    <cfRule type="expression" dxfId="0" priority="2">
      <formula>"$L$11&gt;0"</formula>
    </cfRule>
  </conditionalFormatting>
  <pageMargins left="0.70866141732283472" right="0.39370078740157483" top="0.78740157480314965" bottom="0.98425196850393704" header="0.31496062992125984" footer="0.31496062992125984"/>
  <pageSetup paperSize="9" scale="71" fitToHeight="8" orientation="portrait" r:id="rId1"/>
  <headerFooter scaleWithDoc="0" alignWithMargins="0">
    <oddFooter>&amp;R&amp;P</oddFooter>
  </headerFooter>
  <rowBreaks count="3" manualBreakCount="3">
    <brk id="84" max="8" man="1"/>
    <brk id="98" max="8" man="1"/>
    <brk id="148" max="8" man="1"/>
  </rowBreaks>
  <drawing r:id="rId2"/>
  <legacyDrawing r:id="rId3"/>
  <oleObjects>
    <oleObject progId="CorelDraw.Graphic.16" shapeId="1025" r:id="rId4"/>
    <oleObject progId="CorelDraw.Graphic.16" shapeId="1026" r:id="rId5"/>
    <oleObject progId="CorelDraw.Graphic.16" shapeId="1027" r:id="rId6"/>
    <oleObject progId="CorelDraw.Graphic.16" shapeId="1028" r:id="rId7"/>
    <oleObject progId="CorelDraw.Graphic.16" shapeId="1029" r:id="rId8"/>
    <oleObject progId="CorelDraw.Graphic.16" shapeId="1030" r:id="rId9"/>
    <oleObject progId="CorelDraw.Graphic.16" shapeId="1031" r:id="rId10"/>
    <oleObject progId="CorelDraw.Graphic.16" shapeId="1032" r:id="rId11"/>
    <oleObject progId="CorelDraw.Graphic.16" shapeId="1033" r:id="rId12"/>
    <oleObject progId="CorelDraw.Graphic.16" shapeId="1034" r:id="rId13"/>
    <oleObject progId="CorelDraw.Graphic.16" shapeId="1035" r:id="rId14"/>
    <oleObject progId="CorelDraw.Graphic.16" shapeId="1036" r:id="rId15"/>
    <oleObject progId="CorelDraw.Graphic.16" shapeId="1037" r:id="rId16"/>
    <oleObject progId="CorelDraw.Graphic.16" shapeId="1038" r:id="rId17"/>
    <oleObject progId="CorelDraw.Graphic.16" shapeId="1039" r:id="rId18"/>
    <oleObject progId="CorelDraw.Graphic.16" shapeId="1040" r:id="rId19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Инновация (2)</vt:lpstr>
      <vt:lpstr>'Инновация (2)'!Область_печати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User9</dc:creator>
  <cp:lastModifiedBy>User9</cp:lastModifiedBy>
  <cp:lastPrinted>2026-01-27T06:39:49Z</cp:lastPrinted>
  <dcterms:created xsi:type="dcterms:W3CDTF">2026-01-26T11:31:23Z</dcterms:created>
  <dcterms:modified xsi:type="dcterms:W3CDTF">2026-01-27T06:39:55Z</dcterms:modified>
</cp:coreProperties>
</file>