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-лист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'Прайс-лист'!$A$1:$I$91</definedName>
    <definedName name="Опции">[1]Torston!$O$18:$O$19</definedName>
    <definedName name="Размеры_столов">[1]Torston!$O$14:$O$17</definedName>
  </definedNames>
  <calcPr calcId="124519"/>
</workbook>
</file>

<file path=xl/calcChain.xml><?xml version="1.0" encoding="utf-8"?>
<calcChain xmlns="http://schemas.openxmlformats.org/spreadsheetml/2006/main">
  <c r="F42" i="1"/>
  <c r="F39"/>
  <c r="F36"/>
  <c r="F35"/>
  <c r="F34"/>
  <c r="F33"/>
  <c r="F30"/>
  <c r="F27"/>
  <c r="F26"/>
  <c r="F25"/>
  <c r="F22"/>
  <c r="F21"/>
  <c r="I14"/>
  <c r="I11"/>
  <c r="I6"/>
  <c r="I8" s="1"/>
</calcChain>
</file>

<file path=xl/sharedStrings.xml><?xml version="1.0" encoding="utf-8"?>
<sst xmlns="http://schemas.openxmlformats.org/spreadsheetml/2006/main" count="84" uniqueCount="80">
  <si>
    <t>Серия "Vilas". Мебель для руководителя</t>
  </si>
  <si>
    <t>Действует с 1 января 2026 года</t>
  </si>
  <si>
    <t>Для расчета заказа введите Вашу скидку, %</t>
  </si>
  <si>
    <t>Цвета исполнения серии мебели :</t>
  </si>
  <si>
    <t>Код цвета</t>
  </si>
  <si>
    <t>Описание цвета</t>
  </si>
  <si>
    <t>112/111</t>
  </si>
  <si>
    <t>Сосна Касцина/Кубанит серый</t>
  </si>
  <si>
    <t>113/111</t>
  </si>
  <si>
    <t>Дуб Веллингтон табак/Кубанит серый</t>
  </si>
  <si>
    <r>
      <t>Масса заказа, кг</t>
    </r>
    <r>
      <rPr>
        <sz val="10"/>
        <color rgb="FFFF0000"/>
        <rFont val="Courier New"/>
        <family val="3"/>
        <charset val="204"/>
      </rPr>
      <t>*</t>
    </r>
  </si>
  <si>
    <t>119/111</t>
  </si>
  <si>
    <t>Дуб Ногуччи/Кубанит серый</t>
  </si>
  <si>
    <r>
      <t>Объем заказа, м3</t>
    </r>
    <r>
      <rPr>
        <sz val="10"/>
        <color rgb="FFFF0000"/>
        <rFont val="Courier New"/>
        <family val="3"/>
        <charset val="204"/>
      </rPr>
      <t xml:space="preserve"> **</t>
    </r>
  </si>
  <si>
    <t>Изображение</t>
  </si>
  <si>
    <t>Артикул</t>
  </si>
  <si>
    <t>Габаритный размер
ш*г*в</t>
  </si>
  <si>
    <t>Описание</t>
  </si>
  <si>
    <r>
      <t>Масса,кг</t>
    </r>
    <r>
      <rPr>
        <sz val="10"/>
        <color rgb="FFFF0000"/>
        <rFont val="Courier New"/>
        <family val="3"/>
        <charset val="204"/>
      </rPr>
      <t>*</t>
    </r>
  </si>
  <si>
    <r>
      <t>Объем, м</t>
    </r>
    <r>
      <rPr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</si>
  <si>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</si>
  <si>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>Столы руководителя с опорной тумбой</t>
  </si>
  <si>
    <t xml:space="preserve">Столешница ЛДСП 36мм. Бок стола выполнен из ЛДСП 25мм. Соединитель стола - ЛДСП 18мм. 
Опорная тумба высотой 609 мм, глубиной 534 мм. Тумба с 2 ящиками и двумя нишами. Ящики плавного закрывания на шариковых направляющих полного выдвижения с доводчиками.
Крышка, низ, бок и полка накладки опорной тумбы выполнены из ЛДСП 25 мм, остальные детали опорной тумбы - из ЛДСП 18 мм. </t>
  </si>
  <si>
    <t>B-119L-01</t>
  </si>
  <si>
    <t>1900х1760/880х750</t>
  </si>
  <si>
    <t>Стол руководителя с опорной тумбой левый</t>
  </si>
  <si>
    <t>B-119R-01</t>
  </si>
  <si>
    <t>Стол руководителя с опорной тумбой правый</t>
  </si>
  <si>
    <t xml:space="preserve">Столы переговоров и брифинги </t>
  </si>
  <si>
    <t xml:space="preserve">Столешница - ЛДСП 36мм. Бока - ЛДСП 25мм. Соединитель - ЛДСП 18мм. </t>
  </si>
  <si>
    <t>B-832</t>
  </si>
  <si>
    <t>1350х850х750</t>
  </si>
  <si>
    <t>Брифинг для 4 человек</t>
  </si>
  <si>
    <t>B-831</t>
  </si>
  <si>
    <t>850х850х750</t>
  </si>
  <si>
    <t>Брифинг для 2 человек</t>
  </si>
  <si>
    <t>B-101</t>
  </si>
  <si>
    <t>1900х850х750</t>
  </si>
  <si>
    <t>Стол переговоров для 6 человек</t>
  </si>
  <si>
    <t xml:space="preserve">Стол журнальный  </t>
  </si>
  <si>
    <t>Крышка, низ и бок стола журнального выполнены из ЛДСП 25 мм, остальные детали - из ЛДСП 18 мм. Опоры колесные, пластик серый: диаметр 50 мм, высота 60 мм.</t>
  </si>
  <si>
    <t>B-310</t>
  </si>
  <si>
    <t>800*500*520</t>
  </si>
  <si>
    <t>Стол журнальный подкатной</t>
  </si>
  <si>
    <t>Шкаф, гардеробы</t>
  </si>
  <si>
    <t>Детали верхов и низов выполнены из ЛДСП 25 мм. Каркасы шкафов для документов и шкаф для одежды выполнены из ЛДСП 18мм. Задняя стенка ХДФ. Двери - ЛДСП 18мм. Петли четырехшарнирные, с доводчиками.</t>
  </si>
  <si>
    <t>B-671</t>
  </si>
  <si>
    <t>800х454х2098</t>
  </si>
  <si>
    <t>Шкаф высокий для документов</t>
  </si>
  <si>
    <t>B-672</t>
  </si>
  <si>
    <t>Шкаф высокий полуоткрытый для документов</t>
  </si>
  <si>
    <t>B-673</t>
  </si>
  <si>
    <t>Шкаф высокий для документов со стеклянными дверями. Стекло прозрачное тонированное закаленное, толщиной 4 мм. Петли стеклянных дверей - без доводчиков. Цвет - Бронза</t>
  </si>
  <si>
    <t>B-721</t>
  </si>
  <si>
    <t>Шкаф для одежды</t>
  </si>
  <si>
    <t>Стеллаж</t>
  </si>
  <si>
    <t xml:space="preserve">Крышка и низ выполнены из ЛДСП 25 мм. Каркас стеллажа - ЛДСП 18мм. </t>
  </si>
  <si>
    <t>B-70</t>
  </si>
  <si>
    <t>1200х454х2098</t>
  </si>
  <si>
    <t>Стеллаж открытый. Задняя стенка ЛДСП 18мм.</t>
  </si>
  <si>
    <t>Тумба</t>
  </si>
  <si>
    <t>Крышка, низ, бок и полка накладки тумбы приставной выполнены из ЛДСП 25 мм, остальные детали тумбы - из ЛДСП 18 мм. Тумба с 3 ящиками, распашной дверью и нишей. Петли четырехшарнирные, с доводчиками. Ящики плавного закрывания на шариковых направляющих полного выдвижения с доводчиками.</t>
  </si>
  <si>
    <t>B-212</t>
  </si>
  <si>
    <t>1800х454х753</t>
  </si>
  <si>
    <t>Тумба с 3-мя ящиками, распашной дверью и нишей. Собирается на левую и правую стороны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</si>
  <si>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</si>
  <si>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</si>
  <si>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</si>
  <si>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</si>
  <si>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</si>
  <si>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>***</t>
  </si>
  <si>
    <t>Сроки производства и минимальную партию необходимо уточнить у Вашего менеджера</t>
  </si>
  <si>
    <t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</si>
  <si>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</si>
  <si>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</si>
  <si>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Интерактивный ПРАЙС-ЛИСТ</t>
  </si>
  <si>
    <t xml:space="preserve">Цена </t>
  </si>
  <si>
    <t>Официальные рекомендации по условиям эксплуатации офисной мебели</t>
  </si>
  <si>
    <t>ООО «Марион»                               г.Липецк, ул. Доватора, 12        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</si>
  <si>
    <t>Стоимость заказа в рублях</t>
  </si>
</sst>
</file>

<file path=xl/styles.xml><?xml version="1.0" encoding="utf-8"?>
<styleSheet xmlns="http://schemas.openxmlformats.org/spreadsheetml/2006/main">
  <numFmts count="3">
    <numFmt numFmtId="41" formatCode="_-* #,##0\ _₽_-;\-* #,##0\ _₽_-;_-* &quot;-&quot;\ _₽_-;_-@_-"/>
    <numFmt numFmtId="164" formatCode="#,##0_р_."/>
    <numFmt numFmtId="165" formatCode="#,##0.000"/>
  </numFmts>
  <fonts count="24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0"/>
      <color theme="4" tint="-0.249977111117893"/>
      <name val="Courier New"/>
      <family val="3"/>
      <charset val="204"/>
    </font>
    <font>
      <b/>
      <sz val="12"/>
      <color theme="4" tint="-0.249977111117893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sz val="10"/>
      <color rgb="FFFF0000"/>
      <name val="Courier New"/>
      <family val="3"/>
      <charset val="204"/>
    </font>
    <font>
      <vertAlign val="superscript"/>
      <sz val="10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b/>
      <sz val="18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i/>
      <sz val="10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1" fontId="8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 applyAlignment="1">
      <alignment horizontal="right" vertical="center" wrapText="1"/>
    </xf>
    <xf numFmtId="0" fontId="3" fillId="0" borderId="0" xfId="0" applyFont="1"/>
    <xf numFmtId="0" fontId="9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5" borderId="16" xfId="0" applyFont="1" applyFill="1" applyBorder="1" applyAlignment="1" applyProtection="1">
      <alignment horizontal="center" wrapText="1"/>
      <protection locked="0"/>
    </xf>
    <xf numFmtId="0" fontId="6" fillId="5" borderId="16" xfId="0" applyFont="1" applyFill="1" applyBorder="1" applyAlignment="1" applyProtection="1">
      <alignment horizontal="center" vertical="center"/>
      <protection locked="0"/>
    </xf>
    <xf numFmtId="49" fontId="9" fillId="5" borderId="16" xfId="0" applyNumberFormat="1" applyFont="1" applyFill="1" applyBorder="1" applyAlignment="1" applyProtection="1">
      <alignment horizontal="center" vertical="center" wrapText="1"/>
      <protection locked="0"/>
    </xf>
    <xf numFmtId="41" fontId="6" fillId="5" borderId="16" xfId="0" applyNumberFormat="1" applyFont="1" applyFill="1" applyBorder="1" applyAlignment="1" applyProtection="1">
      <alignment horizontal="center" vertical="center"/>
      <protection locked="0"/>
    </xf>
    <xf numFmtId="0" fontId="3" fillId="5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5" borderId="19" xfId="0" applyFont="1" applyFill="1" applyBorder="1" applyAlignment="1" applyProtection="1">
      <alignment horizontal="center" wrapText="1"/>
      <protection locked="0"/>
    </xf>
    <xf numFmtId="0" fontId="6" fillId="5" borderId="19" xfId="0" applyFont="1" applyFill="1" applyBorder="1" applyAlignment="1" applyProtection="1">
      <alignment horizontal="center" vertical="center"/>
      <protection locked="0"/>
    </xf>
    <xf numFmtId="49" fontId="9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19" xfId="0" applyFont="1" applyFill="1" applyBorder="1" applyAlignment="1">
      <alignment horizontal="center" vertical="center" wrapText="1"/>
    </xf>
    <xf numFmtId="41" fontId="6" fillId="5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6" fillId="5" borderId="22" xfId="0" applyFont="1" applyFill="1" applyBorder="1" applyAlignment="1" applyProtection="1">
      <alignment horizontal="center" vertical="center"/>
      <protection locked="0"/>
    </xf>
    <xf numFmtId="0" fontId="3" fillId="5" borderId="22" xfId="0" applyFont="1" applyFill="1" applyBorder="1" applyAlignment="1">
      <alignment horizontal="center" vertical="center" wrapText="1"/>
    </xf>
    <xf numFmtId="41" fontId="6" fillId="5" borderId="22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Protection="1">
      <protection locked="0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41" fontId="6" fillId="5" borderId="4" xfId="0" applyNumberFormat="1" applyFont="1" applyFill="1" applyBorder="1" applyAlignment="1" applyProtection="1">
      <alignment horizontal="right" vertical="center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49" fontId="9" fillId="5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49" fontId="9" fillId="5" borderId="25" xfId="0" applyNumberFormat="1" applyFont="1" applyFill="1" applyBorder="1" applyAlignment="1" applyProtection="1">
      <alignment horizontal="center" vertical="center"/>
      <protection locked="0"/>
    </xf>
    <xf numFmtId="0" fontId="3" fillId="5" borderId="25" xfId="0" applyFont="1" applyFill="1" applyBorder="1" applyAlignment="1">
      <alignment horizontal="center" vertical="center" wrapText="1"/>
    </xf>
    <xf numFmtId="41" fontId="6" fillId="5" borderId="25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49" fontId="9" fillId="0" borderId="19" xfId="0" applyNumberFormat="1" applyFont="1" applyBorder="1" applyAlignment="1" applyProtection="1">
      <alignment horizontal="center" vertic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 applyProtection="1">
      <alignment horizontal="center" vertical="center"/>
      <protection locked="0"/>
    </xf>
    <xf numFmtId="49" fontId="9" fillId="5" borderId="4" xfId="0" applyNumberFormat="1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>
      <alignment horizontal="center" vertical="center" wrapText="1"/>
    </xf>
    <xf numFmtId="41" fontId="6" fillId="5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top" wrapText="1"/>
    </xf>
    <xf numFmtId="0" fontId="21" fillId="0" borderId="0" xfId="0" applyFont="1" applyAlignment="1">
      <alignment vertical="top" wrapText="1"/>
    </xf>
    <xf numFmtId="0" fontId="6" fillId="0" borderId="0" xfId="0" applyFont="1"/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5" borderId="20" xfId="0" applyFont="1" applyFill="1" applyBorder="1" applyAlignment="1" applyProtection="1">
      <alignment horizontal="center" vertical="center" wrapText="1"/>
      <protection locked="0"/>
    </xf>
    <xf numFmtId="0" fontId="16" fillId="5" borderId="21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center" wrapText="1"/>
      <protection locked="0"/>
    </xf>
    <xf numFmtId="0" fontId="14" fillId="4" borderId="2" xfId="0" applyFont="1" applyFill="1" applyBorder="1" applyAlignment="1" applyProtection="1">
      <alignment horizontal="center" wrapText="1"/>
      <protection locked="0"/>
    </xf>
    <xf numFmtId="0" fontId="14" fillId="4" borderId="3" xfId="0" applyFont="1" applyFill="1" applyBorder="1" applyAlignment="1" applyProtection="1">
      <alignment horizontal="center" wrapText="1"/>
      <protection locked="0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0" fontId="16" fillId="5" borderId="3" xfId="0" applyFont="1" applyFill="1" applyBorder="1" applyAlignment="1" applyProtection="1">
      <alignment horizontal="center" vertical="center" wrapText="1"/>
      <protection locked="0"/>
    </xf>
    <xf numFmtId="0" fontId="16" fillId="5" borderId="17" xfId="0" applyFont="1" applyFill="1" applyBorder="1" applyAlignment="1" applyProtection="1">
      <alignment horizontal="center" vertical="center" wrapText="1"/>
      <protection locked="0"/>
    </xf>
    <xf numFmtId="0" fontId="16" fillId="5" borderId="18" xfId="0" applyFont="1" applyFill="1" applyBorder="1" applyAlignment="1" applyProtection="1">
      <alignment horizontal="center" vertical="center" wrapText="1"/>
      <protection locked="0"/>
    </xf>
    <xf numFmtId="0" fontId="16" fillId="5" borderId="26" xfId="0" applyFont="1" applyFill="1" applyBorder="1" applyAlignment="1" applyProtection="1">
      <alignment horizontal="center" vertical="center" wrapText="1"/>
      <protection locked="0"/>
    </xf>
    <xf numFmtId="0" fontId="16" fillId="5" borderId="27" xfId="0" applyFont="1" applyFill="1" applyBorder="1" applyAlignment="1" applyProtection="1">
      <alignment horizontal="center" vertical="center" wrapText="1"/>
      <protection locked="0"/>
    </xf>
    <xf numFmtId="0" fontId="16" fillId="5" borderId="23" xfId="0" applyFont="1" applyFill="1" applyBorder="1" applyAlignment="1" applyProtection="1">
      <alignment horizontal="center" vertical="center" wrapText="1"/>
      <protection locked="0"/>
    </xf>
    <xf numFmtId="0" fontId="16" fillId="5" borderId="24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5" fontId="6" fillId="0" borderId="8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3" fontId="6" fillId="0" borderId="8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3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0" fillId="0" borderId="12" xfId="0" applyNumberForma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41</xdr:row>
      <xdr:rowOff>304800</xdr:rowOff>
    </xdr:to>
    <xdr:sp macro="" textlink="">
      <xdr:nvSpPr>
        <xdr:cNvPr id="3" name="AutoShape 3" descr="https://portal.expro.ru/disk/downloadFile/64829/?ncc=1&amp;filename=%D1%82%D1%83%D0%BC%D0%B1%D0%B0_%D0%B4%D0%BB%D0%B8%D0%BD%D0%BD%D0%B0%D1%8F_1800%D1%85460%D1%85750.jpg&amp;ts=bxviewer&amp;ibxShowImage=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535502" y="20194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41</xdr:row>
      <xdr:rowOff>304800</xdr:rowOff>
    </xdr:to>
    <xdr:sp macro="" textlink="">
      <xdr:nvSpPr>
        <xdr:cNvPr id="4" name="AutoShape 4" descr="64829 (1640×1230)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535502" y="20194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41</xdr:row>
      <xdr:rowOff>304800</xdr:rowOff>
    </xdr:to>
    <xdr:sp macro="" textlink="">
      <xdr:nvSpPr>
        <xdr:cNvPr id="5" name="AutoShape 5" descr="64829 (1640×1230)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1535502" y="20194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41</xdr:row>
      <xdr:rowOff>304800</xdr:rowOff>
    </xdr:to>
    <xdr:sp macro="" textlink="">
      <xdr:nvSpPr>
        <xdr:cNvPr id="6" name="AutoShape 6" descr="тумба_длинная_1800х460х750.jpg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535502" y="20194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304800</xdr:colOff>
      <xdr:row>43</xdr:row>
      <xdr:rowOff>57150</xdr:rowOff>
    </xdr:to>
    <xdr:sp macro="" textlink="">
      <xdr:nvSpPr>
        <xdr:cNvPr id="7" name="AutoShape 7" descr="тумба_длинная_1800х460х750.jpg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9316528" y="21436642"/>
          <a:ext cx="304800" cy="307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42</xdr:row>
      <xdr:rowOff>0</xdr:rowOff>
    </xdr:from>
    <xdr:to>
      <xdr:col>13</xdr:col>
      <xdr:colOff>304800</xdr:colOff>
      <xdr:row>43</xdr:row>
      <xdr:rowOff>57150</xdr:rowOff>
    </xdr:to>
    <xdr:sp macro="" textlink="">
      <xdr:nvSpPr>
        <xdr:cNvPr id="8" name="AutoShape 8" descr="тумба_длинная_1800х460х750.jpg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11835442" y="21436642"/>
          <a:ext cx="304800" cy="307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42</xdr:row>
      <xdr:rowOff>0</xdr:rowOff>
    </xdr:from>
    <xdr:to>
      <xdr:col>13</xdr:col>
      <xdr:colOff>304800</xdr:colOff>
      <xdr:row>43</xdr:row>
      <xdr:rowOff>57150</xdr:rowOff>
    </xdr:to>
    <xdr:sp macro="" textlink="">
      <xdr:nvSpPr>
        <xdr:cNvPr id="9" name="AutoShape 9" descr="тумба_длинная_1800х460х750.jpg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11835442" y="21436642"/>
          <a:ext cx="304800" cy="307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13</xdr:col>
      <xdr:colOff>0</xdr:colOff>
      <xdr:row>42</xdr:row>
      <xdr:rowOff>0</xdr:rowOff>
    </xdr:from>
    <xdr:ext cx="304800" cy="304800"/>
    <xdr:sp macro="" textlink="">
      <xdr:nvSpPr>
        <xdr:cNvPr id="10" name="AutoShape 8" descr="тумба_длинная_1800х460х750.jpg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11835442" y="2143664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90020</xdr:colOff>
      <xdr:row>26</xdr:row>
      <xdr:rowOff>47626</xdr:rowOff>
    </xdr:from>
    <xdr:to>
      <xdr:col>0</xdr:col>
      <xdr:colOff>1413888</xdr:colOff>
      <xdr:row>26</xdr:row>
      <xdr:rowOff>695325</xdr:rowOff>
    </xdr:to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39" t="34739" r="6439" b="22448"/>
        <a:stretch/>
      </xdr:blipFill>
      <xdr:spPr>
        <a:xfrm>
          <a:off x="90020" y="9502177"/>
          <a:ext cx="1323868" cy="647699"/>
        </a:xfrm>
        <a:prstGeom prst="rect">
          <a:avLst/>
        </a:prstGeom>
      </xdr:spPr>
    </xdr:pic>
    <xdr:clientData/>
  </xdr:twoCellAnchor>
  <xdr:twoCellAnchor editAs="oneCell">
    <xdr:from>
      <xdr:col>0</xdr:col>
      <xdr:colOff>48419</xdr:colOff>
      <xdr:row>20</xdr:row>
      <xdr:rowOff>133350</xdr:rowOff>
    </xdr:from>
    <xdr:to>
      <xdr:col>0</xdr:col>
      <xdr:colOff>1372064</xdr:colOff>
      <xdr:row>20</xdr:row>
      <xdr:rowOff>723900</xdr:rowOff>
    </xdr:to>
    <xdr:pic>
      <xdr:nvPicPr>
        <xdr:cNvPr id="12" name="Рисунок 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561" t="31740" r="3102" b="27329"/>
        <a:stretch/>
      </xdr:blipFill>
      <xdr:spPr>
        <a:xfrm>
          <a:off x="48419" y="5947554"/>
          <a:ext cx="1323645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47625</xdr:rowOff>
    </xdr:from>
    <xdr:to>
      <xdr:col>0</xdr:col>
      <xdr:colOff>1436390</xdr:colOff>
      <xdr:row>21</xdr:row>
      <xdr:rowOff>656568</xdr:rowOff>
    </xdr:to>
    <xdr:pic>
      <xdr:nvPicPr>
        <xdr:cNvPr id="13" name="Рисунок 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45" t="30858" r="3043" b="29151"/>
        <a:stretch/>
      </xdr:blipFill>
      <xdr:spPr>
        <a:xfrm>
          <a:off x="0" y="6646833"/>
          <a:ext cx="1436390" cy="60894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41</xdr:row>
      <xdr:rowOff>257175</xdr:rowOff>
    </xdr:from>
    <xdr:to>
      <xdr:col>0</xdr:col>
      <xdr:colOff>1413562</xdr:colOff>
      <xdr:row>41</xdr:row>
      <xdr:rowOff>1019174</xdr:rowOff>
    </xdr:to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364" t="37510" r="13288" b="21139"/>
        <a:stretch/>
      </xdr:blipFill>
      <xdr:spPr>
        <a:xfrm>
          <a:off x="57150" y="20451613"/>
          <a:ext cx="1356412" cy="761999"/>
        </a:xfrm>
        <a:prstGeom prst="rect">
          <a:avLst/>
        </a:prstGeom>
      </xdr:spPr>
    </xdr:pic>
    <xdr:clientData/>
  </xdr:twoCellAnchor>
  <xdr:twoCellAnchor editAs="oneCell">
    <xdr:from>
      <xdr:col>0</xdr:col>
      <xdr:colOff>270942</xdr:colOff>
      <xdr:row>29</xdr:row>
      <xdr:rowOff>38209</xdr:rowOff>
    </xdr:from>
    <xdr:to>
      <xdr:col>0</xdr:col>
      <xdr:colOff>1232967</xdr:colOff>
      <xdr:row>29</xdr:row>
      <xdr:rowOff>714375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8222" t="46515" r="30794" b="24469"/>
        <a:stretch/>
      </xdr:blipFill>
      <xdr:spPr>
        <a:xfrm>
          <a:off x="270942" y="10985130"/>
          <a:ext cx="962025" cy="676166"/>
        </a:xfrm>
        <a:prstGeom prst="rect">
          <a:avLst/>
        </a:prstGeom>
      </xdr:spPr>
    </xdr:pic>
    <xdr:clientData/>
  </xdr:twoCellAnchor>
  <xdr:twoCellAnchor editAs="oneCell">
    <xdr:from>
      <xdr:col>0</xdr:col>
      <xdr:colOff>113796</xdr:colOff>
      <xdr:row>25</xdr:row>
      <xdr:rowOff>123826</xdr:rowOff>
    </xdr:from>
    <xdr:to>
      <xdr:col>0</xdr:col>
      <xdr:colOff>1390113</xdr:colOff>
      <xdr:row>25</xdr:row>
      <xdr:rowOff>668156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844" t="29847" b="31055"/>
        <a:stretch/>
      </xdr:blipFill>
      <xdr:spPr>
        <a:xfrm>
          <a:off x="113796" y="8819252"/>
          <a:ext cx="1276317" cy="544330"/>
        </a:xfrm>
        <a:prstGeom prst="rect">
          <a:avLst/>
        </a:prstGeom>
      </xdr:spPr>
    </xdr:pic>
    <xdr:clientData/>
  </xdr:twoCellAnchor>
  <xdr:twoCellAnchor editAs="oneCell">
    <xdr:from>
      <xdr:col>0</xdr:col>
      <xdr:colOff>51881</xdr:colOff>
      <xdr:row>24</xdr:row>
      <xdr:rowOff>95252</xdr:rowOff>
    </xdr:from>
    <xdr:to>
      <xdr:col>0</xdr:col>
      <xdr:colOff>1452028</xdr:colOff>
      <xdr:row>24</xdr:row>
      <xdr:rowOff>695326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964" b="27935"/>
        <a:stretch/>
      </xdr:blipFill>
      <xdr:spPr>
        <a:xfrm>
          <a:off x="51881" y="8031554"/>
          <a:ext cx="1400147" cy="600074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175260</xdr:colOff>
      <xdr:row>32</xdr:row>
      <xdr:rowOff>38100</xdr:rowOff>
    </xdr:from>
    <xdr:to>
      <xdr:col>0</xdr:col>
      <xdr:colOff>1348740</xdr:colOff>
      <xdr:row>32</xdr:row>
      <xdr:rowOff>1211580</xdr:rowOff>
    </xdr:to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5260" y="12434258"/>
          <a:ext cx="1173480" cy="117348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</xdr:colOff>
      <xdr:row>33</xdr:row>
      <xdr:rowOff>15240</xdr:rowOff>
    </xdr:from>
    <xdr:to>
      <xdr:col>0</xdr:col>
      <xdr:colOff>1371600</xdr:colOff>
      <xdr:row>33</xdr:row>
      <xdr:rowOff>1249680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7160" y="13679482"/>
          <a:ext cx="1234440" cy="1234440"/>
        </a:xfrm>
        <a:prstGeom prst="rect">
          <a:avLst/>
        </a:prstGeom>
      </xdr:spPr>
    </xdr:pic>
    <xdr:clientData/>
  </xdr:twoCellAnchor>
  <xdr:twoCellAnchor editAs="oneCell">
    <xdr:from>
      <xdr:col>0</xdr:col>
      <xdr:colOff>167640</xdr:colOff>
      <xdr:row>34</xdr:row>
      <xdr:rowOff>45720</xdr:rowOff>
    </xdr:from>
    <xdr:to>
      <xdr:col>0</xdr:col>
      <xdr:colOff>1348740</xdr:colOff>
      <xdr:row>34</xdr:row>
      <xdr:rowOff>1226820</xdr:rowOff>
    </xdr:to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7640" y="1497804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35</xdr:row>
      <xdr:rowOff>38100</xdr:rowOff>
    </xdr:from>
    <xdr:to>
      <xdr:col>0</xdr:col>
      <xdr:colOff>1333500</xdr:colOff>
      <xdr:row>35</xdr:row>
      <xdr:rowOff>1219200</xdr:rowOff>
    </xdr:to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" y="16238508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</xdr:colOff>
      <xdr:row>38</xdr:row>
      <xdr:rowOff>38100</xdr:rowOff>
    </xdr:from>
    <xdr:to>
      <xdr:col>0</xdr:col>
      <xdr:colOff>1341120</xdr:colOff>
      <xdr:row>38</xdr:row>
      <xdr:rowOff>1219200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0020" y="18101813"/>
          <a:ext cx="1181100" cy="1181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Vilas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-лист (2)"/>
      <sheetName val="Прайс-лист"/>
    </sheetNames>
    <sheetDataSet>
      <sheetData sheetId="0"/>
      <sheetData sheetId="1">
        <row r="21">
          <cell r="F21">
            <v>43898</v>
          </cell>
          <cell r="J21">
            <v>1.57</v>
          </cell>
        </row>
        <row r="22">
          <cell r="F22">
            <v>43898</v>
          </cell>
          <cell r="J22">
            <v>1.57</v>
          </cell>
        </row>
        <row r="25">
          <cell r="F25">
            <v>14401</v>
          </cell>
          <cell r="J25">
            <v>1.57</v>
          </cell>
        </row>
        <row r="26">
          <cell r="F26">
            <v>12136</v>
          </cell>
          <cell r="J26">
            <v>1.57</v>
          </cell>
        </row>
        <row r="27">
          <cell r="F27">
            <v>18924</v>
          </cell>
          <cell r="J27">
            <v>1.57</v>
          </cell>
        </row>
        <row r="30">
          <cell r="F30">
            <v>9371</v>
          </cell>
          <cell r="J30">
            <v>1.57</v>
          </cell>
        </row>
        <row r="33">
          <cell r="F33">
            <v>16240</v>
          </cell>
          <cell r="J33">
            <v>1.57</v>
          </cell>
        </row>
        <row r="34">
          <cell r="F34">
            <v>14133</v>
          </cell>
          <cell r="J34">
            <v>1.57</v>
          </cell>
        </row>
        <row r="35">
          <cell r="F35">
            <v>20035</v>
          </cell>
          <cell r="J35">
            <v>1.57</v>
          </cell>
        </row>
        <row r="36">
          <cell r="F36">
            <v>15760</v>
          </cell>
          <cell r="J36">
            <v>1.57</v>
          </cell>
        </row>
        <row r="39">
          <cell r="F39">
            <v>26342</v>
          </cell>
          <cell r="J39">
            <v>1.57</v>
          </cell>
        </row>
        <row r="42">
          <cell r="F42">
            <v>33384</v>
          </cell>
          <cell r="J42">
            <v>1.57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4"/>
  <sheetViews>
    <sheetView tabSelected="1" zoomScaleSheetLayoutView="100" zoomScalePageLayoutView="50" workbookViewId="0">
      <selection sqref="A1:B16"/>
    </sheetView>
  </sheetViews>
  <sheetFormatPr defaultColWidth="9.125" defaultRowHeight="14.3"/>
  <cols>
    <col min="1" max="1" width="22.25" style="11" customWidth="1"/>
    <col min="2" max="2" width="18.625" style="71" customWidth="1"/>
    <col min="3" max="3" width="16.375" style="2" customWidth="1"/>
    <col min="4" max="4" width="33" style="2" customWidth="1"/>
    <col min="5" max="5" width="18.375" style="2" customWidth="1"/>
    <col min="6" max="6" width="13.625" style="66" customWidth="1"/>
    <col min="7" max="8" width="13.375" style="13" hidden="1" customWidth="1"/>
    <col min="9" max="9" width="12.75" style="11" customWidth="1"/>
    <col min="10" max="10" width="9.125" style="1"/>
    <col min="11" max="16384" width="9.125" style="11"/>
  </cols>
  <sheetData>
    <row r="1" spans="1:9" ht="21.75" customHeight="1">
      <c r="A1" s="111" t="s">
        <v>78</v>
      </c>
      <c r="B1" s="112"/>
      <c r="C1" s="116" t="s">
        <v>0</v>
      </c>
      <c r="D1" s="117"/>
      <c r="E1" s="117"/>
      <c r="F1" s="117"/>
      <c r="G1" s="117"/>
      <c r="H1" s="117"/>
      <c r="I1" s="117"/>
    </row>
    <row r="2" spans="1:9" ht="14.95" customHeight="1">
      <c r="A2" s="112"/>
      <c r="B2" s="112"/>
      <c r="D2" s="118" t="s">
        <v>75</v>
      </c>
      <c r="E2" s="119"/>
      <c r="F2" s="119"/>
      <c r="G2" s="119"/>
      <c r="H2" s="119"/>
      <c r="I2" s="119"/>
    </row>
    <row r="3" spans="1:9" ht="14.95" customHeight="1">
      <c r="A3" s="112"/>
      <c r="B3" s="112"/>
      <c r="D3" s="120" t="s">
        <v>1</v>
      </c>
      <c r="E3" s="121"/>
      <c r="F3" s="121"/>
      <c r="G3" s="121"/>
      <c r="H3" s="121"/>
      <c r="I3" s="121"/>
    </row>
    <row r="4" spans="1:9" ht="14.95" customHeight="1" thickBot="1">
      <c r="A4" s="112"/>
      <c r="B4" s="112"/>
      <c r="D4" s="3"/>
      <c r="E4" s="4"/>
      <c r="F4" s="5"/>
      <c r="G4" s="4"/>
      <c r="H4" s="4"/>
      <c r="I4" s="6"/>
    </row>
    <row r="5" spans="1:9" ht="19.899999999999999" customHeight="1" thickBot="1">
      <c r="A5" s="112"/>
      <c r="B5" s="112"/>
      <c r="C5" s="122" t="s">
        <v>2</v>
      </c>
      <c r="D5" s="123"/>
      <c r="E5" s="123"/>
      <c r="F5" s="123"/>
      <c r="G5" s="124"/>
      <c r="H5" s="7"/>
      <c r="I5" s="8">
        <v>0</v>
      </c>
    </row>
    <row r="6" spans="1:9" ht="19.899999999999999" customHeight="1" thickBot="1">
      <c r="A6" s="112"/>
      <c r="B6" s="112"/>
      <c r="C6" s="125" t="s">
        <v>3</v>
      </c>
      <c r="D6" s="126"/>
      <c r="E6" s="97" t="s">
        <v>79</v>
      </c>
      <c r="F6" s="98"/>
      <c r="G6" s="98"/>
      <c r="H6" s="99"/>
      <c r="I6" s="113">
        <f>SUMPRODUCT(F21:F42,I21:I42)</f>
        <v>0</v>
      </c>
    </row>
    <row r="7" spans="1:9" ht="19.899999999999999" customHeight="1" thickBot="1">
      <c r="A7" s="112"/>
      <c r="B7" s="112"/>
      <c r="C7" s="9" t="s">
        <v>4</v>
      </c>
      <c r="D7" s="10" t="s">
        <v>5</v>
      </c>
      <c r="E7" s="103"/>
      <c r="F7" s="104"/>
      <c r="G7" s="104"/>
      <c r="H7" s="105"/>
      <c r="I7" s="127"/>
    </row>
    <row r="8" spans="1:9" ht="20.05" customHeight="1">
      <c r="A8" s="112"/>
      <c r="B8" s="112"/>
      <c r="C8" s="94" t="s">
        <v>6</v>
      </c>
      <c r="D8" s="94" t="s">
        <v>7</v>
      </c>
      <c r="E8" s="97"/>
      <c r="F8" s="98"/>
      <c r="G8" s="98"/>
      <c r="H8" s="99"/>
      <c r="I8" s="113">
        <f>I6*(100-I5)/100</f>
        <v>0</v>
      </c>
    </row>
    <row r="9" spans="1:9" ht="20.05" customHeight="1">
      <c r="A9" s="112"/>
      <c r="B9" s="112"/>
      <c r="C9" s="95"/>
      <c r="D9" s="95"/>
      <c r="E9" s="100"/>
      <c r="F9" s="101"/>
      <c r="G9" s="101"/>
      <c r="H9" s="102"/>
      <c r="I9" s="114"/>
    </row>
    <row r="10" spans="1:9" ht="20.05" customHeight="1" thickBot="1">
      <c r="A10" s="112"/>
      <c r="B10" s="112"/>
      <c r="C10" s="96"/>
      <c r="D10" s="96"/>
      <c r="E10" s="103"/>
      <c r="F10" s="104"/>
      <c r="G10" s="104"/>
      <c r="H10" s="105"/>
      <c r="I10" s="115"/>
    </row>
    <row r="11" spans="1:9" ht="20.05" customHeight="1">
      <c r="A11" s="112"/>
      <c r="B11" s="112"/>
      <c r="C11" s="94" t="s">
        <v>8</v>
      </c>
      <c r="D11" s="94" t="s">
        <v>9</v>
      </c>
      <c r="E11" s="97" t="s">
        <v>10</v>
      </c>
      <c r="F11" s="98"/>
      <c r="G11" s="98"/>
      <c r="H11" s="99"/>
      <c r="I11" s="113">
        <f>SUMPRODUCT(G19:G42,I19:I42)</f>
        <v>0</v>
      </c>
    </row>
    <row r="12" spans="1:9" ht="20.05" customHeight="1">
      <c r="A12" s="112"/>
      <c r="B12" s="112"/>
      <c r="C12" s="95"/>
      <c r="D12" s="95"/>
      <c r="E12" s="100"/>
      <c r="F12" s="101"/>
      <c r="G12" s="101"/>
      <c r="H12" s="102"/>
      <c r="I12" s="114"/>
    </row>
    <row r="13" spans="1:9" ht="20.05" customHeight="1" thickBot="1">
      <c r="A13" s="112"/>
      <c r="B13" s="112"/>
      <c r="C13" s="96"/>
      <c r="D13" s="96"/>
      <c r="E13" s="103"/>
      <c r="F13" s="104"/>
      <c r="G13" s="104"/>
      <c r="H13" s="105"/>
      <c r="I13" s="115"/>
    </row>
    <row r="14" spans="1:9" ht="20.05" customHeight="1">
      <c r="A14" s="112"/>
      <c r="B14" s="112"/>
      <c r="C14" s="94" t="s">
        <v>11</v>
      </c>
      <c r="D14" s="94" t="s">
        <v>12</v>
      </c>
      <c r="E14" s="97" t="s">
        <v>13</v>
      </c>
      <c r="F14" s="98"/>
      <c r="G14" s="98"/>
      <c r="H14" s="99"/>
      <c r="I14" s="106">
        <f>SUMPRODUCT(H19:H42,I19:I42)</f>
        <v>0</v>
      </c>
    </row>
    <row r="15" spans="1:9" ht="20.05" customHeight="1">
      <c r="A15" s="112"/>
      <c r="B15" s="112"/>
      <c r="C15" s="95"/>
      <c r="D15" s="95"/>
      <c r="E15" s="100"/>
      <c r="F15" s="101"/>
      <c r="G15" s="101"/>
      <c r="H15" s="102"/>
      <c r="I15" s="107"/>
    </row>
    <row r="16" spans="1:9" ht="20.05" customHeight="1" thickBot="1">
      <c r="A16" s="112"/>
      <c r="B16" s="112"/>
      <c r="C16" s="96"/>
      <c r="D16" s="96"/>
      <c r="E16" s="103"/>
      <c r="F16" s="104"/>
      <c r="G16" s="104"/>
      <c r="H16" s="105"/>
      <c r="I16" s="108"/>
    </row>
    <row r="17" spans="1:12" ht="15.65" customHeight="1" thickBot="1">
      <c r="A17" s="12"/>
      <c r="B17" s="12"/>
      <c r="C17" s="13"/>
      <c r="D17" s="14"/>
      <c r="E17" s="14"/>
      <c r="F17" s="15"/>
      <c r="G17" s="16"/>
      <c r="H17" s="17"/>
      <c r="I17" s="18"/>
    </row>
    <row r="18" spans="1:12" ht="45" customHeight="1" thickBot="1">
      <c r="A18" s="19" t="s">
        <v>14</v>
      </c>
      <c r="B18" s="19" t="s">
        <v>15</v>
      </c>
      <c r="C18" s="20" t="s">
        <v>16</v>
      </c>
      <c r="D18" s="109" t="s">
        <v>17</v>
      </c>
      <c r="E18" s="110"/>
      <c r="F18" s="21" t="s">
        <v>76</v>
      </c>
      <c r="G18" s="22" t="s">
        <v>18</v>
      </c>
      <c r="H18" s="23" t="s">
        <v>19</v>
      </c>
      <c r="I18" s="24" t="s">
        <v>20</v>
      </c>
    </row>
    <row r="19" spans="1:12" s="26" customFormat="1" ht="21.9" customHeight="1" thickBot="1">
      <c r="A19" s="81" t="s">
        <v>21</v>
      </c>
      <c r="B19" s="82"/>
      <c r="C19" s="82"/>
      <c r="D19" s="82"/>
      <c r="E19" s="82"/>
      <c r="F19" s="82"/>
      <c r="G19" s="82"/>
      <c r="H19" s="82"/>
      <c r="I19" s="83"/>
      <c r="J19" s="25"/>
    </row>
    <row r="20" spans="1:12" s="28" customFormat="1" ht="72.7" customHeight="1" thickBot="1">
      <c r="A20" s="76" t="s">
        <v>22</v>
      </c>
      <c r="B20" s="77"/>
      <c r="C20" s="77"/>
      <c r="D20" s="77"/>
      <c r="E20" s="77"/>
      <c r="F20" s="77"/>
      <c r="G20" s="77"/>
      <c r="H20" s="77"/>
      <c r="I20" s="78"/>
      <c r="J20" s="27"/>
    </row>
    <row r="21" spans="1:12" customFormat="1" ht="62.35" customHeight="1" thickBot="1">
      <c r="A21" s="29"/>
      <c r="B21" s="30" t="s">
        <v>23</v>
      </c>
      <c r="C21" s="31" t="s">
        <v>24</v>
      </c>
      <c r="D21" s="86" t="s">
        <v>25</v>
      </c>
      <c r="E21" s="87"/>
      <c r="F21" s="32">
        <f>'[2]Прайс-лист'!F21*'[2]Прайс-лист'!J21</f>
        <v>68919.86</v>
      </c>
      <c r="G21" s="33">
        <v>159.4</v>
      </c>
      <c r="H21" s="33">
        <v>0.28199999999999997</v>
      </c>
      <c r="I21" s="32"/>
      <c r="J21" s="34"/>
    </row>
    <row r="22" spans="1:12" customFormat="1" ht="62.35" customHeight="1" thickBot="1">
      <c r="A22" s="35"/>
      <c r="B22" s="36" t="s">
        <v>26</v>
      </c>
      <c r="C22" s="37" t="s">
        <v>24</v>
      </c>
      <c r="D22" s="79" t="s">
        <v>27</v>
      </c>
      <c r="E22" s="80"/>
      <c r="F22" s="32">
        <f>'[2]Прайс-лист'!F22*'[2]Прайс-лист'!J22</f>
        <v>68919.86</v>
      </c>
      <c r="G22" s="38">
        <v>159.4</v>
      </c>
      <c r="H22" s="38">
        <v>0.28199999999999997</v>
      </c>
      <c r="I22" s="39"/>
      <c r="J22" s="34"/>
    </row>
    <row r="23" spans="1:12" s="41" customFormat="1" ht="21.9" customHeight="1" thickBot="1">
      <c r="A23" s="81" t="s">
        <v>28</v>
      </c>
      <c r="B23" s="82"/>
      <c r="C23" s="82"/>
      <c r="D23" s="82"/>
      <c r="E23" s="82"/>
      <c r="F23" s="82"/>
      <c r="G23" s="82"/>
      <c r="H23" s="82"/>
      <c r="I23" s="83"/>
      <c r="J23" s="40"/>
    </row>
    <row r="24" spans="1:12" s="28" customFormat="1" ht="21.9" customHeight="1" thickBot="1">
      <c r="A24" s="76" t="s">
        <v>29</v>
      </c>
      <c r="B24" s="77"/>
      <c r="C24" s="77"/>
      <c r="D24" s="77"/>
      <c r="E24" s="77"/>
      <c r="F24" s="77"/>
      <c r="G24" s="77"/>
      <c r="H24" s="77"/>
      <c r="I24" s="78"/>
      <c r="J24" s="27"/>
    </row>
    <row r="25" spans="1:12" customFormat="1" ht="59.95" customHeight="1" thickBot="1">
      <c r="A25" s="30"/>
      <c r="B25" s="30" t="s">
        <v>30</v>
      </c>
      <c r="C25" s="30" t="s">
        <v>31</v>
      </c>
      <c r="D25" s="86" t="s">
        <v>32</v>
      </c>
      <c r="E25" s="87"/>
      <c r="F25" s="32">
        <f>'[2]Прайс-лист'!F25*'[2]Прайс-лист'!J25</f>
        <v>22609.57</v>
      </c>
      <c r="G25" s="33">
        <v>45</v>
      </c>
      <c r="H25" s="33">
        <v>9.2999999999999999E-2</v>
      </c>
      <c r="I25" s="32"/>
      <c r="J25" s="34"/>
    </row>
    <row r="26" spans="1:12" customFormat="1" ht="59.95" customHeight="1" thickBot="1">
      <c r="A26" s="42"/>
      <c r="B26" s="42" t="s">
        <v>33</v>
      </c>
      <c r="C26" s="42" t="s">
        <v>34</v>
      </c>
      <c r="D26" s="90" t="s">
        <v>35</v>
      </c>
      <c r="E26" s="91"/>
      <c r="F26" s="32">
        <f>'[2]Прайс-лист'!F26*'[2]Прайс-лист'!J26</f>
        <v>19053.52</v>
      </c>
      <c r="G26" s="43">
        <v>33</v>
      </c>
      <c r="H26" s="43">
        <v>7.0000000000000007E-2</v>
      </c>
      <c r="I26" s="44"/>
      <c r="J26" s="34"/>
      <c r="L26" s="28"/>
    </row>
    <row r="27" spans="1:12" customFormat="1" ht="59.95" customHeight="1" thickBot="1">
      <c r="A27" s="45"/>
      <c r="B27" s="36" t="s">
        <v>36</v>
      </c>
      <c r="C27" s="36" t="s">
        <v>37</v>
      </c>
      <c r="D27" s="79" t="s">
        <v>38</v>
      </c>
      <c r="E27" s="80"/>
      <c r="F27" s="32">
        <f>'[2]Прайс-лист'!F27*'[2]Прайс-лист'!J27</f>
        <v>29710.68</v>
      </c>
      <c r="G27" s="38">
        <v>69.3</v>
      </c>
      <c r="H27" s="38">
        <v>0.161</v>
      </c>
      <c r="I27" s="39"/>
      <c r="J27" s="34"/>
    </row>
    <row r="28" spans="1:12" s="26" customFormat="1" ht="21.9" customHeight="1" thickBot="1">
      <c r="A28" s="81" t="s">
        <v>39</v>
      </c>
      <c r="B28" s="82"/>
      <c r="C28" s="82"/>
      <c r="D28" s="82"/>
      <c r="E28" s="82"/>
      <c r="F28" s="82"/>
      <c r="G28" s="82"/>
      <c r="H28" s="82"/>
      <c r="I28" s="83"/>
      <c r="J28" s="25"/>
      <c r="L28"/>
    </row>
    <row r="29" spans="1:12" s="28" customFormat="1" ht="36" customHeight="1" thickBot="1">
      <c r="A29" s="76" t="s">
        <v>40</v>
      </c>
      <c r="B29" s="77"/>
      <c r="C29" s="77"/>
      <c r="D29" s="77"/>
      <c r="E29" s="77"/>
      <c r="F29" s="77"/>
      <c r="G29" s="77"/>
      <c r="H29" s="77"/>
      <c r="I29" s="78"/>
      <c r="J29" s="27"/>
      <c r="L29" s="26"/>
    </row>
    <row r="30" spans="1:12" customFormat="1" ht="59.95" customHeight="1" thickBot="1">
      <c r="A30" s="46"/>
      <c r="B30" s="30" t="s">
        <v>41</v>
      </c>
      <c r="C30" s="47" t="s">
        <v>42</v>
      </c>
      <c r="D30" s="92" t="s">
        <v>43</v>
      </c>
      <c r="E30" s="93"/>
      <c r="F30" s="32">
        <f>'[2]Прайс-лист'!F30*'[2]Прайс-лист'!J30</f>
        <v>14712.470000000001</v>
      </c>
      <c r="G30" s="48">
        <v>34.799999999999997</v>
      </c>
      <c r="H30" s="48">
        <v>6.5000000000000002E-2</v>
      </c>
      <c r="I30" s="49"/>
      <c r="J30" s="34"/>
      <c r="L30" s="28"/>
    </row>
    <row r="31" spans="1:12" s="26" customFormat="1" ht="21.9" customHeight="1" thickBot="1">
      <c r="A31" s="81" t="s">
        <v>44</v>
      </c>
      <c r="B31" s="82"/>
      <c r="C31" s="82"/>
      <c r="D31" s="82"/>
      <c r="E31" s="82"/>
      <c r="F31" s="82"/>
      <c r="G31" s="82"/>
      <c r="H31" s="82"/>
      <c r="I31" s="83"/>
      <c r="J31" s="25"/>
      <c r="L31"/>
    </row>
    <row r="32" spans="1:12" s="28" customFormat="1" ht="32.950000000000003" customHeight="1" thickBot="1">
      <c r="A32" s="76" t="s">
        <v>45</v>
      </c>
      <c r="B32" s="77"/>
      <c r="C32" s="77"/>
      <c r="D32" s="77"/>
      <c r="E32" s="77"/>
      <c r="F32" s="77"/>
      <c r="G32" s="77"/>
      <c r="H32" s="77"/>
      <c r="I32" s="78"/>
      <c r="J32" s="27"/>
      <c r="L32" s="26"/>
    </row>
    <row r="33" spans="1:12" customFormat="1" ht="100.05" customHeight="1" thickBot="1">
      <c r="A33" s="50"/>
      <c r="B33" s="30" t="s">
        <v>46</v>
      </c>
      <c r="C33" s="51" t="s">
        <v>47</v>
      </c>
      <c r="D33" s="86" t="s">
        <v>48</v>
      </c>
      <c r="E33" s="87"/>
      <c r="F33" s="32">
        <f>'[2]Прайс-лист'!F33*'[2]Прайс-лист'!J33</f>
        <v>25496.799999999999</v>
      </c>
      <c r="G33" s="33">
        <v>82.8</v>
      </c>
      <c r="H33" s="33">
        <v>0.13100000000000001</v>
      </c>
      <c r="I33" s="32"/>
      <c r="J33" s="34"/>
      <c r="L33" s="28"/>
    </row>
    <row r="34" spans="1:12" customFormat="1" ht="100.05" customHeight="1" thickBot="1">
      <c r="A34" s="52"/>
      <c r="B34" s="53" t="s">
        <v>49</v>
      </c>
      <c r="C34" s="54" t="s">
        <v>47</v>
      </c>
      <c r="D34" s="88" t="s">
        <v>50</v>
      </c>
      <c r="E34" s="89"/>
      <c r="F34" s="32">
        <f>'[2]Прайс-лист'!F34*'[2]Прайс-лист'!J34</f>
        <v>22188.81</v>
      </c>
      <c r="G34" s="55">
        <v>69</v>
      </c>
      <c r="H34" s="55">
        <v>0.113</v>
      </c>
      <c r="I34" s="56"/>
      <c r="J34" s="34"/>
      <c r="L34" s="28"/>
    </row>
    <row r="35" spans="1:12" customFormat="1" ht="100.05" customHeight="1" thickBot="1">
      <c r="A35" s="52"/>
      <c r="B35" s="53" t="s">
        <v>51</v>
      </c>
      <c r="C35" s="54" t="s">
        <v>47</v>
      </c>
      <c r="D35" s="88" t="s">
        <v>52</v>
      </c>
      <c r="E35" s="89"/>
      <c r="F35" s="32">
        <f>'[2]Прайс-лист'!F35*'[2]Прайс-лист'!J35</f>
        <v>31454.95</v>
      </c>
      <c r="G35" s="55">
        <v>79.5</v>
      </c>
      <c r="H35" s="55">
        <v>0.125</v>
      </c>
      <c r="I35" s="56"/>
      <c r="J35" s="34"/>
      <c r="L35" s="28"/>
    </row>
    <row r="36" spans="1:12" customFormat="1" ht="100.05" customHeight="1" thickBot="1">
      <c r="A36" s="52"/>
      <c r="B36" s="53" t="s">
        <v>53</v>
      </c>
      <c r="C36" s="54" t="s">
        <v>47</v>
      </c>
      <c r="D36" s="88" t="s">
        <v>54</v>
      </c>
      <c r="E36" s="89"/>
      <c r="F36" s="32">
        <f>'[2]Прайс-лист'!F36*'[2]Прайс-лист'!J36</f>
        <v>24743.200000000001</v>
      </c>
      <c r="G36" s="55">
        <v>73.8</v>
      </c>
      <c r="H36" s="55">
        <v>0.11899999999999999</v>
      </c>
      <c r="I36" s="56"/>
      <c r="J36" s="34"/>
    </row>
    <row r="37" spans="1:12" customFormat="1" ht="21.9" customHeight="1" thickBot="1">
      <c r="A37" s="81" t="s">
        <v>55</v>
      </c>
      <c r="B37" s="82"/>
      <c r="C37" s="82"/>
      <c r="D37" s="82"/>
      <c r="E37" s="82"/>
      <c r="F37" s="82"/>
      <c r="G37" s="82"/>
      <c r="H37" s="82"/>
      <c r="I37" s="83"/>
      <c r="J37" s="34"/>
    </row>
    <row r="38" spans="1:12" customFormat="1" ht="25.5" customHeight="1" thickBot="1">
      <c r="A38" s="76" t="s">
        <v>56</v>
      </c>
      <c r="B38" s="77"/>
      <c r="C38" s="77"/>
      <c r="D38" s="77"/>
      <c r="E38" s="77"/>
      <c r="F38" s="77"/>
      <c r="G38" s="77"/>
      <c r="H38" s="77"/>
      <c r="I38" s="78"/>
      <c r="J38" s="34"/>
    </row>
    <row r="39" spans="1:12" customFormat="1" ht="100.05" customHeight="1" thickBot="1">
      <c r="A39" s="45"/>
      <c r="B39" s="57" t="s">
        <v>57</v>
      </c>
      <c r="C39" s="58" t="s">
        <v>58</v>
      </c>
      <c r="D39" s="79" t="s">
        <v>59</v>
      </c>
      <c r="E39" s="80"/>
      <c r="F39" s="32">
        <f>'[2]Прайс-лист'!F39*'[2]Прайс-лист'!J39</f>
        <v>41356.94</v>
      </c>
      <c r="G39" s="38">
        <v>118.5</v>
      </c>
      <c r="H39" s="38">
        <v>0.191</v>
      </c>
      <c r="I39" s="39"/>
      <c r="J39" s="34"/>
    </row>
    <row r="40" spans="1:12" s="26" customFormat="1" ht="21.9" customHeight="1" thickBot="1">
      <c r="A40" s="81" t="s">
        <v>60</v>
      </c>
      <c r="B40" s="82"/>
      <c r="C40" s="82"/>
      <c r="D40" s="82"/>
      <c r="E40" s="82"/>
      <c r="F40" s="82"/>
      <c r="G40" s="82"/>
      <c r="H40" s="82"/>
      <c r="I40" s="83"/>
      <c r="J40" s="25"/>
      <c r="L40"/>
    </row>
    <row r="41" spans="1:12" s="28" customFormat="1" ht="46.55" customHeight="1" thickBot="1">
      <c r="A41" s="76" t="s">
        <v>61</v>
      </c>
      <c r="B41" s="77"/>
      <c r="C41" s="77"/>
      <c r="D41" s="77"/>
      <c r="E41" s="77"/>
      <c r="F41" s="77"/>
      <c r="G41" s="77"/>
      <c r="H41" s="77"/>
      <c r="I41" s="78"/>
      <c r="J41" s="27"/>
      <c r="L41" s="26"/>
    </row>
    <row r="42" spans="1:12" customFormat="1" ht="98.35" customHeight="1" thickBot="1">
      <c r="A42" s="59"/>
      <c r="B42" s="60" t="s">
        <v>62</v>
      </c>
      <c r="C42" s="61" t="s">
        <v>63</v>
      </c>
      <c r="D42" s="84" t="s">
        <v>64</v>
      </c>
      <c r="E42" s="85"/>
      <c r="F42" s="32">
        <f>'[2]Прайс-лист'!F42*'[2]Прайс-лист'!J42</f>
        <v>52412.880000000005</v>
      </c>
      <c r="G42" s="62">
        <v>103.6</v>
      </c>
      <c r="H42" s="62">
        <v>0.192</v>
      </c>
      <c r="I42" s="63"/>
      <c r="J42" s="34"/>
      <c r="L42" s="28"/>
    </row>
    <row r="43" spans="1:12" s="64" customFormat="1" ht="20.05" customHeight="1">
      <c r="B43" s="65"/>
      <c r="C43" s="17"/>
      <c r="D43" s="17"/>
      <c r="E43" s="17"/>
      <c r="F43" s="66"/>
      <c r="G43" s="17"/>
      <c r="H43" s="17"/>
      <c r="J43" s="1"/>
      <c r="L43"/>
    </row>
    <row r="44" spans="1:12" s="64" customFormat="1" ht="20.05" customHeight="1">
      <c r="A44" s="67" t="s">
        <v>65</v>
      </c>
      <c r="F44" s="68"/>
      <c r="G44" s="17"/>
      <c r="H44" s="17"/>
      <c r="J44" s="1"/>
    </row>
    <row r="45" spans="1:12" s="64" customFormat="1" ht="23.95" customHeight="1">
      <c r="A45" s="69" t="s">
        <v>66</v>
      </c>
      <c r="B45" s="72" t="s">
        <v>67</v>
      </c>
      <c r="C45" s="72"/>
      <c r="D45" s="72"/>
      <c r="E45" s="72"/>
      <c r="F45" s="72"/>
      <c r="G45" s="72"/>
      <c r="H45" s="72"/>
      <c r="I45" s="72"/>
      <c r="J45" s="1"/>
    </row>
    <row r="46" spans="1:12" s="64" customFormat="1" ht="23.95" customHeight="1">
      <c r="A46" s="69" t="s">
        <v>68</v>
      </c>
      <c r="B46" s="72" t="s">
        <v>69</v>
      </c>
      <c r="C46" s="72"/>
      <c r="D46" s="72"/>
      <c r="E46" s="72"/>
      <c r="F46" s="72"/>
      <c r="G46" s="72"/>
      <c r="H46" s="72"/>
      <c r="I46" s="72"/>
      <c r="J46" s="1"/>
    </row>
    <row r="47" spans="1:12" s="64" customFormat="1" ht="23.95" customHeight="1">
      <c r="A47" s="69" t="s">
        <v>70</v>
      </c>
      <c r="B47" s="72" t="s">
        <v>71</v>
      </c>
      <c r="C47" s="72"/>
      <c r="D47" s="72"/>
      <c r="E47" s="72"/>
      <c r="F47" s="72"/>
      <c r="G47" s="72"/>
      <c r="H47" s="72"/>
      <c r="I47" s="72"/>
      <c r="J47" s="1"/>
    </row>
    <row r="48" spans="1:12" s="64" customFormat="1" ht="20.05" customHeight="1">
      <c r="A48" s="73" t="s">
        <v>77</v>
      </c>
      <c r="B48" s="73"/>
      <c r="C48" s="73"/>
      <c r="D48" s="73"/>
      <c r="E48" s="73"/>
      <c r="F48" s="73"/>
      <c r="G48" s="73"/>
      <c r="H48" s="73"/>
      <c r="I48" s="73"/>
      <c r="J48" s="1"/>
    </row>
    <row r="49" spans="1:12" s="64" customFormat="1" ht="9" customHeight="1">
      <c r="A49" s="73"/>
      <c r="B49" s="73"/>
      <c r="C49" s="73"/>
      <c r="D49" s="73"/>
      <c r="E49" s="73"/>
      <c r="F49" s="73"/>
      <c r="G49" s="73"/>
      <c r="H49" s="73"/>
      <c r="I49" s="73"/>
      <c r="J49" s="1"/>
    </row>
    <row r="50" spans="1:12" s="64" customFormat="1" ht="20.05" customHeight="1">
      <c r="A50" s="74" t="s">
        <v>72</v>
      </c>
      <c r="B50" s="74"/>
      <c r="C50" s="74"/>
      <c r="D50" s="74"/>
      <c r="E50" s="74"/>
      <c r="F50" s="74"/>
      <c r="G50" s="74"/>
      <c r="H50" s="74"/>
      <c r="I50" s="74"/>
      <c r="J50" s="1"/>
    </row>
    <row r="51" spans="1:12" s="64" customFormat="1" ht="20.05" customHeight="1">
      <c r="A51" s="74"/>
      <c r="B51" s="74"/>
      <c r="C51" s="74"/>
      <c r="D51" s="74"/>
      <c r="E51" s="74"/>
      <c r="F51" s="74"/>
      <c r="G51" s="74"/>
      <c r="H51" s="74"/>
      <c r="I51" s="74"/>
      <c r="J51" s="1"/>
    </row>
    <row r="52" spans="1:12" ht="13.6" customHeight="1">
      <c r="A52" s="74"/>
      <c r="B52" s="74"/>
      <c r="C52" s="74"/>
      <c r="D52" s="74"/>
      <c r="E52" s="74"/>
      <c r="F52" s="74"/>
      <c r="G52" s="74"/>
      <c r="H52" s="74"/>
      <c r="I52" s="74"/>
      <c r="L52" s="64"/>
    </row>
    <row r="53" spans="1:12" ht="13.6" customHeight="1">
      <c r="A53" s="74"/>
      <c r="B53" s="74"/>
      <c r="C53" s="74"/>
      <c r="D53" s="74"/>
      <c r="E53" s="74"/>
      <c r="F53" s="74"/>
      <c r="G53" s="74"/>
      <c r="H53" s="74"/>
      <c r="I53" s="74"/>
    </row>
    <row r="54" spans="1:12" ht="13.6" customHeight="1">
      <c r="A54" s="74"/>
      <c r="B54" s="74"/>
      <c r="C54" s="74"/>
      <c r="D54" s="74"/>
      <c r="E54" s="74"/>
      <c r="F54" s="74"/>
      <c r="G54" s="74"/>
      <c r="H54" s="74"/>
      <c r="I54" s="74"/>
    </row>
    <row r="55" spans="1:12" ht="13.6" customHeight="1">
      <c r="A55" s="74"/>
      <c r="B55" s="74"/>
      <c r="C55" s="74"/>
      <c r="D55" s="74"/>
      <c r="E55" s="74"/>
      <c r="F55" s="74"/>
      <c r="G55" s="74"/>
      <c r="H55" s="74"/>
      <c r="I55" s="74"/>
    </row>
    <row r="56" spans="1:12" ht="13.6" customHeight="1">
      <c r="A56" s="74"/>
      <c r="B56" s="74"/>
      <c r="C56" s="74"/>
      <c r="D56" s="74"/>
      <c r="E56" s="74"/>
      <c r="F56" s="74"/>
      <c r="G56" s="74"/>
      <c r="H56" s="74"/>
      <c r="I56" s="74"/>
    </row>
    <row r="57" spans="1:12" ht="13.6" customHeight="1">
      <c r="A57" s="74"/>
      <c r="B57" s="74"/>
      <c r="C57" s="74"/>
      <c r="D57" s="74"/>
      <c r="E57" s="74"/>
      <c r="F57" s="74"/>
      <c r="G57" s="74"/>
      <c r="H57" s="74"/>
      <c r="I57" s="74"/>
    </row>
    <row r="58" spans="1:12" ht="13.6" customHeight="1">
      <c r="A58" s="74"/>
      <c r="B58" s="74"/>
      <c r="C58" s="74"/>
      <c r="D58" s="74"/>
      <c r="E58" s="74"/>
      <c r="F58" s="74"/>
      <c r="G58" s="74"/>
      <c r="H58" s="74"/>
      <c r="I58" s="74"/>
    </row>
    <row r="59" spans="1:12" ht="13.6" customHeight="1">
      <c r="A59" s="74"/>
      <c r="B59" s="74"/>
      <c r="C59" s="74"/>
      <c r="D59" s="74"/>
      <c r="E59" s="74"/>
      <c r="F59" s="74"/>
      <c r="G59" s="74"/>
      <c r="H59" s="74"/>
      <c r="I59" s="74"/>
    </row>
    <row r="60" spans="1:12" ht="13.6" customHeight="1">
      <c r="A60" s="74"/>
      <c r="B60" s="74"/>
      <c r="C60" s="74"/>
      <c r="D60" s="74"/>
      <c r="E60" s="74"/>
      <c r="F60" s="74"/>
      <c r="G60" s="74"/>
      <c r="H60" s="74"/>
      <c r="I60" s="74"/>
    </row>
    <row r="61" spans="1:12" ht="13.6" customHeight="1">
      <c r="A61" s="74"/>
      <c r="B61" s="74"/>
      <c r="C61" s="74"/>
      <c r="D61" s="74"/>
      <c r="E61" s="74"/>
      <c r="F61" s="74"/>
      <c r="G61" s="74"/>
      <c r="H61" s="74"/>
      <c r="I61" s="74"/>
    </row>
    <row r="62" spans="1:12" ht="13.6" customHeight="1">
      <c r="A62" s="74"/>
      <c r="B62" s="74"/>
      <c r="C62" s="74"/>
      <c r="D62" s="74"/>
      <c r="E62" s="74"/>
      <c r="F62" s="74"/>
      <c r="G62" s="74"/>
      <c r="H62" s="74"/>
      <c r="I62" s="74"/>
    </row>
    <row r="63" spans="1:12" ht="13.6" customHeight="1">
      <c r="A63" s="74"/>
      <c r="B63" s="74"/>
      <c r="C63" s="74"/>
      <c r="D63" s="74"/>
      <c r="E63" s="74"/>
      <c r="F63" s="74"/>
      <c r="G63" s="74"/>
      <c r="H63" s="74"/>
      <c r="I63" s="74"/>
    </row>
    <row r="64" spans="1:12" ht="13.6" customHeight="1">
      <c r="A64" s="74"/>
      <c r="B64" s="74"/>
      <c r="C64" s="74"/>
      <c r="D64" s="74"/>
      <c r="E64" s="74"/>
      <c r="F64" s="74"/>
      <c r="G64" s="74"/>
      <c r="H64" s="74"/>
      <c r="I64" s="74"/>
    </row>
    <row r="65" spans="1:9" ht="19.2" customHeight="1">
      <c r="A65" s="74"/>
      <c r="B65" s="74"/>
      <c r="C65" s="74"/>
      <c r="D65" s="74"/>
      <c r="E65" s="74"/>
      <c r="F65" s="74"/>
      <c r="G65" s="74"/>
      <c r="H65" s="74"/>
      <c r="I65" s="74"/>
    </row>
    <row r="66" spans="1:9" ht="63" customHeight="1">
      <c r="A66" s="75" t="s">
        <v>73</v>
      </c>
      <c r="B66" s="75"/>
      <c r="C66" s="75"/>
      <c r="D66" s="75"/>
      <c r="E66" s="75"/>
      <c r="F66" s="75"/>
      <c r="G66" s="75"/>
      <c r="H66" s="75"/>
      <c r="I66" s="75"/>
    </row>
    <row r="67" spans="1:9" ht="13.6" customHeight="1">
      <c r="A67" s="74" t="s">
        <v>74</v>
      </c>
      <c r="B67" s="74"/>
      <c r="C67" s="74"/>
      <c r="D67" s="74"/>
      <c r="E67" s="74"/>
      <c r="F67" s="74"/>
      <c r="G67" s="74"/>
      <c r="H67" s="74"/>
      <c r="I67" s="74"/>
    </row>
    <row r="68" spans="1:9" ht="13.6" customHeight="1">
      <c r="A68" s="74"/>
      <c r="B68" s="74"/>
      <c r="C68" s="74"/>
      <c r="D68" s="74"/>
      <c r="E68" s="74"/>
      <c r="F68" s="74"/>
      <c r="G68" s="74"/>
      <c r="H68" s="74"/>
      <c r="I68" s="74"/>
    </row>
    <row r="69" spans="1:9" ht="13.6" customHeight="1">
      <c r="A69" s="74"/>
      <c r="B69" s="74"/>
      <c r="C69" s="74"/>
      <c r="D69" s="74"/>
      <c r="E69" s="74"/>
      <c r="F69" s="74"/>
      <c r="G69" s="74"/>
      <c r="H69" s="74"/>
      <c r="I69" s="74"/>
    </row>
    <row r="70" spans="1:9" ht="13.6" customHeight="1">
      <c r="A70" s="74"/>
      <c r="B70" s="74"/>
      <c r="C70" s="74"/>
      <c r="D70" s="74"/>
      <c r="E70" s="74"/>
      <c r="F70" s="74"/>
      <c r="G70" s="74"/>
      <c r="H70" s="74"/>
      <c r="I70" s="74"/>
    </row>
    <row r="71" spans="1:9" ht="13.6" customHeight="1">
      <c r="A71" s="74"/>
      <c r="B71" s="74"/>
      <c r="C71" s="74"/>
      <c r="D71" s="74"/>
      <c r="E71" s="74"/>
      <c r="F71" s="74"/>
      <c r="G71" s="74"/>
      <c r="H71" s="74"/>
      <c r="I71" s="74"/>
    </row>
    <row r="72" spans="1:9" ht="13.6" customHeight="1">
      <c r="A72" s="74"/>
      <c r="B72" s="74"/>
      <c r="C72" s="74"/>
      <c r="D72" s="74"/>
      <c r="E72" s="74"/>
      <c r="F72" s="74"/>
      <c r="G72" s="74"/>
      <c r="H72" s="74"/>
      <c r="I72" s="74"/>
    </row>
    <row r="73" spans="1:9" ht="13.6" customHeight="1">
      <c r="A73" s="74"/>
      <c r="B73" s="74"/>
      <c r="C73" s="74"/>
      <c r="D73" s="74"/>
      <c r="E73" s="74"/>
      <c r="F73" s="74"/>
      <c r="G73" s="74"/>
      <c r="H73" s="74"/>
      <c r="I73" s="74"/>
    </row>
    <row r="74" spans="1:9" ht="13.6" customHeight="1">
      <c r="A74" s="74"/>
      <c r="B74" s="74"/>
      <c r="C74" s="74"/>
      <c r="D74" s="74"/>
      <c r="E74" s="74"/>
      <c r="F74" s="74"/>
      <c r="G74" s="74"/>
      <c r="H74" s="74"/>
      <c r="I74" s="74"/>
    </row>
    <row r="75" spans="1:9" ht="13.6" customHeight="1">
      <c r="A75" s="74"/>
      <c r="B75" s="74"/>
      <c r="C75" s="74"/>
      <c r="D75" s="74"/>
      <c r="E75" s="74"/>
      <c r="F75" s="74"/>
      <c r="G75" s="74"/>
      <c r="H75" s="74"/>
      <c r="I75" s="74"/>
    </row>
    <row r="76" spans="1:9" ht="13.6" customHeight="1">
      <c r="A76" s="74"/>
      <c r="B76" s="74"/>
      <c r="C76" s="74"/>
      <c r="D76" s="74"/>
      <c r="E76" s="74"/>
      <c r="F76" s="74"/>
      <c r="G76" s="74"/>
      <c r="H76" s="74"/>
      <c r="I76" s="74"/>
    </row>
    <row r="77" spans="1:9" ht="13.6" customHeight="1">
      <c r="A77" s="74"/>
      <c r="B77" s="74"/>
      <c r="C77" s="74"/>
      <c r="D77" s="74"/>
      <c r="E77" s="74"/>
      <c r="F77" s="74"/>
      <c r="G77" s="74"/>
      <c r="H77" s="74"/>
      <c r="I77" s="74"/>
    </row>
    <row r="78" spans="1:9" ht="13.6" customHeight="1">
      <c r="A78" s="74"/>
      <c r="B78" s="74"/>
      <c r="C78" s="74"/>
      <c r="D78" s="74"/>
      <c r="E78" s="74"/>
      <c r="F78" s="74"/>
      <c r="G78" s="74"/>
      <c r="H78" s="74"/>
      <c r="I78" s="74"/>
    </row>
    <row r="79" spans="1:9" ht="13.6" customHeight="1">
      <c r="A79" s="74"/>
      <c r="B79" s="74"/>
      <c r="C79" s="74"/>
      <c r="D79" s="74"/>
      <c r="E79" s="74"/>
      <c r="F79" s="74"/>
      <c r="G79" s="74"/>
      <c r="H79" s="74"/>
      <c r="I79" s="74"/>
    </row>
    <row r="80" spans="1:9" ht="13.6" customHeight="1">
      <c r="A80" s="74"/>
      <c r="B80" s="74"/>
      <c r="C80" s="74"/>
      <c r="D80" s="74"/>
      <c r="E80" s="74"/>
      <c r="F80" s="74"/>
      <c r="G80" s="74"/>
      <c r="H80" s="74"/>
      <c r="I80" s="74"/>
    </row>
    <row r="81" spans="1:9" ht="13.6" customHeight="1">
      <c r="A81" s="74"/>
      <c r="B81" s="74"/>
      <c r="C81" s="74"/>
      <c r="D81" s="74"/>
      <c r="E81" s="74"/>
      <c r="F81" s="74"/>
      <c r="G81" s="74"/>
      <c r="H81" s="74"/>
      <c r="I81" s="74"/>
    </row>
    <row r="82" spans="1:9" ht="13.6" customHeight="1">
      <c r="A82" s="74"/>
      <c r="B82" s="74"/>
      <c r="C82" s="74"/>
      <c r="D82" s="74"/>
      <c r="E82" s="74"/>
      <c r="F82" s="74"/>
      <c r="G82" s="74"/>
      <c r="H82" s="74"/>
      <c r="I82" s="74"/>
    </row>
    <row r="83" spans="1:9" ht="13.6" customHeight="1">
      <c r="A83" s="74"/>
      <c r="B83" s="74"/>
      <c r="C83" s="74"/>
      <c r="D83" s="74"/>
      <c r="E83" s="74"/>
      <c r="F83" s="74"/>
      <c r="G83" s="74"/>
      <c r="H83" s="74"/>
      <c r="I83" s="74"/>
    </row>
    <row r="84" spans="1:9" ht="13.6" customHeight="1">
      <c r="A84" s="74"/>
      <c r="B84" s="74"/>
      <c r="C84" s="74"/>
      <c r="D84" s="74"/>
      <c r="E84" s="74"/>
      <c r="F84" s="74"/>
      <c r="G84" s="74"/>
      <c r="H84" s="74"/>
      <c r="I84" s="74"/>
    </row>
    <row r="85" spans="1:9" ht="13.6" customHeight="1">
      <c r="A85" s="74"/>
      <c r="B85" s="74"/>
      <c r="C85" s="74"/>
      <c r="D85" s="74"/>
      <c r="E85" s="74"/>
      <c r="F85" s="74"/>
      <c r="G85" s="74"/>
      <c r="H85" s="74"/>
      <c r="I85" s="74"/>
    </row>
    <row r="86" spans="1:9" ht="13.6" customHeight="1">
      <c r="A86" s="74"/>
      <c r="B86" s="74"/>
      <c r="C86" s="74"/>
      <c r="D86" s="74"/>
      <c r="E86" s="74"/>
      <c r="F86" s="74"/>
      <c r="G86" s="74"/>
      <c r="H86" s="74"/>
      <c r="I86" s="74"/>
    </row>
    <row r="87" spans="1:9" ht="13.6" customHeight="1">
      <c r="A87" s="74"/>
      <c r="B87" s="74"/>
      <c r="C87" s="74"/>
      <c r="D87" s="74"/>
      <c r="E87" s="74"/>
      <c r="F87" s="74"/>
      <c r="G87" s="74"/>
      <c r="H87" s="74"/>
      <c r="I87" s="74"/>
    </row>
    <row r="88" spans="1:9" ht="13.6" customHeight="1">
      <c r="A88" s="74"/>
      <c r="B88" s="74"/>
      <c r="C88" s="74"/>
      <c r="D88" s="74"/>
      <c r="E88" s="74"/>
      <c r="F88" s="74"/>
      <c r="G88" s="74"/>
      <c r="H88" s="74"/>
      <c r="I88" s="74"/>
    </row>
    <row r="89" spans="1:9" ht="13.6" customHeight="1">
      <c r="A89" s="74"/>
      <c r="B89" s="74"/>
      <c r="C89" s="74"/>
      <c r="D89" s="74"/>
      <c r="E89" s="74"/>
      <c r="F89" s="74"/>
      <c r="G89" s="74"/>
      <c r="H89" s="74"/>
      <c r="I89" s="74"/>
    </row>
    <row r="90" spans="1:9" ht="13.6" customHeight="1">
      <c r="A90" s="74"/>
      <c r="B90" s="74"/>
      <c r="C90" s="74"/>
      <c r="D90" s="74"/>
      <c r="E90" s="74"/>
      <c r="F90" s="74"/>
      <c r="G90" s="74"/>
      <c r="H90" s="74"/>
      <c r="I90" s="74"/>
    </row>
    <row r="91" spans="1:9" ht="13.6" customHeight="1">
      <c r="A91" s="74"/>
      <c r="B91" s="74"/>
      <c r="C91" s="74"/>
      <c r="D91" s="74"/>
      <c r="E91" s="74"/>
      <c r="F91" s="74"/>
      <c r="G91" s="74"/>
      <c r="H91" s="74"/>
      <c r="I91" s="74"/>
    </row>
    <row r="92" spans="1:9" ht="13.6" customHeight="1">
      <c r="A92" s="70"/>
      <c r="B92" s="70"/>
      <c r="C92" s="70"/>
      <c r="D92" s="70"/>
      <c r="E92" s="70"/>
      <c r="F92" s="70"/>
      <c r="G92" s="11"/>
      <c r="H92" s="11"/>
    </row>
    <row r="93" spans="1:9" ht="13.6" customHeight="1">
      <c r="A93" s="70"/>
      <c r="B93" s="70"/>
      <c r="C93" s="70"/>
      <c r="D93" s="70"/>
      <c r="E93" s="70"/>
      <c r="F93" s="70"/>
      <c r="G93" s="11"/>
      <c r="H93" s="11"/>
    </row>
    <row r="94" spans="1:9" ht="13.6" customHeight="1">
      <c r="A94" s="70"/>
      <c r="B94" s="70"/>
      <c r="C94" s="70"/>
      <c r="D94" s="70"/>
      <c r="E94" s="70"/>
      <c r="F94" s="70"/>
      <c r="G94" s="11"/>
      <c r="H94" s="11"/>
    </row>
    <row r="95" spans="1:9" ht="13.6">
      <c r="B95" s="11"/>
      <c r="C95" s="13"/>
      <c r="D95" s="13"/>
      <c r="E95" s="13"/>
      <c r="F95" s="11"/>
      <c r="G95" s="11"/>
      <c r="H95" s="11"/>
    </row>
    <row r="96" spans="1:9" ht="13.6">
      <c r="B96" s="11"/>
      <c r="C96" s="13"/>
      <c r="D96" s="13"/>
      <c r="E96" s="13"/>
      <c r="F96" s="11"/>
      <c r="G96" s="11"/>
      <c r="H96" s="11"/>
    </row>
    <row r="97" spans="2:8" ht="13.6">
      <c r="B97" s="11"/>
      <c r="C97" s="13"/>
      <c r="D97" s="13"/>
      <c r="E97" s="13"/>
      <c r="F97" s="11"/>
      <c r="G97" s="11"/>
      <c r="H97" s="11"/>
    </row>
    <row r="98" spans="2:8" ht="13.6">
      <c r="B98" s="11"/>
      <c r="C98" s="13"/>
      <c r="D98" s="13"/>
      <c r="E98" s="13"/>
      <c r="F98" s="11"/>
      <c r="G98" s="11"/>
      <c r="H98" s="11"/>
    </row>
    <row r="99" spans="2:8" ht="13.6">
      <c r="B99" s="11"/>
      <c r="C99" s="13"/>
      <c r="D99" s="13"/>
      <c r="E99" s="13"/>
      <c r="F99" s="11"/>
      <c r="G99" s="11"/>
      <c r="H99" s="11"/>
    </row>
    <row r="100" spans="2:8" ht="13.6">
      <c r="B100" s="11"/>
      <c r="C100" s="13"/>
      <c r="D100" s="13"/>
      <c r="E100" s="13"/>
      <c r="F100" s="11"/>
      <c r="G100" s="11"/>
      <c r="H100" s="11"/>
    </row>
    <row r="101" spans="2:8" ht="13.6">
      <c r="B101" s="11"/>
      <c r="C101" s="13"/>
      <c r="D101" s="13"/>
      <c r="E101" s="13"/>
      <c r="F101" s="11"/>
      <c r="G101" s="11"/>
      <c r="H101" s="11"/>
    </row>
    <row r="102" spans="2:8" ht="13.6">
      <c r="B102" s="11"/>
      <c r="C102" s="13"/>
      <c r="D102" s="13"/>
      <c r="E102" s="13"/>
      <c r="F102" s="11"/>
      <c r="G102" s="11"/>
      <c r="H102" s="11"/>
    </row>
    <row r="103" spans="2:8" ht="13.6">
      <c r="B103" s="11"/>
      <c r="C103" s="13"/>
      <c r="D103" s="13"/>
      <c r="E103" s="13"/>
      <c r="F103" s="11"/>
      <c r="G103" s="11"/>
      <c r="H103" s="11"/>
    </row>
    <row r="104" spans="2:8" ht="13.6">
      <c r="B104" s="11"/>
      <c r="C104" s="13"/>
      <c r="D104" s="13"/>
      <c r="E104" s="13"/>
      <c r="F104" s="11"/>
      <c r="G104" s="11"/>
      <c r="H104" s="11"/>
    </row>
    <row r="105" spans="2:8" ht="13.6">
      <c r="B105" s="11"/>
      <c r="C105" s="13"/>
      <c r="D105" s="13"/>
      <c r="E105" s="13"/>
      <c r="F105" s="11"/>
      <c r="G105" s="11"/>
      <c r="H105" s="11"/>
    </row>
    <row r="106" spans="2:8" ht="13.6">
      <c r="B106" s="11"/>
      <c r="C106" s="13"/>
      <c r="D106" s="13"/>
      <c r="E106" s="13"/>
      <c r="F106" s="11"/>
      <c r="G106" s="11"/>
      <c r="H106" s="11"/>
    </row>
    <row r="107" spans="2:8" ht="13.6">
      <c r="B107" s="11"/>
      <c r="C107" s="13"/>
      <c r="D107" s="13"/>
      <c r="E107" s="13"/>
      <c r="F107" s="11"/>
      <c r="G107" s="11"/>
      <c r="H107" s="11"/>
    </row>
    <row r="108" spans="2:8" ht="13.6">
      <c r="B108" s="11"/>
      <c r="C108" s="13"/>
      <c r="D108" s="13"/>
      <c r="E108" s="13"/>
      <c r="F108" s="11"/>
      <c r="G108" s="11"/>
      <c r="H108" s="11"/>
    </row>
    <row r="109" spans="2:8" ht="13.6">
      <c r="B109" s="11"/>
      <c r="C109" s="13"/>
      <c r="D109" s="13"/>
      <c r="E109" s="13"/>
      <c r="F109" s="11"/>
      <c r="G109" s="11"/>
      <c r="H109" s="11"/>
    </row>
    <row r="110" spans="2:8" ht="13.6">
      <c r="B110" s="11"/>
      <c r="C110" s="13"/>
      <c r="D110" s="13"/>
      <c r="E110" s="13"/>
      <c r="F110" s="11"/>
      <c r="G110" s="11"/>
      <c r="H110" s="11"/>
    </row>
    <row r="111" spans="2:8" ht="13.6">
      <c r="B111" s="11"/>
      <c r="C111" s="13"/>
      <c r="D111" s="13"/>
      <c r="E111" s="13"/>
      <c r="F111" s="11"/>
      <c r="G111" s="11"/>
      <c r="H111" s="11"/>
    </row>
    <row r="112" spans="2:8" ht="13.6">
      <c r="B112" s="11"/>
      <c r="C112" s="13"/>
      <c r="D112" s="13"/>
      <c r="E112" s="13"/>
      <c r="F112" s="11"/>
      <c r="G112" s="11"/>
      <c r="H112" s="11"/>
    </row>
    <row r="113" spans="2:8" ht="13.6">
      <c r="B113" s="11"/>
      <c r="C113" s="13"/>
      <c r="D113" s="13"/>
      <c r="E113" s="13"/>
      <c r="F113" s="11"/>
      <c r="G113" s="11"/>
      <c r="H113" s="11"/>
    </row>
    <row r="114" spans="2:8" ht="13.6">
      <c r="B114" s="11"/>
      <c r="C114" s="13"/>
      <c r="D114" s="13"/>
      <c r="E114" s="13"/>
      <c r="F114" s="11"/>
      <c r="G114" s="11"/>
      <c r="H114" s="11"/>
    </row>
    <row r="115" spans="2:8" ht="13.6">
      <c r="B115" s="11"/>
      <c r="C115" s="13"/>
      <c r="D115" s="13"/>
      <c r="E115" s="13"/>
      <c r="F115" s="11"/>
      <c r="G115" s="11"/>
      <c r="H115" s="11"/>
    </row>
    <row r="116" spans="2:8" ht="13.6">
      <c r="B116" s="11"/>
      <c r="C116" s="13"/>
      <c r="D116" s="13"/>
      <c r="E116" s="13"/>
      <c r="F116" s="11"/>
      <c r="G116" s="11"/>
      <c r="H116" s="11"/>
    </row>
    <row r="117" spans="2:8" ht="13.6">
      <c r="B117" s="11"/>
      <c r="C117" s="13"/>
      <c r="D117" s="13"/>
      <c r="E117" s="13"/>
      <c r="F117" s="11"/>
      <c r="G117" s="11"/>
      <c r="H117" s="11"/>
    </row>
    <row r="118" spans="2:8" ht="13.6">
      <c r="B118" s="11"/>
      <c r="C118" s="13"/>
      <c r="D118" s="13"/>
      <c r="E118" s="13"/>
      <c r="F118" s="11"/>
      <c r="G118" s="11"/>
      <c r="H118" s="11"/>
    </row>
    <row r="119" spans="2:8" ht="13.6">
      <c r="B119" s="11"/>
      <c r="C119" s="13"/>
      <c r="D119" s="13"/>
      <c r="E119" s="13"/>
      <c r="F119" s="11"/>
      <c r="G119" s="11"/>
      <c r="H119" s="11"/>
    </row>
    <row r="120" spans="2:8" ht="13.6">
      <c r="B120" s="11"/>
      <c r="C120" s="13"/>
      <c r="D120" s="13"/>
      <c r="E120" s="13"/>
      <c r="F120" s="11"/>
      <c r="G120" s="11"/>
      <c r="H120" s="11"/>
    </row>
    <row r="121" spans="2:8" ht="13.6">
      <c r="B121" s="11"/>
      <c r="C121" s="13"/>
      <c r="D121" s="13"/>
      <c r="E121" s="13"/>
      <c r="F121" s="11"/>
      <c r="G121" s="11"/>
      <c r="H121" s="11"/>
    </row>
    <row r="122" spans="2:8" ht="13.6">
      <c r="B122" s="11"/>
      <c r="C122" s="13"/>
      <c r="D122" s="13"/>
      <c r="E122" s="13"/>
      <c r="F122" s="11"/>
      <c r="G122" s="11"/>
      <c r="H122" s="11"/>
    </row>
    <row r="123" spans="2:8" ht="13.6">
      <c r="B123" s="11"/>
      <c r="C123" s="13"/>
      <c r="D123" s="13"/>
      <c r="E123" s="13"/>
      <c r="F123" s="11"/>
      <c r="G123" s="11"/>
      <c r="H123" s="11"/>
    </row>
    <row r="124" spans="2:8" ht="13.6">
      <c r="B124" s="11"/>
      <c r="C124" s="13"/>
      <c r="D124" s="13"/>
      <c r="E124" s="13"/>
      <c r="F124" s="11"/>
      <c r="G124" s="11"/>
      <c r="H124" s="11"/>
    </row>
  </sheetData>
  <mergeCells count="52">
    <mergeCell ref="C1:I1"/>
    <mergeCell ref="D2:I2"/>
    <mergeCell ref="D3:I3"/>
    <mergeCell ref="C5:G5"/>
    <mergeCell ref="C6:D6"/>
    <mergeCell ref="E6:H7"/>
    <mergeCell ref="I6:I7"/>
    <mergeCell ref="D25:E25"/>
    <mergeCell ref="C14:C16"/>
    <mergeCell ref="D14:D16"/>
    <mergeCell ref="E14:H16"/>
    <mergeCell ref="I14:I16"/>
    <mergeCell ref="D18:E18"/>
    <mergeCell ref="A19:I19"/>
    <mergeCell ref="A1:B16"/>
    <mergeCell ref="C11:C13"/>
    <mergeCell ref="D11:D13"/>
    <mergeCell ref="E11:H13"/>
    <mergeCell ref="I11:I13"/>
    <mergeCell ref="C8:C10"/>
    <mergeCell ref="D8:D10"/>
    <mergeCell ref="E8:H10"/>
    <mergeCell ref="I8:I10"/>
    <mergeCell ref="A20:I20"/>
    <mergeCell ref="D21:E21"/>
    <mergeCell ref="D22:E22"/>
    <mergeCell ref="A23:I23"/>
    <mergeCell ref="A24:I24"/>
    <mergeCell ref="A37:I37"/>
    <mergeCell ref="D26:E26"/>
    <mergeCell ref="D27:E27"/>
    <mergeCell ref="A28:I28"/>
    <mergeCell ref="A29:I29"/>
    <mergeCell ref="D30:E30"/>
    <mergeCell ref="A31:I31"/>
    <mergeCell ref="A32:I32"/>
    <mergeCell ref="D33:E33"/>
    <mergeCell ref="D34:E34"/>
    <mergeCell ref="D35:E35"/>
    <mergeCell ref="D36:E36"/>
    <mergeCell ref="A67:I91"/>
    <mergeCell ref="A38:I38"/>
    <mergeCell ref="D39:E39"/>
    <mergeCell ref="A40:I40"/>
    <mergeCell ref="A41:I41"/>
    <mergeCell ref="D42:E42"/>
    <mergeCell ref="B45:I45"/>
    <mergeCell ref="B46:I46"/>
    <mergeCell ref="B47:I47"/>
    <mergeCell ref="A48:I49"/>
    <mergeCell ref="A50:I65"/>
    <mergeCell ref="A66:I66"/>
  </mergeCells>
  <pageMargins left="0.39370078740157483" right="0.39370078740157483" top="7.874015748031496E-2" bottom="7.874015748031496E-2" header="0.31496062992125984" footer="0.31496062992125984"/>
  <pageSetup paperSize="9" scale="70" fitToHeight="7" orientation="portrait" r:id="rId1"/>
  <headerFooter scaleWithDoc="0" alignWithMargins="0">
    <oddFooter>&amp;R&amp;P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2026-01-26T06:56:18Z</dcterms:created>
  <dcterms:modified xsi:type="dcterms:W3CDTF">2026-01-27T06:34:26Z</dcterms:modified>
</cp:coreProperties>
</file>