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 общий 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'Прайс общий '!$A$1:$I$178</definedName>
    <definedName name="Опции">[1]Torston!$O$18:$O$19</definedName>
    <definedName name="Размеры_столов">[1]Torston!$O$14:$O$17</definedName>
  </definedNames>
  <calcPr calcId="124519" refMode="R1C1"/>
</workbook>
</file>

<file path=xl/calcChain.xml><?xml version="1.0" encoding="utf-8"?>
<calcChain xmlns="http://schemas.openxmlformats.org/spreadsheetml/2006/main">
  <c r="F131" i="1"/>
  <c r="F136" s="1"/>
  <c r="F129"/>
  <c r="F128"/>
  <c r="F127"/>
  <c r="F114"/>
  <c r="F124" s="1"/>
  <c r="F101"/>
  <c r="F111" s="1"/>
  <c r="F88"/>
  <c r="F98" s="1"/>
  <c r="F75"/>
  <c r="F85" s="1"/>
  <c r="F71"/>
  <c r="F70"/>
  <c r="F68"/>
  <c r="F67"/>
  <c r="F66"/>
  <c r="F65"/>
  <c r="F64"/>
  <c r="F63"/>
  <c r="F62"/>
  <c r="F59"/>
  <c r="F58"/>
  <c r="F57"/>
  <c r="F56"/>
  <c r="F55"/>
  <c r="F54"/>
  <c r="F51"/>
  <c r="F50"/>
  <c r="F47"/>
  <c r="F46"/>
  <c r="F45"/>
  <c r="F44"/>
  <c r="F43"/>
  <c r="F40"/>
  <c r="F39"/>
  <c r="F36"/>
  <c r="F35"/>
  <c r="F34"/>
  <c r="F30"/>
  <c r="F29"/>
  <c r="F26"/>
  <c r="F25"/>
  <c r="F24"/>
  <c r="F23"/>
  <c r="F18"/>
  <c r="F17"/>
  <c r="F16"/>
  <c r="I11"/>
  <c r="I10"/>
  <c r="F76" l="1"/>
  <c r="I6" s="1"/>
  <c r="I8" s="1"/>
  <c r="F78"/>
  <c r="F80"/>
  <c r="F82"/>
  <c r="F84"/>
  <c r="F86"/>
  <c r="F89"/>
  <c r="F91"/>
  <c r="F93"/>
  <c r="F95"/>
  <c r="F97"/>
  <c r="F99"/>
  <c r="F102"/>
  <c r="F104"/>
  <c r="F106"/>
  <c r="F108"/>
  <c r="F110"/>
  <c r="F112"/>
  <c r="F115"/>
  <c r="F117"/>
  <c r="F119"/>
  <c r="F121"/>
  <c r="F123"/>
  <c r="F125"/>
  <c r="F133"/>
  <c r="F135"/>
  <c r="F137"/>
  <c r="F77"/>
  <c r="F79"/>
  <c r="F81"/>
  <c r="F83"/>
  <c r="F90"/>
  <c r="F92"/>
  <c r="F94"/>
  <c r="F96"/>
  <c r="F103"/>
  <c r="F105"/>
  <c r="F107"/>
  <c r="F109"/>
  <c r="F116"/>
  <c r="F118"/>
  <c r="F120"/>
  <c r="F122"/>
  <c r="F132"/>
  <c r="F134"/>
</calcChain>
</file>

<file path=xl/sharedStrings.xml><?xml version="1.0" encoding="utf-8"?>
<sst xmlns="http://schemas.openxmlformats.org/spreadsheetml/2006/main" count="348" uniqueCount="248">
  <si>
    <t>Серия "Solution". Мебель для персонала</t>
  </si>
  <si>
    <t>Действует с 01 января 2026 года</t>
  </si>
  <si>
    <t>Для расчета заказа введите Вашу скидку, %</t>
  </si>
  <si>
    <t>Цвета исполнения серии мебели :</t>
  </si>
  <si>
    <t>Акация Морава/Кашемир</t>
  </si>
  <si>
    <t>Акация Морава/Трюфель</t>
  </si>
  <si>
    <t>Бетон Чефалу/Кашемир</t>
  </si>
  <si>
    <r>
      <t>Масса заказа, кг</t>
    </r>
    <r>
      <rPr>
        <b/>
        <sz val="8"/>
        <color rgb="FFFF0000"/>
        <rFont val="Courier New"/>
        <family val="3"/>
        <charset val="204"/>
      </rPr>
      <t>*</t>
    </r>
  </si>
  <si>
    <t>Бетон Чефалу/Трюфель</t>
  </si>
  <si>
    <r>
      <t>Объем заказа, м3</t>
    </r>
    <r>
      <rPr>
        <b/>
        <sz val="8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</si>
  <si>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</si>
  <si>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</si>
  <si>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</si>
  <si>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</si>
  <si>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r>
      <t>Масса</t>
    </r>
    <r>
      <rPr>
        <b/>
        <sz val="10"/>
        <color theme="1"/>
        <rFont val="Courier New"/>
        <family val="3"/>
        <charset val="204"/>
      </rPr>
      <t>,кг</t>
    </r>
    <r>
      <rPr>
        <b/>
        <sz val="10"/>
        <color rgb="FFFF0000"/>
        <rFont val="Courier New"/>
        <family val="3"/>
        <charset val="204"/>
      </rPr>
      <t>*</t>
    </r>
  </si>
  <si>
    <r>
      <t>Объем, м</t>
    </r>
    <r>
      <rPr>
        <b/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</si>
  <si>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</si>
  <si>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 xml:space="preserve">Столы письменные на ЛДСП опорах </t>
  </si>
  <si>
    <t>ЛДСП "Акация Морава", "Бетон Чефалу" столешницы, бока и царги - 25 мм, кромка 2 мм. Декоративные вставки и соединители ЛДСП "Трюфель" или "Кашемир" 18 мм, кромка 0,8 мм.</t>
  </si>
  <si>
    <t>D-16</t>
  </si>
  <si>
    <t>1600*700*750</t>
  </si>
  <si>
    <t>Стол прямой с двойной царгой, опоры ЛДСП с металлическими проставками</t>
  </si>
  <si>
    <t>D-14</t>
  </si>
  <si>
    <t>1400*700*750</t>
  </si>
  <si>
    <t>D-12</t>
  </si>
  <si>
    <t>1200*700*750</t>
  </si>
  <si>
    <t>D-36 л/пр</t>
  </si>
  <si>
    <t>1600/460*700/ 880*750</t>
  </si>
  <si>
    <t>Стол эргономичный с двойной царгой, опоры ЛДСП с проставкой. Правое и левое исполнение.
 На длинной стороне столешницы сделан вырез для организации кабель-менеджмента.
Устанавливается отдельно или с тумбой D-222.</t>
  </si>
  <si>
    <t>Столы на металлокаркасе</t>
  </si>
  <si>
    <t xml:space="preserve">ЛДСП "Акация Морава", "Бетон Чефалу" 25 мм, кромка 2 мм. Цвет металлокаркаса "Кашемир" и "Трюфель", текстура – муар. </t>
  </si>
  <si>
    <t>D-33</t>
  </si>
  <si>
    <t>1800*700*750</t>
  </si>
  <si>
    <t xml:space="preserve">Одиночное рабочее место. Опоры стола - труба сечением 50*50. Траверсы заглублены на 196 мм.  Цвет металлокаркаса "Кашемир" и "Трюфель", текстура – муар. </t>
  </si>
  <si>
    <t>D-32</t>
  </si>
  <si>
    <t>D-31</t>
  </si>
  <si>
    <t>D-30</t>
  </si>
  <si>
    <t>Столы-тандемы на металлокаркасе</t>
  </si>
  <si>
    <t>D-42</t>
  </si>
  <si>
    <t>1600*1432*750</t>
  </si>
  <si>
    <t>Стол-тандем на 2 рабочих места. Опоры стола - труба сечением 50*50. Траверсы заглублены на 196 мм. Между столешницами зазор 32 мм для установки фронтального экрана. На длинной стороне столешниц сделаны вырезы для организации кабель-менеджмента. Цвет металлокаркаса "Кашемир" и "Трюфель", текстура – муар.</t>
  </si>
  <si>
    <t>D-41</t>
  </si>
  <si>
    <t>1400*1432*750</t>
  </si>
  <si>
    <t>Столы переговоров на металлокаркасе</t>
  </si>
  <si>
    <t>D-101</t>
  </si>
  <si>
    <t>1400*1000*750</t>
  </si>
  <si>
    <t>Стол переговоров на 6 человек</t>
  </si>
  <si>
    <t>D-102</t>
  </si>
  <si>
    <t>2800*1000*750</t>
  </si>
  <si>
    <t>Стол переговоров на 10 человек</t>
  </si>
  <si>
    <t>D-103</t>
  </si>
  <si>
    <t>4200*1000*750</t>
  </si>
  <si>
    <t>Стол переговоров на 14 человек</t>
  </si>
  <si>
    <t>Брифинг-приставки</t>
  </si>
  <si>
    <t>D-892</t>
  </si>
  <si>
    <t>1400*600*750</t>
  </si>
  <si>
    <t>Брифинг 1400*600*750. Возможна установка только к столам на МК.</t>
  </si>
  <si>
    <t>D-890</t>
  </si>
  <si>
    <t>700*600*750</t>
  </si>
  <si>
    <t>Брифинг 700*600*750. Возможна установка только к столам на МК.</t>
  </si>
  <si>
    <t>Тумбы подкатные, приставные, опорные</t>
  </si>
  <si>
    <t>Каркасы ЛДСП "Трюфель" или "Кашемир" 18 мм, кромка 0,8 мм. Крышки "Акация Морава", "Бетон Чефалу" 25 мм (D-91 - 18 мм), кромка 2 мм. Каркас ящиков тумб ЛДСП "Белая" 16 мм, дно ХДФ "Белая". Фасады ЛДСП "Акация Морава", "Бетон Чефалу" 18 мм, кромка 2 мм.</t>
  </si>
  <si>
    <t>D-91</t>
  </si>
  <si>
    <t>422*460*565</t>
  </si>
  <si>
    <t>Тумба подкатная, 3 ящика, направляющие скрытого монтажа с доводчиками. Верхний ящик с замком</t>
  </si>
  <si>
    <t>D-292</t>
  </si>
  <si>
    <t>800*460*575</t>
  </si>
  <si>
    <t>Тумба подкатная, 2 ящика, направляющие скрытого монтажа с доводчиками. Верхний ящик с замком. Ниша под системный блок. Собирается на левую и правую сторону.</t>
  </si>
  <si>
    <t>Тумба подкатная, 2 ящика. Верхний ящик с замком. Направляющие скрытого монтажа с доводчиками. Ниша под системный блок. Собирается на левую и правую сторону.</t>
  </si>
  <si>
    <t>D-222</t>
  </si>
  <si>
    <t>672*460*750</t>
  </si>
  <si>
    <t>Тумба приставная, 4 ящика, направляющие скрытого монтажа с доводчиками. Верхний ящик с замком. Ниша под системный блок. Полка съемная. Возможна установка полки на разную высоту. Собирается на левую и правую сторону.</t>
  </si>
  <si>
    <t>Тумба приставная, 4 ящика. Верхний ящик с замком. Направляющие скрытого монтажа с доводчиками. Ниша под системный блок. Полка съемная. Возможна установка полки на разную высоту. Собирается на левую и правую сторону.</t>
  </si>
  <si>
    <t>D-68</t>
  </si>
  <si>
    <t>1432*380*750</t>
  </si>
  <si>
    <t>Тумба приставная к столу-тандему</t>
  </si>
  <si>
    <t>D-280</t>
  </si>
  <si>
    <t>960*590*610</t>
  </si>
  <si>
    <t>Тумба для оргтехники широкая. Внутри два отсека со съемными полками. Полки возможно устанавливать на разную высоту.</t>
  </si>
  <si>
    <t xml:space="preserve">Стеллажи </t>
  </si>
  <si>
    <t>Каркасы ЛДСП "Трюфель" или "Кашемир" 18 мм, кромка 0,8 мм. Задняя стенка ЛДСП "Трюфель" или "Кашемир" 18 мм. Полки ЛДСП "Акация Морава", "Бетон Чефалу" 18 мм, кромка 0,4 мм.</t>
  </si>
  <si>
    <t>D-67</t>
  </si>
  <si>
    <t>800*396*1820</t>
  </si>
  <si>
    <t xml:space="preserve">Стеллаж высокий широкий, задняя стенка ЛДСП </t>
  </si>
  <si>
    <t>D-64</t>
  </si>
  <si>
    <t>400*396*1820</t>
  </si>
  <si>
    <t xml:space="preserve">Стеллаж высокий узкий, задняя стенка ЛДСП </t>
  </si>
  <si>
    <t>Двери</t>
  </si>
  <si>
    <t>Двери ЛДСП "Акация Морава", "Бетон Чефалу" 18 мм, кромка 2 мм.</t>
  </si>
  <si>
    <t>D-030</t>
  </si>
  <si>
    <t>790*18*1792</t>
  </si>
  <si>
    <t>Двери высокие - 2 шт</t>
  </si>
  <si>
    <t>D-031</t>
  </si>
  <si>
    <t>395*18*1792</t>
  </si>
  <si>
    <t>Дверь высокая - 1 шт</t>
  </si>
  <si>
    <t>D-020</t>
  </si>
  <si>
    <t>790*18*1072</t>
  </si>
  <si>
    <t>Двери средние - 2 шт</t>
  </si>
  <si>
    <t>D-010</t>
  </si>
  <si>
    <t>790*18*717</t>
  </si>
  <si>
    <t>Двери низкие - 2 шт</t>
  </si>
  <si>
    <t>D-022</t>
  </si>
  <si>
    <t>790*4*1072</t>
  </si>
  <si>
    <t>Двери средние стеклянные - 2 шт. Стекло тонированное. Цвет "Бронза"</t>
  </si>
  <si>
    <t xml:space="preserve">D-021 </t>
  </si>
  <si>
    <t>395*4*1072</t>
  </si>
  <si>
    <t>Дверь средяя стеклянная - 1 шт. Стекло тонированное. Цвет "Бронза"</t>
  </si>
  <si>
    <t>Шкафы</t>
  </si>
  <si>
    <t xml:space="preserve">Каркасы ЛДСП "Трюфель" или "Кашемир" 18 мм, кромка 0,8 мм. Задняя стенка ЛДСП "Трюфель" или "Кашемир" 18 мм. Полки, двери ЛДСП "Акация Морава", "Бетон Чефалу" 18 мм, кромка на фасадах 2 мм, на полках 0,4 мм. </t>
  </si>
  <si>
    <t>D-721</t>
  </si>
  <si>
    <t>800*414*1820</t>
  </si>
  <si>
    <t>Гардероб широкий. Полки под обувь и головные уборы.</t>
  </si>
  <si>
    <t>D-77</t>
  </si>
  <si>
    <t>950*414*1820</t>
  </si>
  <si>
    <t>Стеллаж с планкой высокий с дверьми</t>
  </si>
  <si>
    <t>D-76</t>
  </si>
  <si>
    <t>950*414*1096</t>
  </si>
  <si>
    <t>Стеллаж с планкой средний с дверьми</t>
  </si>
  <si>
    <t>D-75</t>
  </si>
  <si>
    <t>950*414*744</t>
  </si>
  <si>
    <t>Стеллаж с планкой низкий с дверьми</t>
  </si>
  <si>
    <t>D-74</t>
  </si>
  <si>
    <t>950*396*1820</t>
  </si>
  <si>
    <t>Стеллаж с планкой высокий открытый</t>
  </si>
  <si>
    <t>D-73</t>
  </si>
  <si>
    <t>950*396*1096</t>
  </si>
  <si>
    <t>Стеллаж с планкой средний открытый</t>
  </si>
  <si>
    <t>D-631</t>
  </si>
  <si>
    <t>600*414*1820</t>
  </si>
  <si>
    <t>Гардероб с планкой узкий</t>
  </si>
  <si>
    <t>Аксессуары</t>
  </si>
  <si>
    <t>D-024</t>
  </si>
  <si>
    <t>244*500*530</t>
  </si>
  <si>
    <t>Подвес по системный блок. 
Предназначен для столов на металлокаркасе.</t>
  </si>
  <si>
    <t>50094</t>
  </si>
  <si>
    <t>70*900*50</t>
  </si>
  <si>
    <t>Лоток для проводов к столам, крепится под столешницу. Фурнитура в комплекте.</t>
  </si>
  <si>
    <t>Экраны в тканевом чехле</t>
  </si>
  <si>
    <t>Крепление приобретается отдельно в зависимости от типа установки экрана (См. раздел - "Крепления для экранов")</t>
  </si>
  <si>
    <t>Экраны для столешниц 1800 мм</t>
  </si>
  <si>
    <t>512077-002</t>
  </si>
  <si>
    <t>1800*32*370</t>
  </si>
  <si>
    <t>Слоновая кость</t>
  </si>
  <si>
    <r>
      <t xml:space="preserve">Под заказ      </t>
    </r>
    <r>
      <rPr>
        <b/>
        <sz val="10"/>
        <color rgb="FFFF0000"/>
        <rFont val="Courier New"/>
        <family val="3"/>
        <charset val="204"/>
      </rPr>
      <t xml:space="preserve"> ***</t>
    </r>
  </si>
  <si>
    <t>512077-003</t>
  </si>
  <si>
    <t>Пряная корица</t>
  </si>
  <si>
    <t>512077-004</t>
  </si>
  <si>
    <t>Каштан</t>
  </si>
  <si>
    <t>512077-005</t>
  </si>
  <si>
    <t>Тауп</t>
  </si>
  <si>
    <t>512077-006</t>
  </si>
  <si>
    <t>Ягодный сорбет</t>
  </si>
  <si>
    <t>512077-007</t>
  </si>
  <si>
    <t>Лайм</t>
  </si>
  <si>
    <t>512077-008</t>
  </si>
  <si>
    <t>Манго</t>
  </si>
  <si>
    <t>512077-009</t>
  </si>
  <si>
    <t>Скай</t>
  </si>
  <si>
    <t>512077-010</t>
  </si>
  <si>
    <t>Деним</t>
  </si>
  <si>
    <t>512077-011</t>
  </si>
  <si>
    <t>Индиго</t>
  </si>
  <si>
    <t>512077-012</t>
  </si>
  <si>
    <t>Обсидиан</t>
  </si>
  <si>
    <t>512077-013</t>
  </si>
  <si>
    <t>Сильвер</t>
  </si>
  <si>
    <t>Экраны для столешниц 1600 мм</t>
  </si>
  <si>
    <t>512076-002</t>
  </si>
  <si>
    <t>1600*32*370</t>
  </si>
  <si>
    <t>512076-003</t>
  </si>
  <si>
    <t>512076-004</t>
  </si>
  <si>
    <t>512076-005</t>
  </si>
  <si>
    <t>512076-006</t>
  </si>
  <si>
    <t>512076-007</t>
  </si>
  <si>
    <t>512076-008</t>
  </si>
  <si>
    <t>512076-009</t>
  </si>
  <si>
    <t>512076-010</t>
  </si>
  <si>
    <t>512076-011</t>
  </si>
  <si>
    <t>512076-012</t>
  </si>
  <si>
    <t>512076-013</t>
  </si>
  <si>
    <t>Экраны для столешниц 1400 мм</t>
  </si>
  <si>
    <t>512075-002</t>
  </si>
  <si>
    <t>1400*32*370</t>
  </si>
  <si>
    <t>512075-003</t>
  </si>
  <si>
    <t>512075-004</t>
  </si>
  <si>
    <t>512075-005</t>
  </si>
  <si>
    <t>512075-006</t>
  </si>
  <si>
    <t>512075-007</t>
  </si>
  <si>
    <t>512075-008</t>
  </si>
  <si>
    <t>512075-009</t>
  </si>
  <si>
    <t>512075-010</t>
  </si>
  <si>
    <t>512075-011</t>
  </si>
  <si>
    <t>512075-012</t>
  </si>
  <si>
    <t>512075-013</t>
  </si>
  <si>
    <t>Экраны для столешниц 1200 мм</t>
  </si>
  <si>
    <t>512074-002</t>
  </si>
  <si>
    <t>1200*32*370</t>
  </si>
  <si>
    <t>512074-003</t>
  </si>
  <si>
    <t>512074-004</t>
  </si>
  <si>
    <t>512074-005</t>
  </si>
  <si>
    <t>512074-006</t>
  </si>
  <si>
    <t>512074-007</t>
  </si>
  <si>
    <t>512074-008</t>
  </si>
  <si>
    <t>512074-009</t>
  </si>
  <si>
    <t>512074-010</t>
  </si>
  <si>
    <t>512074-011</t>
  </si>
  <si>
    <t>512074-012</t>
  </si>
  <si>
    <t>512074-013</t>
  </si>
  <si>
    <t>Крепления для экранов</t>
  </si>
  <si>
    <r>
      <t xml:space="preserve">511301К  </t>
    </r>
    <r>
      <rPr>
        <sz val="8"/>
        <rFont val="Courier New"/>
        <family val="3"/>
        <charset val="204"/>
      </rPr>
      <t>("Кашемир")</t>
    </r>
  </si>
  <si>
    <t>80*80*50</t>
  </si>
  <si>
    <r>
      <t xml:space="preserve">Фурнитура для крепления фронтальных экранов в тканевом чехле к одиночным столам на опорах ЛДСП и на металлокаркасе, а также к бенч-системам одиночных столов на металлокаркасе. Комплект 2 шт. Цвет - "Кашемир". Для экранов 512077, 512076, 512075, 512074                              </t>
    </r>
    <r>
      <rPr>
        <b/>
        <sz val="10"/>
        <rFont val="Courier New"/>
        <family val="3"/>
        <charset val="204"/>
      </rPr>
      <t>Высота экрана над столешницей 3</t>
    </r>
    <r>
      <rPr>
        <b/>
        <sz val="11"/>
        <rFont val="Courier New"/>
        <family val="3"/>
        <charset val="204"/>
      </rPr>
      <t>45 мм.</t>
    </r>
  </si>
  <si>
    <r>
      <t xml:space="preserve">511301Т  </t>
    </r>
    <r>
      <rPr>
        <sz val="8"/>
        <rFont val="Courier New"/>
        <family val="3"/>
        <charset val="204"/>
      </rPr>
      <t>("Трюфель")</t>
    </r>
  </si>
  <si>
    <r>
      <t xml:space="preserve">Фурнитура для крепления фронтальных экранов в тканевом чехле к одиночным столам на опорах ЛДСП и на металлокаркасе, а также к бенч-системам одиночных столов на металлокаркасе. Комплект 2 шт. Цвет - "Трюфель". Для экранов 512077, 512076, 512075, 512074                              </t>
    </r>
    <r>
      <rPr>
        <b/>
        <sz val="10"/>
        <rFont val="Courier New"/>
        <family val="3"/>
        <charset val="204"/>
      </rPr>
      <t>Высота экрана над столешницей 3</t>
    </r>
    <r>
      <rPr>
        <b/>
        <sz val="11"/>
        <rFont val="Courier New"/>
        <family val="3"/>
        <charset val="204"/>
      </rPr>
      <t>45 мм.</t>
    </r>
  </si>
  <si>
    <r>
      <t xml:space="preserve">511141С  </t>
    </r>
    <r>
      <rPr>
        <sz val="8"/>
        <rFont val="Courier New"/>
        <family val="3"/>
        <charset val="204"/>
      </rPr>
      <t>("Серый")</t>
    </r>
  </si>
  <si>
    <t>78*20*10</t>
  </si>
  <si>
    <r>
      <t xml:space="preserve">Фурнитура для крепления фронтальных экранов в тканевом чехле ко всем столам, кроме столов-тандемов на металлокаркасе. Комплект 2 шт. Цвет - "Серый". Для экранов 512077, 512076, 512075, 512074                              </t>
    </r>
    <r>
      <rPr>
        <b/>
        <sz val="10"/>
        <rFont val="Courier New"/>
        <family val="3"/>
        <charset val="204"/>
      </rPr>
      <t>Высота экрана над столешницей 3</t>
    </r>
    <r>
      <rPr>
        <b/>
        <sz val="11"/>
        <rFont val="Courier New"/>
        <family val="3"/>
        <charset val="204"/>
      </rPr>
      <t>45 мм.</t>
    </r>
  </si>
  <si>
    <t>Подушка на тумбе в тканевом чехле. Подушка легкосъемная.</t>
  </si>
  <si>
    <t>512068-008</t>
  </si>
  <si>
    <t>420*460*50</t>
  </si>
  <si>
    <r>
      <rPr>
        <sz val="10"/>
        <rFont val="Courier New"/>
        <family val="3"/>
        <charset val="204"/>
      </rPr>
      <t>коричневый</t>
    </r>
    <r>
      <rPr>
        <sz val="14"/>
        <rFont val="Courier New"/>
        <family val="3"/>
        <charset val="204"/>
      </rPr>
      <t xml:space="preserve"> </t>
    </r>
  </si>
  <si>
    <t>512068-004</t>
  </si>
  <si>
    <t>серый</t>
  </si>
  <si>
    <t>512068-016</t>
  </si>
  <si>
    <t>фиолетовый</t>
  </si>
  <si>
    <t>512068-015</t>
  </si>
  <si>
    <t>голубой</t>
  </si>
  <si>
    <t>512068-020</t>
  </si>
  <si>
    <t xml:space="preserve">зеленый </t>
  </si>
  <si>
    <t>512068-009</t>
  </si>
  <si>
    <t>желтый</t>
  </si>
  <si>
    <t>512068-010</t>
  </si>
  <si>
    <t>оранжевый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</si>
  <si>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</si>
  <si>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</si>
  <si>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</si>
  <si>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</si>
  <si>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</si>
  <si>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>***</t>
  </si>
  <si>
    <t>Сроки производства и минимальную партию необходимо уточнить у Вашего менеджера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</si>
  <si>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</si>
  <si>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</si>
  <si>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</si>
  <si>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Интерактивный ПРАЙС-ЛИСТ</t>
  </si>
  <si>
    <t>Стоимость заказа в ценах, руб</t>
  </si>
  <si>
    <t xml:space="preserve">Цена </t>
  </si>
  <si>
    <t>Официальные рекомендации  по условиям эксплуатации офисной мебели</t>
  </si>
  <si>
    <t>ООО «Марион»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</si>
</sst>
</file>

<file path=xl/styles.xml><?xml version="1.0" encoding="utf-8"?>
<styleSheet xmlns="http://schemas.openxmlformats.org/spreadsheetml/2006/main">
  <numFmts count="4">
    <numFmt numFmtId="41" formatCode="_-* #,##0\ _₽_-;\-* #,##0\ _₽_-;_-* &quot;-&quot;\ _₽_-;_-@_-"/>
    <numFmt numFmtId="164" formatCode="#,##0_р_."/>
    <numFmt numFmtId="165" formatCode="#,##0.000"/>
    <numFmt numFmtId="166" formatCode="#,##0_ ;\-#,##0\ "/>
  </numFmts>
  <fonts count="35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8"/>
      <color theme="4" tint="-0.249977111117893"/>
      <name val="Courier New"/>
      <family val="3"/>
      <charset val="204"/>
    </font>
    <font>
      <b/>
      <sz val="12"/>
      <color theme="4" tint="-0.249977111117893"/>
      <name val="Courier New"/>
      <family val="3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name val="Courier New"/>
      <family val="3"/>
      <charset val="204"/>
    </font>
    <font>
      <b/>
      <sz val="8"/>
      <color rgb="FFFF0000"/>
      <name val="Courier New"/>
      <family val="3"/>
      <charset val="204"/>
    </font>
    <font>
      <b/>
      <sz val="10"/>
      <color rgb="FFFF0000"/>
      <name val="Courier New"/>
      <family val="3"/>
      <charset val="204"/>
    </font>
    <font>
      <b/>
      <vertAlign val="superscript"/>
      <sz val="10"/>
      <color theme="1"/>
      <name val="Courier New"/>
      <family val="3"/>
      <charset val="204"/>
    </font>
    <font>
      <b/>
      <sz val="18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8"/>
      <name val="Courier New"/>
      <family val="3"/>
      <charset val="204"/>
    </font>
    <font>
      <sz val="8"/>
      <name val="Courier New"/>
      <family val="3"/>
      <charset val="204"/>
    </font>
    <font>
      <sz val="10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b/>
      <sz val="9"/>
      <name val="Courier New"/>
      <family val="3"/>
      <charset val="204"/>
    </font>
    <font>
      <sz val="14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sz val="11"/>
      <name val="Calibri"/>
      <family val="2"/>
      <scheme val="minor"/>
    </font>
    <font>
      <b/>
      <sz val="12"/>
      <color theme="1"/>
      <name val="Courier New"/>
      <family val="3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6" fillId="0" borderId="0"/>
    <xf numFmtId="0" fontId="33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1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7" fillId="0" borderId="5" xfId="1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0" fontId="17" fillId="0" borderId="8" xfId="1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0" fontId="17" fillId="0" borderId="12" xfId="0" applyFont="1" applyBorder="1" applyAlignment="1">
      <alignment vertical="center" wrapText="1"/>
    </xf>
    <xf numFmtId="165" fontId="5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49" fontId="14" fillId="4" borderId="4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locked="0"/>
    </xf>
    <xf numFmtId="0" fontId="5" fillId="2" borderId="14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41" fontId="5" fillId="2" borderId="14" xfId="0" applyNumberFormat="1" applyFont="1" applyFill="1" applyBorder="1" applyAlignment="1">
      <alignment horizontal="right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 applyProtection="1">
      <alignment horizontal="center" vertical="center"/>
      <protection locked="0"/>
    </xf>
    <xf numFmtId="41" fontId="1" fillId="0" borderId="0" xfId="0" applyNumberFormat="1" applyFont="1" applyAlignment="1">
      <alignment wrapText="1"/>
    </xf>
    <xf numFmtId="0" fontId="5" fillId="2" borderId="15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7" xfId="0" applyFont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vertical="center"/>
    </xf>
    <xf numFmtId="41" fontId="1" fillId="2" borderId="0" xfId="0" applyNumberFormat="1" applyFont="1" applyFill="1" applyAlignment="1">
      <alignment wrapText="1"/>
    </xf>
    <xf numFmtId="0" fontId="23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" fillId="0" borderId="0" xfId="0" applyFont="1" applyProtection="1">
      <protection locked="0"/>
    </xf>
    <xf numFmtId="0" fontId="5" fillId="2" borderId="21" xfId="0" applyFont="1" applyFill="1" applyBorder="1" applyAlignment="1">
      <alignment horizontal="center" vertical="center"/>
    </xf>
    <xf numFmtId="0" fontId="1" fillId="6" borderId="0" xfId="0" applyFont="1" applyFill="1" applyAlignment="1">
      <alignment vertical="center"/>
    </xf>
    <xf numFmtId="41" fontId="1" fillId="6" borderId="0" xfId="0" applyNumberFormat="1" applyFont="1" applyFill="1" applyAlignment="1">
      <alignment wrapText="1"/>
    </xf>
    <xf numFmtId="0" fontId="23" fillId="2" borderId="17" xfId="0" applyFont="1" applyFill="1" applyBorder="1" applyAlignment="1">
      <alignment horizontal="center" vertical="center" wrapText="1"/>
    </xf>
    <xf numFmtId="41" fontId="5" fillId="2" borderId="17" xfId="0" applyNumberFormat="1" applyFont="1" applyFill="1" applyBorder="1" applyAlignment="1">
      <alignment horizontal="right" vertical="center"/>
    </xf>
    <xf numFmtId="0" fontId="23" fillId="2" borderId="17" xfId="0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Alignment="1">
      <alignment wrapText="1"/>
    </xf>
    <xf numFmtId="0" fontId="25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3" fillId="0" borderId="4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49" fontId="14" fillId="0" borderId="4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49" fontId="28" fillId="0" borderId="14" xfId="0" applyNumberFormat="1" applyFont="1" applyBorder="1" applyAlignment="1">
      <alignment horizontal="center" vertical="center"/>
    </xf>
    <xf numFmtId="49" fontId="26" fillId="0" borderId="19" xfId="0" applyNumberFormat="1" applyFont="1" applyBorder="1" applyAlignment="1">
      <alignment horizontal="center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0" fontId="27" fillId="0" borderId="23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>
      <alignment vertical="center" wrapText="1"/>
    </xf>
    <xf numFmtId="49" fontId="28" fillId="0" borderId="25" xfId="0" applyNumberFormat="1" applyFont="1" applyBorder="1" applyAlignment="1">
      <alignment horizontal="center" vertical="center"/>
    </xf>
    <xf numFmtId="49" fontId="26" fillId="0" borderId="24" xfId="0" applyNumberFormat="1" applyFont="1" applyBorder="1" applyAlignment="1">
      <alignment horizontal="center" vertical="center" wrapText="1"/>
    </xf>
    <xf numFmtId="49" fontId="25" fillId="0" borderId="15" xfId="0" applyNumberFormat="1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7" fillId="0" borderId="27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 wrapText="1"/>
    </xf>
    <xf numFmtId="49" fontId="26" fillId="0" borderId="20" xfId="0" applyNumberFormat="1" applyFont="1" applyBorder="1" applyAlignment="1">
      <alignment horizontal="center" vertical="center" wrapText="1"/>
    </xf>
    <xf numFmtId="0" fontId="27" fillId="0" borderId="29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>
      <alignment horizontal="center" vertical="center" wrapText="1"/>
    </xf>
    <xf numFmtId="0" fontId="27" fillId="0" borderId="14" xfId="0" applyFont="1" applyBorder="1" applyAlignment="1" applyProtection="1">
      <alignment horizontal="center" vertical="center"/>
      <protection locked="0"/>
    </xf>
    <xf numFmtId="3" fontId="12" fillId="0" borderId="26" xfId="0" applyNumberFormat="1" applyFont="1" applyBorder="1" applyAlignment="1">
      <alignment horizontal="center" vertical="center"/>
    </xf>
    <xf numFmtId="0" fontId="27" fillId="0" borderId="25" xfId="0" applyFont="1" applyBorder="1" applyAlignment="1" applyProtection="1">
      <alignment horizontal="center" vertical="center"/>
      <protection locked="0"/>
    </xf>
    <xf numFmtId="0" fontId="27" fillId="0" borderId="15" xfId="0" applyFont="1" applyBorder="1" applyAlignment="1" applyProtection="1">
      <alignment horizontal="center" vertical="center"/>
      <protection locked="0"/>
    </xf>
    <xf numFmtId="3" fontId="12" fillId="2" borderId="26" xfId="0" applyNumberFormat="1" applyFont="1" applyFill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/>
    </xf>
    <xf numFmtId="0" fontId="27" fillId="0" borderId="30" xfId="0" applyFont="1" applyBorder="1" applyAlignment="1" applyProtection="1">
      <alignment horizontal="center" vertical="center"/>
      <protection locked="0"/>
    </xf>
    <xf numFmtId="0" fontId="5" fillId="5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49" fontId="14" fillId="0" borderId="12" xfId="0" applyNumberFormat="1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27" fillId="0" borderId="1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vertical="center"/>
    </xf>
    <xf numFmtId="49" fontId="26" fillId="0" borderId="1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7" fillId="0" borderId="5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>
      <alignment vertical="center"/>
    </xf>
    <xf numFmtId="49" fontId="29" fillId="0" borderId="1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49" fontId="28" fillId="0" borderId="15" xfId="0" applyNumberFormat="1" applyFont="1" applyBorder="1" applyAlignment="1">
      <alignment horizontal="center" vertical="center"/>
    </xf>
    <xf numFmtId="166" fontId="5" fillId="2" borderId="15" xfId="0" applyNumberFormat="1" applyFont="1" applyFill="1" applyBorder="1" applyAlignment="1">
      <alignment horizontal="center" vertical="center"/>
    </xf>
    <xf numFmtId="49" fontId="26" fillId="0" borderId="1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49" fontId="28" fillId="0" borderId="17" xfId="0" applyNumberFormat="1" applyFont="1" applyBorder="1" applyAlignment="1">
      <alignment horizontal="center" vertical="center"/>
    </xf>
    <xf numFmtId="49" fontId="26" fillId="0" borderId="21" xfId="0" applyNumberFormat="1" applyFont="1" applyBorder="1" applyAlignment="1">
      <alignment horizontal="center" vertical="center" wrapText="1"/>
    </xf>
    <xf numFmtId="49" fontId="25" fillId="0" borderId="17" xfId="0" applyNumberFormat="1" applyFont="1" applyBorder="1" applyAlignment="1">
      <alignment horizontal="center" vertical="center" wrapText="1"/>
    </xf>
    <xf numFmtId="166" fontId="5" fillId="2" borderId="1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28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1" fontId="1" fillId="0" borderId="0" xfId="0" applyNumberFormat="1" applyFont="1" applyAlignment="1">
      <alignment horizontal="right"/>
    </xf>
    <xf numFmtId="0" fontId="25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justify" vertical="top" wrapText="1"/>
    </xf>
    <xf numFmtId="2" fontId="27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49" fontId="26" fillId="0" borderId="13" xfId="0" applyNumberFormat="1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/>
    </xf>
    <xf numFmtId="49" fontId="26" fillId="0" borderId="8" xfId="0" applyNumberFormat="1" applyFont="1" applyBorder="1" applyAlignment="1">
      <alignment horizontal="center" vertical="center"/>
    </xf>
    <xf numFmtId="49" fontId="26" fillId="0" borderId="12" xfId="0" applyNumberFormat="1" applyFont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49" fontId="26" fillId="0" borderId="22" xfId="0" applyNumberFormat="1" applyFont="1" applyBorder="1" applyAlignment="1">
      <alignment horizontal="center" vertical="center"/>
    </xf>
    <xf numFmtId="49" fontId="26" fillId="0" borderId="26" xfId="0" applyNumberFormat="1" applyFont="1" applyBorder="1" applyAlignment="1">
      <alignment horizontal="center" vertical="center"/>
    </xf>
    <xf numFmtId="49" fontId="26" fillId="0" borderId="28" xfId="0" applyNumberFormat="1" applyFont="1" applyBorder="1" applyAlignment="1">
      <alignment horizontal="center" vertical="center"/>
    </xf>
    <xf numFmtId="0" fontId="21" fillId="5" borderId="13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49" fontId="24" fillId="5" borderId="13" xfId="0" applyNumberFormat="1" applyFont="1" applyFill="1" applyBorder="1" applyAlignment="1">
      <alignment horizontal="center" vertical="center"/>
    </xf>
    <xf numFmtId="49" fontId="24" fillId="5" borderId="2" xfId="0" applyNumberFormat="1" applyFont="1" applyFill="1" applyBorder="1" applyAlignment="1">
      <alignment horizontal="center" vertical="center"/>
    </xf>
    <xf numFmtId="49" fontId="24" fillId="5" borderId="3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1" fontId="5" fillId="0" borderId="5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/>
    </xf>
    <xf numFmtId="0" fontId="23" fillId="0" borderId="5" xfId="0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3" borderId="1" xfId="0" applyNumberFormat="1" applyFont="1" applyFill="1" applyBorder="1" applyAlignment="1">
      <alignment horizontal="left" vertical="center"/>
    </xf>
    <xf numFmtId="49" fontId="8" fillId="3" borderId="2" xfId="0" applyNumberFormat="1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3" fontId="0" fillId="0" borderId="8" xfId="0" applyNumberFormat="1" applyBorder="1" applyAlignment="1">
      <alignment horizontal="right" vertical="center"/>
    </xf>
    <xf numFmtId="0" fontId="26" fillId="0" borderId="13" xfId="0" applyNumberFormat="1" applyFont="1" applyBorder="1" applyAlignment="1">
      <alignment horizontal="center" vertical="center" wrapText="1"/>
    </xf>
    <xf numFmtId="0" fontId="26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28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693940</xdr:colOff>
      <xdr:row>128</xdr:row>
      <xdr:rowOff>623455</xdr:rowOff>
    </xdr:from>
    <xdr:ext cx="714375" cy="500799"/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3846" t="13987" r="11539" b="15204"/>
        <a:stretch/>
      </xdr:blipFill>
      <xdr:spPr bwMode="auto">
        <a:xfrm>
          <a:off x="693940" y="86102602"/>
          <a:ext cx="714375" cy="500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123825</xdr:colOff>
      <xdr:row>15</xdr:row>
      <xdr:rowOff>142875</xdr:rowOff>
    </xdr:from>
    <xdr:to>
      <xdr:col>0</xdr:col>
      <xdr:colOff>1333500</xdr:colOff>
      <xdr:row>17</xdr:row>
      <xdr:rowOff>248770</xdr:rowOff>
    </xdr:to>
    <xdr:pic>
      <xdr:nvPicPr>
        <xdr:cNvPr id="3" name="Рисунок 27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0249" t="20055" r="11653" b="5228"/>
        <a:stretch>
          <a:fillRect/>
        </a:stretch>
      </xdr:blipFill>
      <xdr:spPr bwMode="auto">
        <a:xfrm>
          <a:off x="123825" y="4309433"/>
          <a:ext cx="1209675" cy="865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18</xdr:row>
      <xdr:rowOff>184337</xdr:rowOff>
    </xdr:from>
    <xdr:to>
      <xdr:col>0</xdr:col>
      <xdr:colOff>1362075</xdr:colOff>
      <xdr:row>19</xdr:row>
      <xdr:rowOff>571647</xdr:rowOff>
    </xdr:to>
    <xdr:pic>
      <xdr:nvPicPr>
        <xdr:cNvPr id="4" name="Рисунок 2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517" t="19841" r="5168" b="5844"/>
        <a:stretch>
          <a:fillRect/>
        </a:stretch>
      </xdr:blipFill>
      <xdr:spPr bwMode="auto">
        <a:xfrm>
          <a:off x="95250" y="5489582"/>
          <a:ext cx="1266825" cy="766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</xdr:colOff>
      <xdr:row>22</xdr:row>
      <xdr:rowOff>157106</xdr:rowOff>
    </xdr:from>
    <xdr:to>
      <xdr:col>0</xdr:col>
      <xdr:colOff>1404937</xdr:colOff>
      <xdr:row>24</xdr:row>
      <xdr:rowOff>102134</xdr:rowOff>
    </xdr:to>
    <xdr:pic>
      <xdr:nvPicPr>
        <xdr:cNvPr id="5" name="Рисунок 2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9875" t="19299" r="10715" b="6746"/>
        <a:stretch>
          <a:fillRect/>
        </a:stretch>
      </xdr:blipFill>
      <xdr:spPr bwMode="auto">
        <a:xfrm>
          <a:off x="52387" y="7903627"/>
          <a:ext cx="1352550" cy="95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58737</xdr:colOff>
      <xdr:row>28</xdr:row>
      <xdr:rowOff>643403</xdr:rowOff>
    </xdr:from>
    <xdr:to>
      <xdr:col>0</xdr:col>
      <xdr:colOff>1335087</xdr:colOff>
      <xdr:row>29</xdr:row>
      <xdr:rowOff>261780</xdr:rowOff>
    </xdr:to>
    <xdr:pic>
      <xdr:nvPicPr>
        <xdr:cNvPr id="6" name="Рисунок 4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5682" t="16234" r="7602" b="8910"/>
        <a:stretch>
          <a:fillRect/>
        </a:stretch>
      </xdr:blipFill>
      <xdr:spPr bwMode="auto">
        <a:xfrm>
          <a:off x="58737" y="11486807"/>
          <a:ext cx="1276350" cy="826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438150</xdr:colOff>
      <xdr:row>39</xdr:row>
      <xdr:rowOff>258856</xdr:rowOff>
    </xdr:from>
    <xdr:to>
      <xdr:col>0</xdr:col>
      <xdr:colOff>1019175</xdr:colOff>
      <xdr:row>39</xdr:row>
      <xdr:rowOff>820831</xdr:rowOff>
    </xdr:to>
    <xdr:pic>
      <xdr:nvPicPr>
        <xdr:cNvPr id="7" name="Рисунок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9972" t="15610" r="23898" b="12305"/>
        <a:stretch>
          <a:fillRect/>
        </a:stretch>
      </xdr:blipFill>
      <xdr:spPr bwMode="auto">
        <a:xfrm>
          <a:off x="438150" y="20289392"/>
          <a:ext cx="5810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393607</xdr:colOff>
      <xdr:row>33</xdr:row>
      <xdr:rowOff>250451</xdr:rowOff>
    </xdr:from>
    <xdr:to>
      <xdr:col>0</xdr:col>
      <xdr:colOff>1041307</xdr:colOff>
      <xdr:row>33</xdr:row>
      <xdr:rowOff>688601</xdr:rowOff>
    </xdr:to>
    <xdr:pic>
      <xdr:nvPicPr>
        <xdr:cNvPr id="8" name="Рисунок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524" t="14899" r="8238" b="10355"/>
        <a:stretch>
          <a:fillRect/>
        </a:stretch>
      </xdr:blipFill>
      <xdr:spPr bwMode="auto">
        <a:xfrm>
          <a:off x="393607" y="14164859"/>
          <a:ext cx="647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34</xdr:row>
      <xdr:rowOff>328332</xdr:rowOff>
    </xdr:from>
    <xdr:to>
      <xdr:col>0</xdr:col>
      <xdr:colOff>1285875</xdr:colOff>
      <xdr:row>34</xdr:row>
      <xdr:rowOff>814107</xdr:rowOff>
    </xdr:to>
    <xdr:pic>
      <xdr:nvPicPr>
        <xdr:cNvPr id="9" name="Рисунок 2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-3314" t="22601" r="3314" b="20074"/>
        <a:stretch>
          <a:fillRect/>
        </a:stretch>
      </xdr:blipFill>
      <xdr:spPr bwMode="auto">
        <a:xfrm>
          <a:off x="171450" y="15260657"/>
          <a:ext cx="11144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208429</xdr:rowOff>
    </xdr:from>
    <xdr:to>
      <xdr:col>0</xdr:col>
      <xdr:colOff>1419225</xdr:colOff>
      <xdr:row>35</xdr:row>
      <xdr:rowOff>722779</xdr:rowOff>
    </xdr:to>
    <xdr:pic>
      <xdr:nvPicPr>
        <xdr:cNvPr id="10" name="Рисунок 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t="29546" r="3883" b="24117"/>
        <a:stretch>
          <a:fillRect/>
        </a:stretch>
      </xdr:blipFill>
      <xdr:spPr bwMode="auto">
        <a:xfrm>
          <a:off x="38100" y="16167297"/>
          <a:ext cx="13811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309562</xdr:colOff>
      <xdr:row>38</xdr:row>
      <xdr:rowOff>294714</xdr:rowOff>
    </xdr:from>
    <xdr:to>
      <xdr:col>0</xdr:col>
      <xdr:colOff>1147762</xdr:colOff>
      <xdr:row>38</xdr:row>
      <xdr:rowOff>866214</xdr:rowOff>
    </xdr:to>
    <xdr:pic>
      <xdr:nvPicPr>
        <xdr:cNvPr id="11" name="Рисунок 6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900" t="10992" r="9760" b="11169"/>
        <a:stretch>
          <a:fillRect/>
        </a:stretch>
      </xdr:blipFill>
      <xdr:spPr bwMode="auto">
        <a:xfrm>
          <a:off x="309562" y="19272827"/>
          <a:ext cx="838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385762</xdr:colOff>
      <xdr:row>42</xdr:row>
      <xdr:rowOff>203947</xdr:rowOff>
    </xdr:from>
    <xdr:to>
      <xdr:col>0</xdr:col>
      <xdr:colOff>1071562</xdr:colOff>
      <xdr:row>42</xdr:row>
      <xdr:rowOff>1023097</xdr:rowOff>
    </xdr:to>
    <xdr:pic>
      <xdr:nvPicPr>
        <xdr:cNvPr id="12" name="Рисунок 2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953" t="11586" r="25356" b="8200"/>
        <a:stretch>
          <a:fillRect/>
        </a:stretch>
      </xdr:blipFill>
      <xdr:spPr bwMode="auto">
        <a:xfrm>
          <a:off x="385762" y="22322075"/>
          <a:ext cx="6858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261937</xdr:colOff>
      <xdr:row>43</xdr:row>
      <xdr:rowOff>215153</xdr:rowOff>
    </xdr:from>
    <xdr:to>
      <xdr:col>0</xdr:col>
      <xdr:colOff>1195387</xdr:colOff>
      <xdr:row>43</xdr:row>
      <xdr:rowOff>967628</xdr:rowOff>
    </xdr:to>
    <xdr:pic>
      <xdr:nvPicPr>
        <xdr:cNvPr id="13" name="Рисунок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474" t="18398" r="17343" b="8369"/>
        <a:stretch>
          <a:fillRect/>
        </a:stretch>
      </xdr:blipFill>
      <xdr:spPr bwMode="auto">
        <a:xfrm>
          <a:off x="261937" y="23489221"/>
          <a:ext cx="9334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366712</xdr:colOff>
      <xdr:row>44</xdr:row>
      <xdr:rowOff>197784</xdr:rowOff>
    </xdr:from>
    <xdr:to>
      <xdr:col>0</xdr:col>
      <xdr:colOff>1090612</xdr:colOff>
      <xdr:row>44</xdr:row>
      <xdr:rowOff>988359</xdr:rowOff>
    </xdr:to>
    <xdr:pic>
      <xdr:nvPicPr>
        <xdr:cNvPr id="14" name="Рисунок 3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6776" t="4329" r="20049" b="4041"/>
        <a:stretch>
          <a:fillRect/>
        </a:stretch>
      </xdr:blipFill>
      <xdr:spPr bwMode="auto">
        <a:xfrm>
          <a:off x="366712" y="24610539"/>
          <a:ext cx="7239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204787</xdr:colOff>
      <xdr:row>46</xdr:row>
      <xdr:rowOff>172570</xdr:rowOff>
    </xdr:from>
    <xdr:to>
      <xdr:col>0</xdr:col>
      <xdr:colOff>1252537</xdr:colOff>
      <xdr:row>46</xdr:row>
      <xdr:rowOff>1020295</xdr:rowOff>
    </xdr:to>
    <xdr:pic>
      <xdr:nvPicPr>
        <xdr:cNvPr id="15" name="Рисунок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421" t="11253" r="11465" b="7219"/>
        <a:stretch>
          <a:fillRect/>
        </a:stretch>
      </xdr:blipFill>
      <xdr:spPr bwMode="auto">
        <a:xfrm>
          <a:off x="204787" y="26923083"/>
          <a:ext cx="10477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128587</xdr:colOff>
      <xdr:row>45</xdr:row>
      <xdr:rowOff>123264</xdr:rowOff>
    </xdr:from>
    <xdr:to>
      <xdr:col>0</xdr:col>
      <xdr:colOff>1328737</xdr:colOff>
      <xdr:row>45</xdr:row>
      <xdr:rowOff>1018614</xdr:rowOff>
    </xdr:to>
    <xdr:pic>
      <xdr:nvPicPr>
        <xdr:cNvPr id="16" name="Рисунок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8587" y="25717838"/>
          <a:ext cx="12001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161925</xdr:colOff>
      <xdr:row>49</xdr:row>
      <xdr:rowOff>129988</xdr:rowOff>
    </xdr:from>
    <xdr:to>
      <xdr:col>0</xdr:col>
      <xdr:colOff>1295400</xdr:colOff>
      <xdr:row>49</xdr:row>
      <xdr:rowOff>977713</xdr:rowOff>
    </xdr:to>
    <xdr:pic>
      <xdr:nvPicPr>
        <xdr:cNvPr id="17" name="Рисунок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" y="29433920"/>
          <a:ext cx="11334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581025</xdr:colOff>
      <xdr:row>50</xdr:row>
      <xdr:rowOff>112619</xdr:rowOff>
    </xdr:from>
    <xdr:to>
      <xdr:col>0</xdr:col>
      <xdr:colOff>876300</xdr:colOff>
      <xdr:row>50</xdr:row>
      <xdr:rowOff>950819</xdr:rowOff>
    </xdr:to>
    <xdr:pic>
      <xdr:nvPicPr>
        <xdr:cNvPr id="18" name="Рисунок 2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6661" t="3967" r="38312" b="2237"/>
        <a:stretch>
          <a:fillRect/>
        </a:stretch>
      </xdr:blipFill>
      <xdr:spPr bwMode="auto">
        <a:xfrm>
          <a:off x="581025" y="30425842"/>
          <a:ext cx="2952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561975</xdr:colOff>
      <xdr:row>53</xdr:row>
      <xdr:rowOff>155762</xdr:rowOff>
    </xdr:from>
    <xdr:to>
      <xdr:col>0</xdr:col>
      <xdr:colOff>895350</xdr:colOff>
      <xdr:row>53</xdr:row>
      <xdr:rowOff>984437</xdr:rowOff>
    </xdr:to>
    <xdr:pic>
      <xdr:nvPicPr>
        <xdr:cNvPr id="19" name="Рисунок 4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7337" t="5051" r="34659" b="3319"/>
        <a:stretch>
          <a:fillRect/>
        </a:stretch>
      </xdr:blipFill>
      <xdr:spPr bwMode="auto">
        <a:xfrm>
          <a:off x="561975" y="32375422"/>
          <a:ext cx="3333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638175</xdr:colOff>
      <xdr:row>54</xdr:row>
      <xdr:rowOff>138392</xdr:rowOff>
    </xdr:from>
    <xdr:to>
      <xdr:col>0</xdr:col>
      <xdr:colOff>920750</xdr:colOff>
      <xdr:row>54</xdr:row>
      <xdr:rowOff>967067</xdr:rowOff>
    </xdr:to>
    <xdr:pic>
      <xdr:nvPicPr>
        <xdr:cNvPr id="20" name="Рисунок 5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41666" t="4329" r="43047" b="2959"/>
        <a:stretch>
          <a:fillRect/>
        </a:stretch>
      </xdr:blipFill>
      <xdr:spPr bwMode="auto">
        <a:xfrm>
          <a:off x="638175" y="33574377"/>
          <a:ext cx="2825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461962</xdr:colOff>
      <xdr:row>55</xdr:row>
      <xdr:rowOff>140073</xdr:rowOff>
    </xdr:from>
    <xdr:to>
      <xdr:col>0</xdr:col>
      <xdr:colOff>995362</xdr:colOff>
      <xdr:row>55</xdr:row>
      <xdr:rowOff>968748</xdr:rowOff>
    </xdr:to>
    <xdr:pic>
      <xdr:nvPicPr>
        <xdr:cNvPr id="21" name="Рисунок 6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8545" t="6133" r="28706" b="4401"/>
        <a:stretch>
          <a:fillRect/>
        </a:stretch>
      </xdr:blipFill>
      <xdr:spPr bwMode="auto">
        <a:xfrm>
          <a:off x="461962" y="34775130"/>
          <a:ext cx="5334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404812</xdr:colOff>
      <xdr:row>56</xdr:row>
      <xdr:rowOff>217954</xdr:rowOff>
    </xdr:from>
    <xdr:to>
      <xdr:col>0</xdr:col>
      <xdr:colOff>1052512</xdr:colOff>
      <xdr:row>56</xdr:row>
      <xdr:rowOff>960904</xdr:rowOff>
    </xdr:to>
    <xdr:pic>
      <xdr:nvPicPr>
        <xdr:cNvPr id="22" name="Рисунок 7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9491" t="21826" r="29654" b="14862"/>
        <a:stretch>
          <a:fillRect/>
        </a:stretch>
      </xdr:blipFill>
      <xdr:spPr bwMode="auto">
        <a:xfrm>
          <a:off x="404812" y="35879554"/>
          <a:ext cx="6477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504825</xdr:colOff>
      <xdr:row>57</xdr:row>
      <xdr:rowOff>221316</xdr:rowOff>
    </xdr:from>
    <xdr:to>
      <xdr:col>0</xdr:col>
      <xdr:colOff>952500</xdr:colOff>
      <xdr:row>57</xdr:row>
      <xdr:rowOff>964266</xdr:rowOff>
    </xdr:to>
    <xdr:pic>
      <xdr:nvPicPr>
        <xdr:cNvPr id="23" name="Рисунок 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168" t="5772" r="29654" b="5844"/>
        <a:stretch>
          <a:fillRect/>
        </a:stretch>
      </xdr:blipFill>
      <xdr:spPr bwMode="auto">
        <a:xfrm>
          <a:off x="504825" y="37116493"/>
          <a:ext cx="4476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576262</xdr:colOff>
      <xdr:row>58</xdr:row>
      <xdr:rowOff>184897</xdr:rowOff>
    </xdr:from>
    <xdr:to>
      <xdr:col>0</xdr:col>
      <xdr:colOff>881062</xdr:colOff>
      <xdr:row>58</xdr:row>
      <xdr:rowOff>1032622</xdr:rowOff>
    </xdr:to>
    <xdr:pic>
      <xdr:nvPicPr>
        <xdr:cNvPr id="24" name="Рисунок 10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7338" t="6674" r="39394" b="6024"/>
        <a:stretch>
          <a:fillRect/>
        </a:stretch>
      </xdr:blipFill>
      <xdr:spPr bwMode="auto">
        <a:xfrm>
          <a:off x="576262" y="38296399"/>
          <a:ext cx="3048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523875</xdr:colOff>
      <xdr:row>61</xdr:row>
      <xdr:rowOff>167528</xdr:rowOff>
    </xdr:from>
    <xdr:to>
      <xdr:col>0</xdr:col>
      <xdr:colOff>933450</xdr:colOff>
      <xdr:row>61</xdr:row>
      <xdr:rowOff>977153</xdr:rowOff>
    </xdr:to>
    <xdr:pic>
      <xdr:nvPicPr>
        <xdr:cNvPr id="25" name="Рисунок 1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2060" t="4689" r="33171" b="2599"/>
        <a:stretch>
          <a:fillRect/>
        </a:stretch>
      </xdr:blipFill>
      <xdr:spPr bwMode="auto">
        <a:xfrm>
          <a:off x="523875" y="40711679"/>
          <a:ext cx="4095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495300</xdr:colOff>
      <xdr:row>62</xdr:row>
      <xdr:rowOff>140634</xdr:rowOff>
    </xdr:from>
    <xdr:to>
      <xdr:col>0</xdr:col>
      <xdr:colOff>962025</xdr:colOff>
      <xdr:row>62</xdr:row>
      <xdr:rowOff>969309</xdr:rowOff>
    </xdr:to>
    <xdr:pic>
      <xdr:nvPicPr>
        <xdr:cNvPr id="26" name="Рисунок 12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708" t="3789" r="30466" b="2417"/>
        <a:stretch>
          <a:fillRect/>
        </a:stretch>
      </xdr:blipFill>
      <xdr:spPr bwMode="auto">
        <a:xfrm>
          <a:off x="495300" y="41909736"/>
          <a:ext cx="4667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481012</xdr:colOff>
      <xdr:row>65</xdr:row>
      <xdr:rowOff>164726</xdr:rowOff>
    </xdr:from>
    <xdr:to>
      <xdr:col>0</xdr:col>
      <xdr:colOff>976312</xdr:colOff>
      <xdr:row>65</xdr:row>
      <xdr:rowOff>1041026</xdr:rowOff>
    </xdr:to>
    <xdr:pic>
      <xdr:nvPicPr>
        <xdr:cNvPr id="27" name="Рисунок 14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0708" t="3969" r="30330" b="2417"/>
        <a:stretch>
          <a:fillRect/>
        </a:stretch>
      </xdr:blipFill>
      <xdr:spPr bwMode="auto">
        <a:xfrm>
          <a:off x="481012" y="45755330"/>
          <a:ext cx="495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452437</xdr:colOff>
      <xdr:row>66</xdr:row>
      <xdr:rowOff>299757</xdr:rowOff>
    </xdr:from>
    <xdr:to>
      <xdr:col>0</xdr:col>
      <xdr:colOff>1004887</xdr:colOff>
      <xdr:row>66</xdr:row>
      <xdr:rowOff>956982</xdr:rowOff>
    </xdr:to>
    <xdr:pic>
      <xdr:nvPicPr>
        <xdr:cNvPr id="28" name="Рисунок 15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4216" t="11185" r="23026" b="6024"/>
        <a:stretch>
          <a:fillRect/>
        </a:stretch>
      </xdr:blipFill>
      <xdr:spPr bwMode="auto">
        <a:xfrm>
          <a:off x="452437" y="47184323"/>
          <a:ext cx="5524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528637</xdr:colOff>
      <xdr:row>67</xdr:row>
      <xdr:rowOff>112619</xdr:rowOff>
    </xdr:from>
    <xdr:to>
      <xdr:col>0</xdr:col>
      <xdr:colOff>928687</xdr:colOff>
      <xdr:row>67</xdr:row>
      <xdr:rowOff>1036544</xdr:rowOff>
    </xdr:to>
    <xdr:pic>
      <xdr:nvPicPr>
        <xdr:cNvPr id="29" name="Рисунок 17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1656" t="4149" r="38042" b="2415"/>
        <a:stretch>
          <a:fillRect/>
        </a:stretch>
      </xdr:blipFill>
      <xdr:spPr bwMode="auto">
        <a:xfrm>
          <a:off x="528637" y="48049608"/>
          <a:ext cx="4000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290512</xdr:colOff>
      <xdr:row>64</xdr:row>
      <xdr:rowOff>201145</xdr:rowOff>
    </xdr:from>
    <xdr:to>
      <xdr:col>0</xdr:col>
      <xdr:colOff>1166812</xdr:colOff>
      <xdr:row>64</xdr:row>
      <xdr:rowOff>972670</xdr:rowOff>
    </xdr:to>
    <xdr:pic>
      <xdr:nvPicPr>
        <xdr:cNvPr id="30" name="Рисунок 4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922" t="10768" r="13799" b="5898"/>
        <a:stretch>
          <a:fillRect/>
        </a:stretch>
      </xdr:blipFill>
      <xdr:spPr bwMode="auto">
        <a:xfrm>
          <a:off x="290512" y="44532292"/>
          <a:ext cx="8763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390525</xdr:colOff>
      <xdr:row>63</xdr:row>
      <xdr:rowOff>218514</xdr:rowOff>
    </xdr:from>
    <xdr:ext cx="676275" cy="781050"/>
    <xdr:pic>
      <xdr:nvPicPr>
        <xdr:cNvPr id="31" name="Рисунок 13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3672" t="11365" r="22891" b="6024"/>
        <a:stretch>
          <a:fillRect/>
        </a:stretch>
      </xdr:blipFill>
      <xdr:spPr bwMode="auto">
        <a:xfrm>
          <a:off x="390525" y="43385095"/>
          <a:ext cx="6762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423862</xdr:colOff>
      <xdr:row>69</xdr:row>
      <xdr:rowOff>228600</xdr:rowOff>
    </xdr:from>
    <xdr:ext cx="609600" cy="705224"/>
    <xdr:pic>
      <xdr:nvPicPr>
        <xdr:cNvPr id="32" name="Рисунок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5139" t="10106" r="23036" b="11110"/>
        <a:stretch>
          <a:fillRect/>
        </a:stretch>
      </xdr:blipFill>
      <xdr:spPr bwMode="auto">
        <a:xfrm>
          <a:off x="423862" y="49882245"/>
          <a:ext cx="609600" cy="705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636024</xdr:colOff>
      <xdr:row>129</xdr:row>
      <xdr:rowOff>139906</xdr:rowOff>
    </xdr:from>
    <xdr:ext cx="1362075" cy="666750"/>
    <xdr:pic>
      <xdr:nvPicPr>
        <xdr:cNvPr id="33" name="Рисунок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8929" t="27055" r="11391" b="21536"/>
        <a:stretch>
          <a:fillRect/>
        </a:stretch>
      </xdr:blipFill>
      <xdr:spPr bwMode="auto">
        <a:xfrm>
          <a:off x="636024" y="86921642"/>
          <a:ext cx="13620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66675</xdr:colOff>
      <xdr:row>130</xdr:row>
      <xdr:rowOff>47625</xdr:rowOff>
    </xdr:from>
    <xdr:ext cx="1334452" cy="554241"/>
    <xdr:pic>
      <xdr:nvPicPr>
        <xdr:cNvPr id="34" name="Рисунок 33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87795519"/>
          <a:ext cx="1334452" cy="554241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131</xdr:row>
      <xdr:rowOff>47625</xdr:rowOff>
    </xdr:from>
    <xdr:ext cx="1337056" cy="534567"/>
    <xdr:pic>
      <xdr:nvPicPr>
        <xdr:cNvPr id="35" name="Рисунок 34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200" y="88485633"/>
          <a:ext cx="1337056" cy="534567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132</xdr:row>
      <xdr:rowOff>57150</xdr:rowOff>
    </xdr:from>
    <xdr:ext cx="1351896" cy="530782"/>
    <xdr:pic>
      <xdr:nvPicPr>
        <xdr:cNvPr id="36" name="Рисунок 35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89124886"/>
          <a:ext cx="1351896" cy="530782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133</xdr:row>
      <xdr:rowOff>47625</xdr:rowOff>
    </xdr:from>
    <xdr:ext cx="1359248" cy="530783"/>
    <xdr:pic>
      <xdr:nvPicPr>
        <xdr:cNvPr id="37" name="Рисунок 36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9745089"/>
          <a:ext cx="1359248" cy="530783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135</xdr:row>
      <xdr:rowOff>47625</xdr:rowOff>
    </xdr:from>
    <xdr:ext cx="1356151" cy="532354"/>
    <xdr:pic>
      <xdr:nvPicPr>
        <xdr:cNvPr id="38" name="Рисунок 3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7150" y="91039051"/>
          <a:ext cx="1356151" cy="532354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136</xdr:row>
      <xdr:rowOff>47625</xdr:rowOff>
    </xdr:from>
    <xdr:ext cx="1364863" cy="533981"/>
    <xdr:pic>
      <xdr:nvPicPr>
        <xdr:cNvPr id="39" name="Рисунок 3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0" y="91677406"/>
          <a:ext cx="1364863" cy="533981"/>
        </a:xfrm>
        <a:prstGeom prst="rect">
          <a:avLst/>
        </a:prstGeom>
      </xdr:spPr>
    </xdr:pic>
    <xdr:clientData/>
  </xdr:oneCellAnchor>
  <xdr:oneCellAnchor>
    <xdr:from>
      <xdr:col>0</xdr:col>
      <xdr:colOff>66675</xdr:colOff>
      <xdr:row>134</xdr:row>
      <xdr:rowOff>47625</xdr:rowOff>
    </xdr:from>
    <xdr:ext cx="1334452" cy="554241"/>
    <xdr:pic>
      <xdr:nvPicPr>
        <xdr:cNvPr id="40" name="Рисунок 3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675" y="90392070"/>
          <a:ext cx="1334452" cy="554241"/>
        </a:xfrm>
        <a:prstGeom prst="rect">
          <a:avLst/>
        </a:prstGeom>
      </xdr:spPr>
    </xdr:pic>
    <xdr:clientData/>
  </xdr:oneCellAnchor>
  <xdr:oneCellAnchor>
    <xdr:from>
      <xdr:col>0</xdr:col>
      <xdr:colOff>47625</xdr:colOff>
      <xdr:row>130</xdr:row>
      <xdr:rowOff>47625</xdr:rowOff>
    </xdr:from>
    <xdr:ext cx="1358358" cy="536200"/>
    <xdr:pic>
      <xdr:nvPicPr>
        <xdr:cNvPr id="41" name="Рисунок 4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7625" y="87795519"/>
          <a:ext cx="1358358" cy="536200"/>
        </a:xfrm>
        <a:prstGeom prst="rect">
          <a:avLst/>
        </a:prstGeom>
      </xdr:spPr>
    </xdr:pic>
    <xdr:clientData/>
  </xdr:oneCellAnchor>
  <xdr:twoCellAnchor editAs="oneCell">
    <xdr:from>
      <xdr:col>0</xdr:col>
      <xdr:colOff>30547</xdr:colOff>
      <xdr:row>93</xdr:row>
      <xdr:rowOff>39896</xdr:rowOff>
    </xdr:from>
    <xdr:to>
      <xdr:col>0</xdr:col>
      <xdr:colOff>1439150</xdr:colOff>
      <xdr:row>93</xdr:row>
      <xdr:rowOff>497096</xdr:rowOff>
    </xdr:to>
    <xdr:pic>
      <xdr:nvPicPr>
        <xdr:cNvPr id="42" name="Рисунок 4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547" y="64789768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95</xdr:row>
      <xdr:rowOff>43606</xdr:rowOff>
    </xdr:from>
    <xdr:to>
      <xdr:col>0</xdr:col>
      <xdr:colOff>1426577</xdr:colOff>
      <xdr:row>95</xdr:row>
      <xdr:rowOff>500806</xdr:rowOff>
    </xdr:to>
    <xdr:pic>
      <xdr:nvPicPr>
        <xdr:cNvPr id="43" name="Рисунок 42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65871780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17974</xdr:colOff>
      <xdr:row>96</xdr:row>
      <xdr:rowOff>37112</xdr:rowOff>
    </xdr:from>
    <xdr:to>
      <xdr:col>0</xdr:col>
      <xdr:colOff>1426577</xdr:colOff>
      <xdr:row>96</xdr:row>
      <xdr:rowOff>494312</xdr:rowOff>
    </xdr:to>
    <xdr:pic>
      <xdr:nvPicPr>
        <xdr:cNvPr id="44" name="Рисунок 43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4" y="66443255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17973</xdr:colOff>
      <xdr:row>97</xdr:row>
      <xdr:rowOff>37615</xdr:rowOff>
    </xdr:from>
    <xdr:to>
      <xdr:col>0</xdr:col>
      <xdr:colOff>1426576</xdr:colOff>
      <xdr:row>97</xdr:row>
      <xdr:rowOff>494815</xdr:rowOff>
    </xdr:to>
    <xdr:pic>
      <xdr:nvPicPr>
        <xdr:cNvPr id="45" name="Рисунок 44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973" y="67013102"/>
          <a:ext cx="1408603" cy="457200"/>
        </a:xfrm>
        <a:prstGeom prst="rect">
          <a:avLst/>
        </a:prstGeom>
      </xdr:spPr>
    </xdr:pic>
    <xdr:clientData/>
  </xdr:twoCellAnchor>
  <xdr:twoCellAnchor editAs="oneCell">
    <xdr:from>
      <xdr:col>0</xdr:col>
      <xdr:colOff>23781</xdr:colOff>
      <xdr:row>98</xdr:row>
      <xdr:rowOff>35990</xdr:rowOff>
    </xdr:from>
    <xdr:to>
      <xdr:col>0</xdr:col>
      <xdr:colOff>1432384</xdr:colOff>
      <xdr:row>98</xdr:row>
      <xdr:rowOff>493190</xdr:rowOff>
    </xdr:to>
    <xdr:pic>
      <xdr:nvPicPr>
        <xdr:cNvPr id="46" name="Рисунок 45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781" y="67580820"/>
          <a:ext cx="1408603" cy="457200"/>
        </a:xfrm>
        <a:prstGeom prst="rect">
          <a:avLst/>
        </a:prstGeom>
      </xdr:spPr>
    </xdr:pic>
    <xdr:clientData/>
  </xdr:twoCellAnchor>
  <xdr:oneCellAnchor>
    <xdr:from>
      <xdr:col>0</xdr:col>
      <xdr:colOff>12623</xdr:colOff>
      <xdr:row>127</xdr:row>
      <xdr:rowOff>45180</xdr:rowOff>
    </xdr:from>
    <xdr:ext cx="950118" cy="723901"/>
    <xdr:pic>
      <xdr:nvPicPr>
        <xdr:cNvPr id="47" name="Рисунок 46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046" t="7017" r="12210" b="8771"/>
        <a:stretch/>
      </xdr:blipFill>
      <xdr:spPr>
        <a:xfrm>
          <a:off x="12623" y="83937067"/>
          <a:ext cx="950118" cy="723901"/>
        </a:xfrm>
        <a:prstGeom prst="rect">
          <a:avLst/>
        </a:prstGeom>
      </xdr:spPr>
    </xdr:pic>
    <xdr:clientData/>
  </xdr:oneCellAnchor>
  <xdr:twoCellAnchor editAs="oneCell">
    <xdr:from>
      <xdr:col>0</xdr:col>
      <xdr:colOff>27189</xdr:colOff>
      <xdr:row>128</xdr:row>
      <xdr:rowOff>36542</xdr:rowOff>
    </xdr:from>
    <xdr:to>
      <xdr:col>0</xdr:col>
      <xdr:colOff>806804</xdr:colOff>
      <xdr:row>128</xdr:row>
      <xdr:rowOff>727363</xdr:rowOff>
    </xdr:to>
    <xdr:pic>
      <xdr:nvPicPr>
        <xdr:cNvPr id="48" name="Рисунок 47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7992" t="8090" r="16477" b="12712"/>
        <a:stretch/>
      </xdr:blipFill>
      <xdr:spPr>
        <a:xfrm>
          <a:off x="27189" y="85515689"/>
          <a:ext cx="779615" cy="690821"/>
        </a:xfrm>
        <a:prstGeom prst="rect">
          <a:avLst/>
        </a:prstGeom>
      </xdr:spPr>
    </xdr:pic>
    <xdr:clientData/>
  </xdr:twoCellAnchor>
  <xdr:oneCellAnchor>
    <xdr:from>
      <xdr:col>0</xdr:col>
      <xdr:colOff>47626</xdr:colOff>
      <xdr:row>70</xdr:row>
      <xdr:rowOff>257175</xdr:rowOff>
    </xdr:from>
    <xdr:ext cx="1333500" cy="409575"/>
    <xdr:pic>
      <xdr:nvPicPr>
        <xdr:cNvPr id="49" name="Рисунок 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7114" t="36564" r="4743" b="28769"/>
        <a:stretch/>
      </xdr:blipFill>
      <xdr:spPr bwMode="auto">
        <a:xfrm>
          <a:off x="47626" y="51049507"/>
          <a:ext cx="1333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65540</xdr:colOff>
      <xdr:row>126</xdr:row>
      <xdr:rowOff>66348</xdr:rowOff>
    </xdr:from>
    <xdr:ext cx="950118" cy="723901"/>
    <xdr:pic>
      <xdr:nvPicPr>
        <xdr:cNvPr id="50" name="Рисунок 4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4046" t="7017" r="12210" b="8771"/>
        <a:stretch/>
      </xdr:blipFill>
      <xdr:spPr>
        <a:xfrm>
          <a:off x="65540" y="82370974"/>
          <a:ext cx="950118" cy="723901"/>
        </a:xfrm>
        <a:prstGeom prst="rect">
          <a:avLst/>
        </a:prstGeom>
      </xdr:spPr>
    </xdr:pic>
    <xdr:clientData/>
  </xdr:oneCellAnchor>
  <xdr:twoCellAnchor editAs="oneCell">
    <xdr:from>
      <xdr:col>0</xdr:col>
      <xdr:colOff>518582</xdr:colOff>
      <xdr:row>126</xdr:row>
      <xdr:rowOff>836083</xdr:rowOff>
    </xdr:from>
    <xdr:to>
      <xdr:col>0</xdr:col>
      <xdr:colOff>1361995</xdr:colOff>
      <xdr:row>126</xdr:row>
      <xdr:rowOff>1428750</xdr:rowOff>
    </xdr:to>
    <xdr:pic>
      <xdr:nvPicPr>
        <xdr:cNvPr id="51" name="Рисунок 50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1619" t="14085" r="10211" b="12676"/>
        <a:stretch/>
      </xdr:blipFill>
      <xdr:spPr>
        <a:xfrm>
          <a:off x="518582" y="83140709"/>
          <a:ext cx="843413" cy="592667"/>
        </a:xfrm>
        <a:prstGeom prst="rect">
          <a:avLst/>
        </a:prstGeom>
      </xdr:spPr>
    </xdr:pic>
    <xdr:clientData/>
  </xdr:twoCellAnchor>
  <xdr:twoCellAnchor editAs="oneCell">
    <xdr:from>
      <xdr:col>0</xdr:col>
      <xdr:colOff>592665</xdr:colOff>
      <xdr:row>127</xdr:row>
      <xdr:rowOff>825500</xdr:rowOff>
    </xdr:from>
    <xdr:to>
      <xdr:col>0</xdr:col>
      <xdr:colOff>1372084</xdr:colOff>
      <xdr:row>127</xdr:row>
      <xdr:rowOff>1375833</xdr:rowOff>
    </xdr:to>
    <xdr:pic>
      <xdr:nvPicPr>
        <xdr:cNvPr id="52" name="Рисунок 5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12374" t="18519" r="12879" b="11111"/>
        <a:stretch/>
      </xdr:blipFill>
      <xdr:spPr>
        <a:xfrm>
          <a:off x="592665" y="84717387"/>
          <a:ext cx="779419" cy="550333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74</xdr:row>
      <xdr:rowOff>28574</xdr:rowOff>
    </xdr:from>
    <xdr:to>
      <xdr:col>0</xdr:col>
      <xdr:colOff>1428750</xdr:colOff>
      <xdr:row>74</xdr:row>
      <xdr:rowOff>523875</xdr:rowOff>
    </xdr:to>
    <xdr:pic>
      <xdr:nvPicPr>
        <xdr:cNvPr id="54" name="Рисунок 5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54444000"/>
          <a:ext cx="1390649" cy="4953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75</xdr:row>
      <xdr:rowOff>21427</xdr:rowOff>
    </xdr:from>
    <xdr:to>
      <xdr:col>0</xdr:col>
      <xdr:colOff>1428750</xdr:colOff>
      <xdr:row>75</xdr:row>
      <xdr:rowOff>514350</xdr:rowOff>
    </xdr:to>
    <xdr:pic>
      <xdr:nvPicPr>
        <xdr:cNvPr id="55" name="Рисунок 5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54963065"/>
          <a:ext cx="1400175" cy="492923"/>
        </a:xfrm>
        <a:prstGeom prst="rect">
          <a:avLst/>
        </a:prstGeom>
      </xdr:spPr>
    </xdr:pic>
    <xdr:clientData/>
  </xdr:twoCellAnchor>
  <xdr:twoCellAnchor editAs="oneCell">
    <xdr:from>
      <xdr:col>0</xdr:col>
      <xdr:colOff>28574</xdr:colOff>
      <xdr:row>76</xdr:row>
      <xdr:rowOff>1</xdr:rowOff>
    </xdr:from>
    <xdr:to>
      <xdr:col>0</xdr:col>
      <xdr:colOff>1428749</xdr:colOff>
      <xdr:row>76</xdr:row>
      <xdr:rowOff>526689</xdr:rowOff>
    </xdr:to>
    <xdr:pic>
      <xdr:nvPicPr>
        <xdr:cNvPr id="56" name="Рисунок 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55467850"/>
          <a:ext cx="1400175" cy="52668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77</xdr:row>
      <xdr:rowOff>0</xdr:rowOff>
    </xdr:from>
    <xdr:to>
      <xdr:col>0</xdr:col>
      <xdr:colOff>1428751</xdr:colOff>
      <xdr:row>77</xdr:row>
      <xdr:rowOff>523875</xdr:rowOff>
    </xdr:to>
    <xdr:pic>
      <xdr:nvPicPr>
        <xdr:cNvPr id="57" name="Рисунок 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9051" y="55994060"/>
          <a:ext cx="1409700" cy="523875"/>
        </a:xfrm>
        <a:prstGeom prst="rect">
          <a:avLst/>
        </a:prstGeom>
      </xdr:spPr>
    </xdr:pic>
    <xdr:clientData/>
  </xdr:twoCellAnchor>
  <xdr:twoCellAnchor editAs="oneCell">
    <xdr:from>
      <xdr:col>0</xdr:col>
      <xdr:colOff>20053</xdr:colOff>
      <xdr:row>78</xdr:row>
      <xdr:rowOff>1</xdr:rowOff>
    </xdr:from>
    <xdr:to>
      <xdr:col>0</xdr:col>
      <xdr:colOff>1428750</xdr:colOff>
      <xdr:row>78</xdr:row>
      <xdr:rowOff>523875</xdr:rowOff>
    </xdr:to>
    <xdr:pic>
      <xdr:nvPicPr>
        <xdr:cNvPr id="58" name="Рисунок 5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56520273"/>
          <a:ext cx="1408697" cy="523874"/>
        </a:xfrm>
        <a:prstGeom prst="rect">
          <a:avLst/>
        </a:prstGeom>
      </xdr:spPr>
    </xdr:pic>
    <xdr:clientData/>
  </xdr:twoCellAnchor>
  <xdr:twoCellAnchor editAs="oneCell">
    <xdr:from>
      <xdr:col>0</xdr:col>
      <xdr:colOff>20052</xdr:colOff>
      <xdr:row>79</xdr:row>
      <xdr:rowOff>19051</xdr:rowOff>
    </xdr:from>
    <xdr:to>
      <xdr:col>0</xdr:col>
      <xdr:colOff>1428749</xdr:colOff>
      <xdr:row>79</xdr:row>
      <xdr:rowOff>518171</xdr:rowOff>
    </xdr:to>
    <xdr:pic>
      <xdr:nvPicPr>
        <xdr:cNvPr id="59" name="Рисунок 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57082787"/>
          <a:ext cx="1408697" cy="499120"/>
        </a:xfrm>
        <a:prstGeom prst="rect">
          <a:avLst/>
        </a:prstGeom>
      </xdr:spPr>
    </xdr:pic>
    <xdr:clientData/>
  </xdr:twoCellAnchor>
  <xdr:twoCellAnchor editAs="oneCell">
    <xdr:from>
      <xdr:col>0</xdr:col>
      <xdr:colOff>20052</xdr:colOff>
      <xdr:row>80</xdr:row>
      <xdr:rowOff>15040</xdr:rowOff>
    </xdr:from>
    <xdr:to>
      <xdr:col>0</xdr:col>
      <xdr:colOff>1428750</xdr:colOff>
      <xdr:row>81</xdr:row>
      <xdr:rowOff>3342</xdr:rowOff>
    </xdr:to>
    <xdr:pic>
      <xdr:nvPicPr>
        <xdr:cNvPr id="60" name="Рисунок 5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57630866"/>
          <a:ext cx="1408698" cy="497261"/>
        </a:xfrm>
        <a:prstGeom prst="rect">
          <a:avLst/>
        </a:prstGeom>
      </xdr:spPr>
    </xdr:pic>
    <xdr:clientData/>
  </xdr:twoCellAnchor>
  <xdr:twoCellAnchor editAs="oneCell">
    <xdr:from>
      <xdr:col>0</xdr:col>
      <xdr:colOff>25066</xdr:colOff>
      <xdr:row>81</xdr:row>
      <xdr:rowOff>1</xdr:rowOff>
    </xdr:from>
    <xdr:to>
      <xdr:col>0</xdr:col>
      <xdr:colOff>1433763</xdr:colOff>
      <xdr:row>81</xdr:row>
      <xdr:rowOff>521368</xdr:rowOff>
    </xdr:to>
    <xdr:pic>
      <xdr:nvPicPr>
        <xdr:cNvPr id="61" name="Рисунок 6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25066" y="58124786"/>
          <a:ext cx="1408697" cy="521367"/>
        </a:xfrm>
        <a:prstGeom prst="rect">
          <a:avLst/>
        </a:prstGeom>
      </xdr:spPr>
    </xdr:pic>
    <xdr:clientData/>
  </xdr:twoCellAnchor>
  <xdr:twoCellAnchor editAs="oneCell">
    <xdr:from>
      <xdr:col>0</xdr:col>
      <xdr:colOff>20053</xdr:colOff>
      <xdr:row>82</xdr:row>
      <xdr:rowOff>1</xdr:rowOff>
    </xdr:from>
    <xdr:to>
      <xdr:col>0</xdr:col>
      <xdr:colOff>1438776</xdr:colOff>
      <xdr:row>82</xdr:row>
      <xdr:rowOff>516356</xdr:rowOff>
    </xdr:to>
    <xdr:pic>
      <xdr:nvPicPr>
        <xdr:cNvPr id="62" name="Рисунок 6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58650997"/>
          <a:ext cx="1418723" cy="516355"/>
        </a:xfrm>
        <a:prstGeom prst="rect">
          <a:avLst/>
        </a:prstGeom>
      </xdr:spPr>
    </xdr:pic>
    <xdr:clientData/>
  </xdr:twoCellAnchor>
  <xdr:twoCellAnchor editAs="oneCell">
    <xdr:from>
      <xdr:col>0</xdr:col>
      <xdr:colOff>20054</xdr:colOff>
      <xdr:row>83</xdr:row>
      <xdr:rowOff>1</xdr:rowOff>
    </xdr:from>
    <xdr:to>
      <xdr:col>0</xdr:col>
      <xdr:colOff>1438776</xdr:colOff>
      <xdr:row>83</xdr:row>
      <xdr:rowOff>526382</xdr:rowOff>
    </xdr:to>
    <xdr:pic>
      <xdr:nvPicPr>
        <xdr:cNvPr id="63" name="Рисунок 6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59194461"/>
          <a:ext cx="1418722" cy="526381"/>
        </a:xfrm>
        <a:prstGeom prst="rect">
          <a:avLst/>
        </a:prstGeom>
      </xdr:spPr>
    </xdr:pic>
    <xdr:clientData/>
  </xdr:twoCellAnchor>
  <xdr:twoCellAnchor editAs="oneCell">
    <xdr:from>
      <xdr:col>0</xdr:col>
      <xdr:colOff>20053</xdr:colOff>
      <xdr:row>84</xdr:row>
      <xdr:rowOff>16669</xdr:rowOff>
    </xdr:from>
    <xdr:to>
      <xdr:col>0</xdr:col>
      <xdr:colOff>1438776</xdr:colOff>
      <xdr:row>85</xdr:row>
      <xdr:rowOff>3784</xdr:rowOff>
    </xdr:to>
    <xdr:pic>
      <xdr:nvPicPr>
        <xdr:cNvPr id="64" name="Рисунок 6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59754594"/>
          <a:ext cx="1418723" cy="504699"/>
        </a:xfrm>
        <a:prstGeom prst="rect">
          <a:avLst/>
        </a:prstGeom>
      </xdr:spPr>
    </xdr:pic>
    <xdr:clientData/>
  </xdr:twoCellAnchor>
  <xdr:twoCellAnchor editAs="oneCell">
    <xdr:from>
      <xdr:col>0</xdr:col>
      <xdr:colOff>6014</xdr:colOff>
      <xdr:row>85</xdr:row>
      <xdr:rowOff>5012</xdr:rowOff>
    </xdr:from>
    <xdr:to>
      <xdr:col>0</xdr:col>
      <xdr:colOff>1428750</xdr:colOff>
      <xdr:row>85</xdr:row>
      <xdr:rowOff>521368</xdr:rowOff>
    </xdr:to>
    <xdr:pic>
      <xdr:nvPicPr>
        <xdr:cNvPr id="65" name="Рисунок 6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60260521"/>
          <a:ext cx="1422736" cy="516356"/>
        </a:xfrm>
        <a:prstGeom prst="rect">
          <a:avLst/>
        </a:prstGeom>
      </xdr:spPr>
    </xdr:pic>
    <xdr:clientData/>
  </xdr:twoCellAnchor>
  <xdr:oneCellAnchor>
    <xdr:from>
      <xdr:col>0</xdr:col>
      <xdr:colOff>38101</xdr:colOff>
      <xdr:row>87</xdr:row>
      <xdr:rowOff>28574</xdr:rowOff>
    </xdr:from>
    <xdr:ext cx="1390649" cy="495301"/>
    <xdr:pic>
      <xdr:nvPicPr>
        <xdr:cNvPr id="66" name="Рисунок 65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61371012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88</xdr:row>
      <xdr:rowOff>21427</xdr:rowOff>
    </xdr:from>
    <xdr:ext cx="1400175" cy="492923"/>
    <xdr:pic>
      <xdr:nvPicPr>
        <xdr:cNvPr id="67" name="Рисунок 66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61890076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89</xdr:row>
      <xdr:rowOff>1</xdr:rowOff>
    </xdr:from>
    <xdr:ext cx="1400175" cy="526688"/>
    <xdr:pic>
      <xdr:nvPicPr>
        <xdr:cNvPr id="68" name="Рисунок 67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62420741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90</xdr:row>
      <xdr:rowOff>0</xdr:rowOff>
    </xdr:from>
    <xdr:ext cx="1409700" cy="523875"/>
    <xdr:pic>
      <xdr:nvPicPr>
        <xdr:cNvPr id="69" name="Рисунок 68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9051" y="62964204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91</xdr:row>
      <xdr:rowOff>1</xdr:rowOff>
    </xdr:from>
    <xdr:ext cx="1408697" cy="523874"/>
    <xdr:pic>
      <xdr:nvPicPr>
        <xdr:cNvPr id="70" name="Рисунок 6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63507669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92</xdr:row>
      <xdr:rowOff>19051</xdr:rowOff>
    </xdr:from>
    <xdr:ext cx="1408697" cy="499120"/>
    <xdr:pic>
      <xdr:nvPicPr>
        <xdr:cNvPr id="71" name="Рисунок 70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64173700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93</xdr:row>
      <xdr:rowOff>15040</xdr:rowOff>
    </xdr:from>
    <xdr:ext cx="1408698" cy="496302"/>
    <xdr:pic>
      <xdr:nvPicPr>
        <xdr:cNvPr id="72" name="Рисунок 7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64764912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94</xdr:row>
      <xdr:rowOff>1</xdr:rowOff>
    </xdr:from>
    <xdr:ext cx="1408697" cy="521367"/>
    <xdr:pic>
      <xdr:nvPicPr>
        <xdr:cNvPr id="73" name="Рисунок 72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25066" y="65301963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95</xdr:row>
      <xdr:rowOff>1</xdr:rowOff>
    </xdr:from>
    <xdr:ext cx="1418723" cy="516355"/>
    <xdr:pic>
      <xdr:nvPicPr>
        <xdr:cNvPr id="74" name="Рисунок 73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65828175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96</xdr:row>
      <xdr:rowOff>1</xdr:rowOff>
    </xdr:from>
    <xdr:ext cx="1418722" cy="526381"/>
    <xdr:pic>
      <xdr:nvPicPr>
        <xdr:cNvPr id="75" name="Рисунок 74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66406144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97</xdr:row>
      <xdr:rowOff>16669</xdr:rowOff>
    </xdr:from>
    <xdr:ext cx="1418723" cy="504699"/>
    <xdr:pic>
      <xdr:nvPicPr>
        <xdr:cNvPr id="76" name="Рисунок 75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66992156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6014</xdr:colOff>
      <xdr:row>98</xdr:row>
      <xdr:rowOff>5012</xdr:rowOff>
    </xdr:from>
    <xdr:ext cx="1422736" cy="516356"/>
    <xdr:pic>
      <xdr:nvPicPr>
        <xdr:cNvPr id="77" name="Рисунок 7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014" y="67549842"/>
          <a:ext cx="1422736" cy="516356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100</xdr:row>
      <xdr:rowOff>28574</xdr:rowOff>
    </xdr:from>
    <xdr:ext cx="1390649" cy="495301"/>
    <xdr:pic>
      <xdr:nvPicPr>
        <xdr:cNvPr id="78" name="Рисунок 7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68815608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101</xdr:row>
      <xdr:rowOff>21427</xdr:rowOff>
    </xdr:from>
    <xdr:ext cx="1400175" cy="492923"/>
    <xdr:pic>
      <xdr:nvPicPr>
        <xdr:cNvPr id="79" name="Рисунок 7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69369178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102</xdr:row>
      <xdr:rowOff>1</xdr:rowOff>
    </xdr:from>
    <xdr:ext cx="1400175" cy="526688"/>
    <xdr:pic>
      <xdr:nvPicPr>
        <xdr:cNvPr id="80" name="Рисунок 7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69925722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103</xdr:row>
      <xdr:rowOff>0</xdr:rowOff>
    </xdr:from>
    <xdr:ext cx="1409700" cy="523875"/>
    <xdr:pic>
      <xdr:nvPicPr>
        <xdr:cNvPr id="81" name="Рисунок 8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9051" y="70469185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104</xdr:row>
      <xdr:rowOff>1</xdr:rowOff>
    </xdr:from>
    <xdr:ext cx="1408697" cy="523874"/>
    <xdr:pic>
      <xdr:nvPicPr>
        <xdr:cNvPr id="82" name="Рисунок 8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1021276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105</xdr:row>
      <xdr:rowOff>19051</xdr:rowOff>
    </xdr:from>
    <xdr:ext cx="1408697" cy="499120"/>
    <xdr:pic>
      <xdr:nvPicPr>
        <xdr:cNvPr id="83" name="Рисунок 8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1609670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106</xdr:row>
      <xdr:rowOff>15040</xdr:rowOff>
    </xdr:from>
    <xdr:ext cx="1408698" cy="496302"/>
    <xdr:pic>
      <xdr:nvPicPr>
        <xdr:cNvPr id="84" name="Рисунок 8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2131870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107</xdr:row>
      <xdr:rowOff>1</xdr:rowOff>
    </xdr:from>
    <xdr:ext cx="1408697" cy="521367"/>
    <xdr:pic>
      <xdr:nvPicPr>
        <xdr:cNvPr id="85" name="Рисунок 8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25066" y="72625790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108</xdr:row>
      <xdr:rowOff>1</xdr:rowOff>
    </xdr:from>
    <xdr:ext cx="1418723" cy="516355"/>
    <xdr:pic>
      <xdr:nvPicPr>
        <xdr:cNvPr id="86" name="Рисунок 85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3186507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109</xdr:row>
      <xdr:rowOff>1</xdr:rowOff>
    </xdr:from>
    <xdr:ext cx="1418722" cy="526381"/>
    <xdr:pic>
      <xdr:nvPicPr>
        <xdr:cNvPr id="87" name="Рисунок 86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73773103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110</xdr:row>
      <xdr:rowOff>16669</xdr:rowOff>
    </xdr:from>
    <xdr:ext cx="1418723" cy="504699"/>
    <xdr:pic>
      <xdr:nvPicPr>
        <xdr:cNvPr id="88" name="Рисунок 87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74359114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111</xdr:row>
      <xdr:rowOff>5012</xdr:rowOff>
    </xdr:from>
    <xdr:ext cx="1409700" cy="511625"/>
    <xdr:pic>
      <xdr:nvPicPr>
        <xdr:cNvPr id="89" name="Рисунок 88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74916801"/>
          <a:ext cx="1409700" cy="511625"/>
        </a:xfrm>
        <a:prstGeom prst="rect">
          <a:avLst/>
        </a:prstGeom>
      </xdr:spPr>
    </xdr:pic>
    <xdr:clientData/>
  </xdr:oneCellAnchor>
  <xdr:oneCellAnchor>
    <xdr:from>
      <xdr:col>0</xdr:col>
      <xdr:colOff>38101</xdr:colOff>
      <xdr:row>113</xdr:row>
      <xdr:rowOff>28574</xdr:rowOff>
    </xdr:from>
    <xdr:ext cx="1390649" cy="495301"/>
    <xdr:pic>
      <xdr:nvPicPr>
        <xdr:cNvPr id="90" name="Рисунок 89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101" y="75984159"/>
          <a:ext cx="1390649" cy="495301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114</xdr:row>
      <xdr:rowOff>21427</xdr:rowOff>
    </xdr:from>
    <xdr:ext cx="1400175" cy="492923"/>
    <xdr:pic>
      <xdr:nvPicPr>
        <xdr:cNvPr id="91" name="Рисунок 90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" y="76529102"/>
          <a:ext cx="1400175" cy="492923"/>
        </a:xfrm>
        <a:prstGeom prst="rect">
          <a:avLst/>
        </a:prstGeom>
      </xdr:spPr>
    </xdr:pic>
    <xdr:clientData/>
  </xdr:oneCellAnchor>
  <xdr:oneCellAnchor>
    <xdr:from>
      <xdr:col>0</xdr:col>
      <xdr:colOff>28574</xdr:colOff>
      <xdr:row>115</xdr:row>
      <xdr:rowOff>1</xdr:rowOff>
    </xdr:from>
    <xdr:ext cx="1400175" cy="526688"/>
    <xdr:pic>
      <xdr:nvPicPr>
        <xdr:cNvPr id="92" name="Рисунок 9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4" y="77059767"/>
          <a:ext cx="1400175" cy="526688"/>
        </a:xfrm>
        <a:prstGeom prst="rect">
          <a:avLst/>
        </a:prstGeom>
      </xdr:spPr>
    </xdr:pic>
    <xdr:clientData/>
  </xdr:oneCellAnchor>
  <xdr:oneCellAnchor>
    <xdr:from>
      <xdr:col>0</xdr:col>
      <xdr:colOff>19051</xdr:colOff>
      <xdr:row>116</xdr:row>
      <xdr:rowOff>0</xdr:rowOff>
    </xdr:from>
    <xdr:ext cx="1409700" cy="523875"/>
    <xdr:pic>
      <xdr:nvPicPr>
        <xdr:cNvPr id="93" name="Рисунок 92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9051" y="77568725"/>
          <a:ext cx="1409700" cy="523875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117</xdr:row>
      <xdr:rowOff>1</xdr:rowOff>
    </xdr:from>
    <xdr:ext cx="1408697" cy="523874"/>
    <xdr:pic>
      <xdr:nvPicPr>
        <xdr:cNvPr id="94" name="Рисунок 93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78077684"/>
          <a:ext cx="1408697" cy="523874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118</xdr:row>
      <xdr:rowOff>19051</xdr:rowOff>
    </xdr:from>
    <xdr:ext cx="1408697" cy="499120"/>
    <xdr:pic>
      <xdr:nvPicPr>
        <xdr:cNvPr id="95" name="Рисунок 94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8683330"/>
          <a:ext cx="1408697" cy="499120"/>
        </a:xfrm>
        <a:prstGeom prst="rect">
          <a:avLst/>
        </a:prstGeom>
      </xdr:spPr>
    </xdr:pic>
    <xdr:clientData/>
  </xdr:oneCellAnchor>
  <xdr:oneCellAnchor>
    <xdr:from>
      <xdr:col>0</xdr:col>
      <xdr:colOff>20052</xdr:colOff>
      <xdr:row>119</xdr:row>
      <xdr:rowOff>15040</xdr:rowOff>
    </xdr:from>
    <xdr:ext cx="1408698" cy="496302"/>
    <xdr:pic>
      <xdr:nvPicPr>
        <xdr:cNvPr id="96" name="Рисунок 95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2" y="79222783"/>
          <a:ext cx="1408698" cy="496302"/>
        </a:xfrm>
        <a:prstGeom prst="rect">
          <a:avLst/>
        </a:prstGeom>
      </xdr:spPr>
    </xdr:pic>
    <xdr:clientData/>
  </xdr:oneCellAnchor>
  <xdr:oneCellAnchor>
    <xdr:from>
      <xdr:col>0</xdr:col>
      <xdr:colOff>25066</xdr:colOff>
      <xdr:row>120</xdr:row>
      <xdr:rowOff>1</xdr:rowOff>
    </xdr:from>
    <xdr:ext cx="1408697" cy="521367"/>
    <xdr:pic>
      <xdr:nvPicPr>
        <xdr:cNvPr id="97" name="Рисунок 96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25066" y="79699450"/>
          <a:ext cx="1408697" cy="521367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121</xdr:row>
      <xdr:rowOff>1</xdr:rowOff>
    </xdr:from>
    <xdr:ext cx="1418723" cy="516355"/>
    <xdr:pic>
      <xdr:nvPicPr>
        <xdr:cNvPr id="98" name="Рисунок 97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3" y="80130771"/>
          <a:ext cx="1418723" cy="516355"/>
        </a:xfrm>
        <a:prstGeom prst="rect">
          <a:avLst/>
        </a:prstGeom>
      </xdr:spPr>
    </xdr:pic>
    <xdr:clientData/>
  </xdr:oneCellAnchor>
  <xdr:oneCellAnchor>
    <xdr:from>
      <xdr:col>0</xdr:col>
      <xdr:colOff>20054</xdr:colOff>
      <xdr:row>122</xdr:row>
      <xdr:rowOff>1</xdr:rowOff>
    </xdr:from>
    <xdr:ext cx="1418722" cy="526381"/>
    <xdr:pic>
      <xdr:nvPicPr>
        <xdr:cNvPr id="99" name="Рисунок 9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0054" y="80536212"/>
          <a:ext cx="1418722" cy="526381"/>
        </a:xfrm>
        <a:prstGeom prst="rect">
          <a:avLst/>
        </a:prstGeom>
      </xdr:spPr>
    </xdr:pic>
    <xdr:clientData/>
  </xdr:oneCellAnchor>
  <xdr:oneCellAnchor>
    <xdr:from>
      <xdr:col>0</xdr:col>
      <xdr:colOff>20053</xdr:colOff>
      <xdr:row>123</xdr:row>
      <xdr:rowOff>16669</xdr:rowOff>
    </xdr:from>
    <xdr:ext cx="1418723" cy="504699"/>
    <xdr:pic>
      <xdr:nvPicPr>
        <xdr:cNvPr id="100" name="Рисунок 9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 flipV="1">
          <a:off x="20053" y="80742661"/>
          <a:ext cx="1418723" cy="504699"/>
        </a:xfrm>
        <a:prstGeom prst="rect">
          <a:avLst/>
        </a:prstGeom>
      </xdr:spPr>
    </xdr:pic>
    <xdr:clientData/>
  </xdr:oneCellAnchor>
  <xdr:oneCellAnchor>
    <xdr:from>
      <xdr:col>0</xdr:col>
      <xdr:colOff>19050</xdr:colOff>
      <xdr:row>124</xdr:row>
      <xdr:rowOff>5012</xdr:rowOff>
    </xdr:from>
    <xdr:ext cx="1409700" cy="511625"/>
    <xdr:pic>
      <xdr:nvPicPr>
        <xdr:cNvPr id="101" name="Рисунок 10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9050" y="81257216"/>
          <a:ext cx="1409700" cy="5116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Solution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общий (2)"/>
      <sheetName val="Прайс общий"/>
    </sheetNames>
    <sheetDataSet>
      <sheetData sheetId="0"/>
      <sheetData sheetId="1">
        <row r="16">
          <cell r="F16">
            <v>12483</v>
          </cell>
          <cell r="J16">
            <v>1.52</v>
          </cell>
        </row>
        <row r="17">
          <cell r="F17">
            <v>12042</v>
          </cell>
          <cell r="J17">
            <v>1.52</v>
          </cell>
        </row>
        <row r="18">
          <cell r="F18">
            <v>11513</v>
          </cell>
          <cell r="J18">
            <v>1.52</v>
          </cell>
        </row>
        <row r="23">
          <cell r="F23">
            <v>21103</v>
          </cell>
          <cell r="J23">
            <v>1.52</v>
          </cell>
        </row>
        <row r="24">
          <cell r="F24">
            <v>20664</v>
          </cell>
          <cell r="J24">
            <v>1.52</v>
          </cell>
        </row>
        <row r="25">
          <cell r="F25">
            <v>20232</v>
          </cell>
          <cell r="J25">
            <v>1.52</v>
          </cell>
        </row>
        <row r="26">
          <cell r="F26">
            <v>19725</v>
          </cell>
          <cell r="J26">
            <v>1.52</v>
          </cell>
        </row>
        <row r="29">
          <cell r="F29">
            <v>33663</v>
          </cell>
          <cell r="J29">
            <v>1.52</v>
          </cell>
        </row>
        <row r="30">
          <cell r="F30">
            <v>32769</v>
          </cell>
          <cell r="J30">
            <v>1.52</v>
          </cell>
        </row>
        <row r="34">
          <cell r="F34">
            <v>21639</v>
          </cell>
          <cell r="J34">
            <v>1.52</v>
          </cell>
        </row>
        <row r="35">
          <cell r="F35">
            <v>35888</v>
          </cell>
          <cell r="J35">
            <v>1.52</v>
          </cell>
        </row>
        <row r="36">
          <cell r="F36">
            <v>50073</v>
          </cell>
          <cell r="J36">
            <v>1.52</v>
          </cell>
        </row>
        <row r="39">
          <cell r="F39">
            <v>13877</v>
          </cell>
          <cell r="J39">
            <v>1.52</v>
          </cell>
        </row>
        <row r="40">
          <cell r="F40">
            <v>12065</v>
          </cell>
          <cell r="J40">
            <v>1.52</v>
          </cell>
        </row>
        <row r="43">
          <cell r="F43">
            <v>12533</v>
          </cell>
          <cell r="J43">
            <v>1.52</v>
          </cell>
        </row>
        <row r="44">
          <cell r="F44">
            <v>12959</v>
          </cell>
          <cell r="J44">
            <v>1.52</v>
          </cell>
        </row>
        <row r="45">
          <cell r="F45">
            <v>16089</v>
          </cell>
          <cell r="J45">
            <v>1.52</v>
          </cell>
        </row>
        <row r="46">
          <cell r="F46">
            <v>11656</v>
          </cell>
          <cell r="J46">
            <v>1.52</v>
          </cell>
        </row>
        <row r="47">
          <cell r="F47">
            <v>12847</v>
          </cell>
          <cell r="J47">
            <v>1.52</v>
          </cell>
        </row>
        <row r="50">
          <cell r="F50">
            <v>11161</v>
          </cell>
          <cell r="J50">
            <v>1.52</v>
          </cell>
        </row>
        <row r="51">
          <cell r="F51">
            <v>8486</v>
          </cell>
          <cell r="J51">
            <v>1.52</v>
          </cell>
        </row>
        <row r="54">
          <cell r="F54">
            <v>7163</v>
          </cell>
          <cell r="J54">
            <v>1.52</v>
          </cell>
        </row>
        <row r="55">
          <cell r="F55">
            <v>3813</v>
          </cell>
          <cell r="J55">
            <v>1.52</v>
          </cell>
        </row>
        <row r="56">
          <cell r="F56">
            <v>5421</v>
          </cell>
          <cell r="J56">
            <v>1.52</v>
          </cell>
        </row>
        <row r="57">
          <cell r="F57">
            <v>4308</v>
          </cell>
          <cell r="J57">
            <v>1.52</v>
          </cell>
        </row>
        <row r="58">
          <cell r="F58">
            <v>4856</v>
          </cell>
          <cell r="J58">
            <v>1.52</v>
          </cell>
        </row>
        <row r="59">
          <cell r="F59">
            <v>2614</v>
          </cell>
          <cell r="J59">
            <v>1.52</v>
          </cell>
        </row>
        <row r="62">
          <cell r="F62">
            <v>17727</v>
          </cell>
          <cell r="J62">
            <v>1.52</v>
          </cell>
        </row>
        <row r="63">
          <cell r="F63">
            <v>23546</v>
          </cell>
          <cell r="J63">
            <v>1.52</v>
          </cell>
        </row>
        <row r="64">
          <cell r="F64">
            <v>17782</v>
          </cell>
          <cell r="J64">
            <v>1.52</v>
          </cell>
        </row>
        <row r="65">
          <cell r="F65">
            <v>14090</v>
          </cell>
          <cell r="J65">
            <v>1.52</v>
          </cell>
        </row>
        <row r="66">
          <cell r="F66">
            <v>14555</v>
          </cell>
          <cell r="J66">
            <v>1.52</v>
          </cell>
        </row>
        <row r="67">
          <cell r="F67">
            <v>11320</v>
          </cell>
          <cell r="J67">
            <v>1.52</v>
          </cell>
        </row>
        <row r="68">
          <cell r="F68">
            <v>14135</v>
          </cell>
          <cell r="J68">
            <v>1.52</v>
          </cell>
        </row>
        <row r="70">
          <cell r="F70">
            <v>4715</v>
          </cell>
          <cell r="J70">
            <v>1.52</v>
          </cell>
        </row>
        <row r="71">
          <cell r="F71">
            <v>676</v>
          </cell>
          <cell r="J71">
            <v>1.52</v>
          </cell>
        </row>
        <row r="75">
          <cell r="F75">
            <v>6762</v>
          </cell>
          <cell r="J75">
            <v>1.52</v>
          </cell>
        </row>
        <row r="88">
          <cell r="F88">
            <v>6416</v>
          </cell>
          <cell r="J88">
            <v>1.52</v>
          </cell>
        </row>
        <row r="101">
          <cell r="F101">
            <v>6254</v>
          </cell>
          <cell r="J101">
            <v>1.52</v>
          </cell>
        </row>
        <row r="114">
          <cell r="F114">
            <v>5641</v>
          </cell>
          <cell r="J114">
            <v>1.52</v>
          </cell>
        </row>
        <row r="127">
          <cell r="F127">
            <v>1048</v>
          </cell>
          <cell r="J127">
            <v>1.52</v>
          </cell>
        </row>
        <row r="128">
          <cell r="F128">
            <v>1048</v>
          </cell>
          <cell r="J128">
            <v>1.52</v>
          </cell>
        </row>
        <row r="129">
          <cell r="F129">
            <v>709</v>
          </cell>
          <cell r="J129">
            <v>1.52</v>
          </cell>
        </row>
        <row r="131">
          <cell r="F131">
            <v>3906</v>
          </cell>
          <cell r="J131">
            <v>1.52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2"/>
  <sheetViews>
    <sheetView tabSelected="1" zoomScale="90" zoomScaleNormal="90" zoomScaleSheetLayoutView="100" zoomScalePageLayoutView="50" workbookViewId="0">
      <selection activeCell="D129" sqref="D129:E129"/>
    </sheetView>
  </sheetViews>
  <sheetFormatPr defaultColWidth="9.125" defaultRowHeight="10.9"/>
  <cols>
    <col min="1" max="1" width="21.75" style="1" customWidth="1"/>
    <col min="2" max="2" width="15.125" style="1" customWidth="1"/>
    <col min="3" max="3" width="16.75" style="2" customWidth="1"/>
    <col min="4" max="4" width="34.25" style="2" customWidth="1"/>
    <col min="5" max="5" width="14.375" style="2" customWidth="1"/>
    <col min="6" max="6" width="14.875" style="140" customWidth="1"/>
    <col min="7" max="7" width="9" style="1" hidden="1" customWidth="1"/>
    <col min="8" max="8" width="9.125" style="1" hidden="1" customWidth="1"/>
    <col min="9" max="9" width="14" style="1" customWidth="1"/>
    <col min="10" max="10" width="9.125" style="1"/>
    <col min="11" max="12" width="9.75" style="1" bestFit="1" customWidth="1"/>
    <col min="13" max="16384" width="9.125" style="1"/>
  </cols>
  <sheetData>
    <row r="1" spans="1:12" ht="21.75" customHeight="1">
      <c r="A1" s="147" t="s">
        <v>247</v>
      </c>
      <c r="B1" s="148"/>
      <c r="C1" s="210" t="s">
        <v>0</v>
      </c>
      <c r="D1" s="211"/>
      <c r="E1" s="211"/>
      <c r="F1" s="211"/>
      <c r="G1" s="211"/>
      <c r="H1" s="211"/>
      <c r="I1" s="211"/>
    </row>
    <row r="2" spans="1:12" ht="14.95" customHeight="1">
      <c r="A2" s="148"/>
      <c r="B2" s="148"/>
      <c r="D2" s="212" t="s">
        <v>243</v>
      </c>
      <c r="E2" s="213"/>
      <c r="F2" s="213"/>
      <c r="G2" s="213"/>
      <c r="H2" s="213"/>
      <c r="I2" s="213"/>
    </row>
    <row r="3" spans="1:12" ht="14.95" customHeight="1">
      <c r="A3" s="148"/>
      <c r="B3" s="148"/>
      <c r="D3" s="214" t="s">
        <v>1</v>
      </c>
      <c r="E3" s="215"/>
      <c r="F3" s="215"/>
      <c r="G3" s="215"/>
      <c r="H3" s="215"/>
      <c r="I3" s="215"/>
      <c r="K3" s="3"/>
    </row>
    <row r="4" spans="1:12" ht="14.95" customHeight="1" thickBot="1">
      <c r="A4" s="148"/>
      <c r="B4" s="148"/>
      <c r="D4" s="4"/>
      <c r="E4" s="5"/>
      <c r="F4" s="6"/>
      <c r="G4" s="7"/>
      <c r="H4" s="7"/>
      <c r="I4" s="7"/>
    </row>
    <row r="5" spans="1:12" ht="19.899999999999999" customHeight="1" thickBot="1">
      <c r="A5" s="148"/>
      <c r="B5" s="148"/>
      <c r="D5" s="216" t="s">
        <v>2</v>
      </c>
      <c r="E5" s="217"/>
      <c r="F5" s="217"/>
      <c r="G5" s="218"/>
      <c r="H5" s="8"/>
      <c r="I5" s="9"/>
    </row>
    <row r="6" spans="1:12" ht="19.899999999999999" customHeight="1">
      <c r="A6" s="148"/>
      <c r="B6" s="148"/>
      <c r="C6" s="219"/>
      <c r="D6" s="221" t="s">
        <v>3</v>
      </c>
      <c r="E6" s="223" t="s">
        <v>244</v>
      </c>
      <c r="F6" s="223"/>
      <c r="G6" s="224"/>
      <c r="H6" s="10"/>
      <c r="I6" s="208">
        <f>SUMPRODUCT(F16:F137,I16:I137)</f>
        <v>0</v>
      </c>
    </row>
    <row r="7" spans="1:12" ht="19.899999999999999" customHeight="1" thickBot="1">
      <c r="A7" s="148"/>
      <c r="B7" s="148"/>
      <c r="C7" s="220"/>
      <c r="D7" s="222"/>
      <c r="E7" s="206"/>
      <c r="F7" s="206"/>
      <c r="G7" s="207"/>
      <c r="H7" s="11"/>
      <c r="I7" s="225"/>
    </row>
    <row r="8" spans="1:12" ht="19.899999999999999" customHeight="1">
      <c r="A8" s="148"/>
      <c r="B8" s="148"/>
      <c r="C8" s="220"/>
      <c r="D8" s="12" t="s">
        <v>4</v>
      </c>
      <c r="E8" s="204"/>
      <c r="F8" s="204"/>
      <c r="G8" s="205"/>
      <c r="H8" s="11"/>
      <c r="I8" s="208">
        <f>I6*(100-I5)/100</f>
        <v>0</v>
      </c>
    </row>
    <row r="9" spans="1:12" ht="19.899999999999999" customHeight="1" thickBot="1">
      <c r="A9" s="148"/>
      <c r="B9" s="148"/>
      <c r="C9" s="220"/>
      <c r="D9" s="13" t="s">
        <v>5</v>
      </c>
      <c r="E9" s="206"/>
      <c r="F9" s="206"/>
      <c r="G9" s="207"/>
      <c r="H9" s="14"/>
      <c r="I9" s="209"/>
    </row>
    <row r="10" spans="1:12" ht="19.899999999999999" customHeight="1" thickBot="1">
      <c r="A10" s="148"/>
      <c r="B10" s="148"/>
      <c r="C10" s="1"/>
      <c r="D10" s="15" t="s">
        <v>6</v>
      </c>
      <c r="E10" s="201" t="s">
        <v>7</v>
      </c>
      <c r="F10" s="201"/>
      <c r="G10" s="201"/>
      <c r="H10" s="16"/>
      <c r="I10" s="17">
        <f>SUMPRODUCT(G16:G137,I16:I137)</f>
        <v>0</v>
      </c>
    </row>
    <row r="11" spans="1:12" ht="19.899999999999999" customHeight="1" thickBot="1">
      <c r="A11" s="148"/>
      <c r="B11" s="148"/>
      <c r="C11" s="1"/>
      <c r="D11" s="18" t="s">
        <v>8</v>
      </c>
      <c r="E11" s="201" t="s">
        <v>9</v>
      </c>
      <c r="F11" s="201"/>
      <c r="G11" s="201"/>
      <c r="H11" s="16"/>
      <c r="I11" s="19">
        <f>SUMPRODUCT(H16:H137,I16:I137)</f>
        <v>0</v>
      </c>
    </row>
    <row r="12" spans="1:12" ht="15.65" customHeight="1" thickBot="1">
      <c r="A12" s="20"/>
      <c r="B12" s="20"/>
      <c r="C12" s="1"/>
      <c r="D12" s="21"/>
      <c r="E12" s="21"/>
      <c r="F12" s="22"/>
      <c r="G12" s="23"/>
      <c r="H12" s="11"/>
      <c r="I12" s="5"/>
    </row>
    <row r="13" spans="1:12" ht="45" customHeight="1" thickBot="1">
      <c r="A13" s="24" t="s">
        <v>10</v>
      </c>
      <c r="B13" s="24" t="s">
        <v>11</v>
      </c>
      <c r="C13" s="25" t="s">
        <v>12</v>
      </c>
      <c r="D13" s="202" t="s">
        <v>13</v>
      </c>
      <c r="E13" s="203"/>
      <c r="F13" s="26" t="s">
        <v>245</v>
      </c>
      <c r="G13" s="27" t="s">
        <v>14</v>
      </c>
      <c r="H13" s="28" t="s">
        <v>15</v>
      </c>
      <c r="I13" s="29" t="s">
        <v>16</v>
      </c>
    </row>
    <row r="14" spans="1:12" s="30" customFormat="1" ht="33.799999999999997" customHeight="1" thickBot="1">
      <c r="A14" s="163" t="s">
        <v>17</v>
      </c>
      <c r="B14" s="158"/>
      <c r="C14" s="158"/>
      <c r="D14" s="158"/>
      <c r="E14" s="158"/>
      <c r="F14" s="158"/>
      <c r="G14" s="158"/>
      <c r="H14" s="158"/>
      <c r="I14" s="159"/>
    </row>
    <row r="15" spans="1:12" s="30" customFormat="1" ht="30.1" customHeight="1" thickBot="1">
      <c r="A15" s="178" t="s">
        <v>18</v>
      </c>
      <c r="B15" s="179"/>
      <c r="C15" s="179"/>
      <c r="D15" s="179"/>
      <c r="E15" s="179"/>
      <c r="F15" s="179"/>
      <c r="G15" s="179"/>
      <c r="H15" s="179"/>
      <c r="I15" s="180"/>
    </row>
    <row r="16" spans="1:12" s="2" customFormat="1" ht="30.1" customHeight="1" thickBot="1">
      <c r="A16" s="182"/>
      <c r="B16" s="31" t="s">
        <v>19</v>
      </c>
      <c r="C16" s="32" t="s">
        <v>20</v>
      </c>
      <c r="D16" s="176" t="s">
        <v>21</v>
      </c>
      <c r="E16" s="177"/>
      <c r="F16" s="33">
        <f>'[2]Прайс общий'!F16*'[2]Прайс общий'!J16</f>
        <v>18974.16</v>
      </c>
      <c r="G16" s="34">
        <v>48.9</v>
      </c>
      <c r="H16" s="34">
        <v>0.11700000000000001</v>
      </c>
      <c r="I16" s="35"/>
      <c r="L16" s="36"/>
    </row>
    <row r="17" spans="1:12" s="41" customFormat="1" ht="30.1" customHeight="1" thickBot="1">
      <c r="A17" s="183"/>
      <c r="B17" s="37" t="s">
        <v>22</v>
      </c>
      <c r="C17" s="38" t="s">
        <v>23</v>
      </c>
      <c r="D17" s="185"/>
      <c r="E17" s="186"/>
      <c r="F17" s="33">
        <f>'[2]Прайс общий'!F17*'[2]Прайс общий'!J17</f>
        <v>18303.84</v>
      </c>
      <c r="G17" s="39">
        <v>44.6</v>
      </c>
      <c r="H17" s="39">
        <v>0.107</v>
      </c>
      <c r="I17" s="40"/>
      <c r="L17" s="36"/>
    </row>
    <row r="18" spans="1:12" s="41" customFormat="1" ht="30.1" customHeight="1" thickBot="1">
      <c r="A18" s="184"/>
      <c r="B18" s="42" t="s">
        <v>24</v>
      </c>
      <c r="C18" s="43" t="s">
        <v>25</v>
      </c>
      <c r="D18" s="187"/>
      <c r="E18" s="188"/>
      <c r="F18" s="33">
        <f>'[2]Прайс общий'!F18*'[2]Прайс общий'!J18</f>
        <v>17499.759999999998</v>
      </c>
      <c r="G18" s="44">
        <v>40.799999999999997</v>
      </c>
      <c r="H18" s="44">
        <v>9.7000000000000003E-2</v>
      </c>
      <c r="I18" s="45"/>
      <c r="L18" s="36"/>
    </row>
    <row r="19" spans="1:12" s="46" customFormat="1" ht="30.1" customHeight="1">
      <c r="A19" s="182"/>
      <c r="B19" s="193" t="s">
        <v>26</v>
      </c>
      <c r="C19" s="195" t="s">
        <v>27</v>
      </c>
      <c r="D19" s="176" t="s">
        <v>28</v>
      </c>
      <c r="E19" s="177"/>
      <c r="F19" s="197">
        <v>21837</v>
      </c>
      <c r="G19" s="34">
        <v>50.1</v>
      </c>
      <c r="H19" s="34">
        <v>0.13700000000000001</v>
      </c>
      <c r="I19" s="199"/>
      <c r="L19" s="47"/>
    </row>
    <row r="20" spans="1:12" s="46" customFormat="1" ht="83.25" customHeight="1" thickBot="1">
      <c r="A20" s="184"/>
      <c r="B20" s="194"/>
      <c r="C20" s="196"/>
      <c r="D20" s="187"/>
      <c r="E20" s="188"/>
      <c r="F20" s="198"/>
      <c r="G20" s="48">
        <v>46.3</v>
      </c>
      <c r="H20" s="48">
        <v>0.125</v>
      </c>
      <c r="I20" s="200"/>
      <c r="L20" s="47"/>
    </row>
    <row r="21" spans="1:12" s="49" customFormat="1" ht="30.1" customHeight="1" thickBot="1">
      <c r="A21" s="173" t="s">
        <v>29</v>
      </c>
      <c r="B21" s="174"/>
      <c r="C21" s="174"/>
      <c r="D21" s="174"/>
      <c r="E21" s="174"/>
      <c r="F21" s="174"/>
      <c r="G21" s="174"/>
      <c r="H21" s="174"/>
      <c r="I21" s="175"/>
      <c r="L21" s="47"/>
    </row>
    <row r="22" spans="1:12" s="2" customFormat="1" ht="50.1" customHeight="1" thickBot="1">
      <c r="A22" s="178" t="s">
        <v>30</v>
      </c>
      <c r="B22" s="179"/>
      <c r="C22" s="189"/>
      <c r="D22" s="179"/>
      <c r="E22" s="179"/>
      <c r="F22" s="179"/>
      <c r="G22" s="179"/>
      <c r="H22" s="179"/>
      <c r="I22" s="180"/>
      <c r="L22" s="36"/>
    </row>
    <row r="23" spans="1:12" s="46" customFormat="1" ht="50.1" customHeight="1" thickBot="1">
      <c r="A23" s="190"/>
      <c r="B23" s="50" t="s">
        <v>31</v>
      </c>
      <c r="C23" s="32" t="s">
        <v>32</v>
      </c>
      <c r="D23" s="191" t="s">
        <v>33</v>
      </c>
      <c r="E23" s="177"/>
      <c r="F23" s="33">
        <f>'[2]Прайс общий'!F23*'[2]Прайс общий'!J23</f>
        <v>32076.560000000001</v>
      </c>
      <c r="G23" s="34">
        <v>36.4</v>
      </c>
      <c r="H23" s="34">
        <v>0.153</v>
      </c>
      <c r="I23" s="35"/>
      <c r="L23" s="47"/>
    </row>
    <row r="24" spans="1:12" s="52" customFormat="1" ht="30.1" customHeight="1" thickBot="1">
      <c r="A24" s="190"/>
      <c r="B24" s="51" t="s">
        <v>34</v>
      </c>
      <c r="C24" s="38" t="s">
        <v>20</v>
      </c>
      <c r="D24" s="192"/>
      <c r="E24" s="186"/>
      <c r="F24" s="33">
        <f>'[2]Прайс общий'!F24*'[2]Прайс общий'!J24</f>
        <v>31409.279999999999</v>
      </c>
      <c r="G24" s="39">
        <v>34.5</v>
      </c>
      <c r="H24" s="39">
        <v>0.14799999999999999</v>
      </c>
      <c r="I24" s="40"/>
      <c r="L24" s="36"/>
    </row>
    <row r="25" spans="1:12" s="30" customFormat="1" ht="30.1" customHeight="1" thickBot="1">
      <c r="A25" s="190"/>
      <c r="B25" s="51" t="s">
        <v>35</v>
      </c>
      <c r="C25" s="38" t="s">
        <v>23</v>
      </c>
      <c r="D25" s="192"/>
      <c r="E25" s="186"/>
      <c r="F25" s="33">
        <f>'[2]Прайс общий'!F25*'[2]Прайс общий'!J25</f>
        <v>30752.639999999999</v>
      </c>
      <c r="G25" s="39">
        <v>31.6</v>
      </c>
      <c r="H25" s="39">
        <v>0.14299999999999999</v>
      </c>
      <c r="I25" s="40"/>
      <c r="L25" s="36"/>
    </row>
    <row r="26" spans="1:12" s="41" customFormat="1" ht="23.95" customHeight="1" thickBot="1">
      <c r="A26" s="190"/>
      <c r="B26" s="53" t="s">
        <v>36</v>
      </c>
      <c r="C26" s="43" t="s">
        <v>25</v>
      </c>
      <c r="D26" s="192"/>
      <c r="E26" s="186"/>
      <c r="F26" s="33">
        <f>'[2]Прайс общий'!F26*'[2]Прайс общий'!J26</f>
        <v>29982</v>
      </c>
      <c r="G26" s="44">
        <v>28.6</v>
      </c>
      <c r="H26" s="44">
        <v>0.13700000000000001</v>
      </c>
      <c r="I26" s="45"/>
      <c r="L26" s="36"/>
    </row>
    <row r="27" spans="1:12" s="41" customFormat="1" ht="50.95" customHeight="1" thickBot="1">
      <c r="A27" s="173" t="s">
        <v>37</v>
      </c>
      <c r="B27" s="174"/>
      <c r="C27" s="174"/>
      <c r="D27" s="174"/>
      <c r="E27" s="174"/>
      <c r="F27" s="174"/>
      <c r="G27" s="174"/>
      <c r="H27" s="174"/>
      <c r="I27" s="175"/>
      <c r="L27" s="36"/>
    </row>
    <row r="28" spans="1:12" s="41" customFormat="1" ht="59.95" customHeight="1" thickBot="1">
      <c r="A28" s="178" t="s">
        <v>30</v>
      </c>
      <c r="B28" s="179"/>
      <c r="C28" s="179"/>
      <c r="D28" s="179"/>
      <c r="E28" s="179"/>
      <c r="F28" s="179"/>
      <c r="G28" s="179"/>
      <c r="H28" s="179"/>
      <c r="I28" s="180"/>
      <c r="L28" s="36"/>
    </row>
    <row r="29" spans="1:12" s="41" customFormat="1" ht="95.3" customHeight="1" thickBot="1">
      <c r="A29" s="182"/>
      <c r="B29" s="31" t="s">
        <v>38</v>
      </c>
      <c r="C29" s="32" t="s">
        <v>39</v>
      </c>
      <c r="D29" s="176" t="s">
        <v>40</v>
      </c>
      <c r="E29" s="177"/>
      <c r="F29" s="33">
        <f>'[2]Прайс общий'!F29*'[2]Прайс общий'!J29</f>
        <v>51167.76</v>
      </c>
      <c r="G29" s="34">
        <v>58.4</v>
      </c>
      <c r="H29" s="34">
        <v>40.292999999999999</v>
      </c>
      <c r="I29" s="35"/>
      <c r="L29" s="36"/>
    </row>
    <row r="30" spans="1:12" s="54" customFormat="1" ht="63.7" customHeight="1">
      <c r="A30" s="183"/>
      <c r="B30" s="37" t="s">
        <v>41</v>
      </c>
      <c r="C30" s="38" t="s">
        <v>42</v>
      </c>
      <c r="D30" s="185"/>
      <c r="E30" s="186"/>
      <c r="F30" s="33">
        <f>'[2]Прайс общий'!F30*'[2]Прайс общий'!J30</f>
        <v>49808.88</v>
      </c>
      <c r="G30" s="39">
        <v>53.4</v>
      </c>
      <c r="H30" s="39">
        <v>0.28699999999999998</v>
      </c>
      <c r="I30" s="40"/>
      <c r="L30" s="55"/>
    </row>
    <row r="31" spans="1:12" s="59" customFormat="1" ht="0.7" customHeight="1" thickBot="1">
      <c r="A31" s="184"/>
      <c r="B31" s="42"/>
      <c r="C31" s="56"/>
      <c r="D31" s="187"/>
      <c r="E31" s="188"/>
      <c r="F31" s="57"/>
      <c r="G31" s="48">
        <v>47.4</v>
      </c>
      <c r="H31" s="48">
        <v>0.27100000000000002</v>
      </c>
      <c r="I31" s="58"/>
      <c r="L31" s="55"/>
    </row>
    <row r="32" spans="1:12" s="52" customFormat="1" ht="30.1" customHeight="1" thickBot="1">
      <c r="A32" s="173" t="s">
        <v>43</v>
      </c>
      <c r="B32" s="174"/>
      <c r="C32" s="174"/>
      <c r="D32" s="174"/>
      <c r="E32" s="174"/>
      <c r="F32" s="174"/>
      <c r="G32" s="174"/>
      <c r="H32" s="174"/>
      <c r="I32" s="175"/>
      <c r="L32" s="36"/>
    </row>
    <row r="33" spans="1:12" s="30" customFormat="1" ht="53.35" customHeight="1" thickBot="1">
      <c r="A33" s="178" t="s">
        <v>30</v>
      </c>
      <c r="B33" s="179"/>
      <c r="C33" s="179"/>
      <c r="D33" s="179"/>
      <c r="E33" s="179"/>
      <c r="F33" s="179"/>
      <c r="G33" s="179"/>
      <c r="H33" s="179"/>
      <c r="I33" s="180"/>
      <c r="L33" s="36"/>
    </row>
    <row r="34" spans="1:12" s="2" customFormat="1" ht="80.349999999999994" customHeight="1" thickBot="1">
      <c r="A34" s="60"/>
      <c r="B34" s="31" t="s">
        <v>44</v>
      </c>
      <c r="C34" s="32" t="s">
        <v>45</v>
      </c>
      <c r="D34" s="171" t="s">
        <v>46</v>
      </c>
      <c r="E34" s="172"/>
      <c r="F34" s="33">
        <f>'[2]Прайс общий'!F34*'[2]Прайс общий'!J34</f>
        <v>32891.279999999999</v>
      </c>
      <c r="G34" s="61">
        <v>39.9</v>
      </c>
      <c r="H34" s="61">
        <v>0.20699999999999999</v>
      </c>
      <c r="I34" s="35"/>
      <c r="L34" s="36"/>
    </row>
    <row r="35" spans="1:12" s="2" customFormat="1" ht="81" customHeight="1" thickBot="1">
      <c r="A35" s="60"/>
      <c r="B35" s="31" t="s">
        <v>47</v>
      </c>
      <c r="C35" s="32" t="s">
        <v>48</v>
      </c>
      <c r="D35" s="171" t="s">
        <v>49</v>
      </c>
      <c r="E35" s="172"/>
      <c r="F35" s="33">
        <f>'[2]Прайс общий'!F35*'[2]Прайс общий'!J35</f>
        <v>54549.760000000002</v>
      </c>
      <c r="G35" s="61">
        <v>73.7</v>
      </c>
      <c r="H35" s="61">
        <v>0.309</v>
      </c>
      <c r="I35" s="35"/>
      <c r="L35" s="36"/>
    </row>
    <row r="36" spans="1:12" s="46" customFormat="1" ht="85.6" customHeight="1" thickBot="1">
      <c r="A36" s="62"/>
      <c r="B36" s="31" t="s">
        <v>50</v>
      </c>
      <c r="C36" s="32" t="s">
        <v>51</v>
      </c>
      <c r="D36" s="171" t="s">
        <v>52</v>
      </c>
      <c r="E36" s="172"/>
      <c r="F36" s="33">
        <f>'[2]Прайс общий'!F36*'[2]Прайс общий'!J36</f>
        <v>76110.960000000006</v>
      </c>
      <c r="G36" s="61">
        <v>107.4</v>
      </c>
      <c r="H36" s="61">
        <v>0.41099999999999998</v>
      </c>
      <c r="I36" s="35"/>
      <c r="L36" s="47"/>
    </row>
    <row r="37" spans="1:12" s="46" customFormat="1" ht="78.8" customHeight="1" thickBot="1">
      <c r="A37" s="173" t="s">
        <v>53</v>
      </c>
      <c r="B37" s="174"/>
      <c r="C37" s="174"/>
      <c r="D37" s="174"/>
      <c r="E37" s="174"/>
      <c r="F37" s="174"/>
      <c r="G37" s="174"/>
      <c r="H37" s="174"/>
      <c r="I37" s="175"/>
      <c r="L37" s="47"/>
    </row>
    <row r="38" spans="1:12" s="49" customFormat="1" ht="73.55" customHeight="1" thickBot="1">
      <c r="A38" s="171" t="s">
        <v>30</v>
      </c>
      <c r="B38" s="181"/>
      <c r="C38" s="181"/>
      <c r="D38" s="181"/>
      <c r="E38" s="181"/>
      <c r="F38" s="181"/>
      <c r="G38" s="181"/>
      <c r="H38" s="181"/>
      <c r="I38" s="172"/>
      <c r="L38" s="47"/>
    </row>
    <row r="39" spans="1:12" s="52" customFormat="1" ht="83.25" customHeight="1" thickBot="1">
      <c r="A39" s="62"/>
      <c r="B39" s="31" t="s">
        <v>54</v>
      </c>
      <c r="C39" s="32" t="s">
        <v>55</v>
      </c>
      <c r="D39" s="171" t="s">
        <v>56</v>
      </c>
      <c r="E39" s="172"/>
      <c r="F39" s="33">
        <f>'[2]Прайс общий'!F39*'[2]Прайс общий'!J39</f>
        <v>21093.040000000001</v>
      </c>
      <c r="G39" s="63">
        <v>25</v>
      </c>
      <c r="H39" s="64">
        <v>0.128</v>
      </c>
      <c r="I39" s="35"/>
      <c r="L39" s="36"/>
    </row>
    <row r="40" spans="1:12" s="30" customFormat="1" ht="72.7" customHeight="1" thickBot="1">
      <c r="A40" s="62"/>
      <c r="B40" s="31" t="s">
        <v>57</v>
      </c>
      <c r="C40" s="32" t="s">
        <v>58</v>
      </c>
      <c r="D40" s="171" t="s">
        <v>59</v>
      </c>
      <c r="E40" s="172"/>
      <c r="F40" s="33">
        <f>'[2]Прайс общий'!F40*'[2]Прайс общий'!J40</f>
        <v>18338.8</v>
      </c>
      <c r="G40" s="61">
        <v>16.399999999999999</v>
      </c>
      <c r="H40" s="61">
        <v>0.109</v>
      </c>
      <c r="I40" s="35"/>
      <c r="L40" s="36"/>
    </row>
    <row r="41" spans="1:12" s="49" customFormat="1" ht="30.1" customHeight="1" thickBot="1">
      <c r="A41" s="173" t="s">
        <v>60</v>
      </c>
      <c r="B41" s="174"/>
      <c r="C41" s="174"/>
      <c r="D41" s="174"/>
      <c r="E41" s="174"/>
      <c r="F41" s="174"/>
      <c r="G41" s="174"/>
      <c r="H41" s="174"/>
      <c r="I41" s="175"/>
      <c r="L41" s="47"/>
    </row>
    <row r="42" spans="1:12" s="49" customFormat="1" ht="62.35" customHeight="1" thickBot="1">
      <c r="A42" s="178" t="s">
        <v>61</v>
      </c>
      <c r="B42" s="179"/>
      <c r="C42" s="179"/>
      <c r="D42" s="179"/>
      <c r="E42" s="179"/>
      <c r="F42" s="179"/>
      <c r="G42" s="179"/>
      <c r="H42" s="179"/>
      <c r="I42" s="180"/>
      <c r="L42" s="47"/>
    </row>
    <row r="43" spans="1:12" s="49" customFormat="1" ht="91.55" customHeight="1" thickBot="1">
      <c r="A43" s="65"/>
      <c r="B43" s="31" t="s">
        <v>62</v>
      </c>
      <c r="C43" s="32" t="s">
        <v>63</v>
      </c>
      <c r="D43" s="171" t="s">
        <v>64</v>
      </c>
      <c r="E43" s="172" t="s">
        <v>64</v>
      </c>
      <c r="F43" s="33">
        <f>'[2]Прайс общий'!F43*'[2]Прайс общий'!J43</f>
        <v>19050.16</v>
      </c>
      <c r="G43" s="61">
        <v>23.3</v>
      </c>
      <c r="H43" s="63">
        <v>4.4999999999999998E-2</v>
      </c>
      <c r="I43" s="35"/>
      <c r="L43" s="47"/>
    </row>
    <row r="44" spans="1:12" s="49" customFormat="1" ht="90" customHeight="1" thickBot="1">
      <c r="A44" s="66"/>
      <c r="B44" s="31" t="s">
        <v>65</v>
      </c>
      <c r="C44" s="32" t="s">
        <v>66</v>
      </c>
      <c r="D44" s="171" t="s">
        <v>67</v>
      </c>
      <c r="E44" s="172" t="s">
        <v>68</v>
      </c>
      <c r="F44" s="33">
        <f>'[2]Прайс общий'!F44*'[2]Прайс общий'!J44</f>
        <v>19697.68</v>
      </c>
      <c r="G44" s="67">
        <v>34.1</v>
      </c>
      <c r="H44" s="67">
        <v>0.114</v>
      </c>
      <c r="I44" s="35"/>
      <c r="L44" s="47"/>
    </row>
    <row r="45" spans="1:12" s="49" customFormat="1" ht="93.1" customHeight="1" thickBot="1">
      <c r="A45" s="66"/>
      <c r="B45" s="31" t="s">
        <v>69</v>
      </c>
      <c r="C45" s="32" t="s">
        <v>70</v>
      </c>
      <c r="D45" s="171" t="s">
        <v>71</v>
      </c>
      <c r="E45" s="172" t="s">
        <v>72</v>
      </c>
      <c r="F45" s="33">
        <f>'[2]Прайс общий'!F45*'[2]Прайс общий'!J45</f>
        <v>24455.279999999999</v>
      </c>
      <c r="G45" s="67">
        <v>42.6</v>
      </c>
      <c r="H45" s="67">
        <v>9.9000000000000005E-2</v>
      </c>
      <c r="I45" s="35"/>
      <c r="L45" s="47"/>
    </row>
    <row r="46" spans="1:12" s="49" customFormat="1" ht="91.55" customHeight="1" thickBot="1">
      <c r="A46" s="68"/>
      <c r="B46" s="31" t="s">
        <v>73</v>
      </c>
      <c r="C46" s="32" t="s">
        <v>74</v>
      </c>
      <c r="D46" s="171" t="s">
        <v>75</v>
      </c>
      <c r="E46" s="172" t="s">
        <v>75</v>
      </c>
      <c r="F46" s="33">
        <f>'[2]Прайс общий'!F46*'[2]Прайс общий'!J46</f>
        <v>17717.12</v>
      </c>
      <c r="G46" s="67">
        <v>44.9</v>
      </c>
      <c r="H46" s="67">
        <v>0.106</v>
      </c>
      <c r="I46" s="35"/>
      <c r="L46" s="47"/>
    </row>
    <row r="47" spans="1:12" s="49" customFormat="1" ht="93.75" customHeight="1" thickBot="1">
      <c r="A47" s="69"/>
      <c r="B47" s="31" t="s">
        <v>76</v>
      </c>
      <c r="C47" s="32" t="s">
        <v>77</v>
      </c>
      <c r="D47" s="171" t="s">
        <v>78</v>
      </c>
      <c r="E47" s="172" t="s">
        <v>78</v>
      </c>
      <c r="F47" s="33">
        <f>'[2]Прайс общий'!F47*'[2]Прайс общий'!J47</f>
        <v>19527.439999999999</v>
      </c>
      <c r="G47" s="67">
        <v>50.2</v>
      </c>
      <c r="H47" s="67">
        <v>0.11</v>
      </c>
      <c r="I47" s="35"/>
      <c r="L47" s="47"/>
    </row>
    <row r="48" spans="1:12" s="49" customFormat="1" ht="77.95" customHeight="1" thickBot="1">
      <c r="A48" s="173" t="s">
        <v>79</v>
      </c>
      <c r="B48" s="174"/>
      <c r="C48" s="174"/>
      <c r="D48" s="174"/>
      <c r="E48" s="174"/>
      <c r="F48" s="174"/>
      <c r="G48" s="174"/>
      <c r="H48" s="174"/>
      <c r="I48" s="175"/>
      <c r="L48" s="47"/>
    </row>
    <row r="49" spans="1:12" s="49" customFormat="1" ht="30.1" customHeight="1" thickBot="1">
      <c r="A49" s="178" t="s">
        <v>80</v>
      </c>
      <c r="B49" s="179"/>
      <c r="C49" s="179"/>
      <c r="D49" s="179"/>
      <c r="E49" s="179"/>
      <c r="F49" s="179"/>
      <c r="G49" s="179"/>
      <c r="H49" s="179"/>
      <c r="I49" s="180"/>
      <c r="L49" s="47"/>
    </row>
    <row r="50" spans="1:12" s="49" customFormat="1" ht="79.5" customHeight="1" thickBot="1">
      <c r="A50" s="69"/>
      <c r="B50" s="70" t="s">
        <v>81</v>
      </c>
      <c r="C50" s="61" t="s">
        <v>82</v>
      </c>
      <c r="D50" s="171" t="s">
        <v>83</v>
      </c>
      <c r="E50" s="172"/>
      <c r="F50" s="33">
        <f>'[2]Прайс общий'!F50*'[2]Прайс общий'!J50</f>
        <v>16964.72</v>
      </c>
      <c r="G50" s="67">
        <v>57.6</v>
      </c>
      <c r="H50" s="67">
        <v>0.104</v>
      </c>
      <c r="I50" s="71"/>
      <c r="L50" s="47"/>
    </row>
    <row r="51" spans="1:12" s="49" customFormat="1" ht="97.5" customHeight="1" thickBot="1">
      <c r="A51" s="69"/>
      <c r="B51" s="31" t="s">
        <v>84</v>
      </c>
      <c r="C51" s="32" t="s">
        <v>85</v>
      </c>
      <c r="D51" s="171" t="s">
        <v>86</v>
      </c>
      <c r="E51" s="172"/>
      <c r="F51" s="33">
        <f>'[2]Прайс общий'!F51*'[2]Прайс общий'!J51</f>
        <v>12898.72</v>
      </c>
      <c r="G51" s="67">
        <v>42.3</v>
      </c>
      <c r="H51" s="67">
        <v>7.9000000000000001E-2</v>
      </c>
      <c r="I51" s="35"/>
      <c r="L51" s="47"/>
    </row>
    <row r="52" spans="1:12" s="49" customFormat="1" ht="32.299999999999997" customHeight="1" thickBot="1">
      <c r="A52" s="173" t="s">
        <v>87</v>
      </c>
      <c r="B52" s="174"/>
      <c r="C52" s="174"/>
      <c r="D52" s="174"/>
      <c r="E52" s="174"/>
      <c r="F52" s="174"/>
      <c r="G52" s="174"/>
      <c r="H52" s="174"/>
      <c r="I52" s="175"/>
      <c r="L52" s="47"/>
    </row>
    <row r="53" spans="1:12" s="49" customFormat="1" ht="21.1" customHeight="1" thickBot="1">
      <c r="A53" s="178" t="s">
        <v>88</v>
      </c>
      <c r="B53" s="179"/>
      <c r="C53" s="179"/>
      <c r="D53" s="179"/>
      <c r="E53" s="179"/>
      <c r="F53" s="179"/>
      <c r="G53" s="179"/>
      <c r="H53" s="179"/>
      <c r="I53" s="180"/>
      <c r="L53" s="47"/>
    </row>
    <row r="54" spans="1:12" s="49" customFormat="1" ht="95.95" customHeight="1" thickBot="1">
      <c r="A54" s="69"/>
      <c r="B54" s="31" t="s">
        <v>89</v>
      </c>
      <c r="C54" s="32" t="s">
        <v>90</v>
      </c>
      <c r="D54" s="171" t="s">
        <v>91</v>
      </c>
      <c r="E54" s="172"/>
      <c r="F54" s="33">
        <f>'[2]Прайс общий'!F54*'[2]Прайс общий'!J54</f>
        <v>10887.76</v>
      </c>
      <c r="G54" s="67">
        <v>18.5</v>
      </c>
      <c r="H54" s="67">
        <v>4.1000000000000002E-2</v>
      </c>
      <c r="I54" s="35"/>
      <c r="L54" s="47"/>
    </row>
    <row r="55" spans="1:12" s="49" customFormat="1" ht="94.6" customHeight="1" thickBot="1">
      <c r="A55" s="69"/>
      <c r="B55" s="31" t="s">
        <v>92</v>
      </c>
      <c r="C55" s="32" t="s">
        <v>93</v>
      </c>
      <c r="D55" s="171" t="s">
        <v>94</v>
      </c>
      <c r="E55" s="172"/>
      <c r="F55" s="33">
        <f>'[2]Прайс общий'!F55*'[2]Прайс общий'!J55</f>
        <v>5795.76</v>
      </c>
      <c r="G55" s="67">
        <v>9.5</v>
      </c>
      <c r="H55" s="67">
        <v>2.5999999999999999E-2</v>
      </c>
      <c r="I55" s="35"/>
      <c r="L55" s="47"/>
    </row>
    <row r="56" spans="1:12" s="52" customFormat="1" ht="81" customHeight="1" thickBot="1">
      <c r="A56" s="69"/>
      <c r="B56" s="31" t="s">
        <v>95</v>
      </c>
      <c r="C56" s="32" t="s">
        <v>96</v>
      </c>
      <c r="D56" s="171" t="s">
        <v>97</v>
      </c>
      <c r="E56" s="172"/>
      <c r="F56" s="33">
        <f>'[2]Прайс общий'!F56*'[2]Прайс общий'!J56</f>
        <v>8239.92</v>
      </c>
      <c r="G56" s="61">
        <v>11.2</v>
      </c>
      <c r="H56" s="61">
        <v>2.5999999999999999E-2</v>
      </c>
      <c r="I56" s="35"/>
      <c r="L56" s="36"/>
    </row>
    <row r="57" spans="1:12" s="30" customFormat="1" ht="97.5" customHeight="1" thickBot="1">
      <c r="A57" s="69"/>
      <c r="B57" s="31" t="s">
        <v>98</v>
      </c>
      <c r="C57" s="32" t="s">
        <v>99</v>
      </c>
      <c r="D57" s="171" t="s">
        <v>100</v>
      </c>
      <c r="E57" s="172"/>
      <c r="F57" s="33">
        <f>'[2]Прайс общий'!F57*'[2]Прайс общий'!J57</f>
        <v>6548.16</v>
      </c>
      <c r="G57" s="61">
        <v>7.6</v>
      </c>
      <c r="H57" s="61">
        <v>1.4999999999999999E-2</v>
      </c>
      <c r="I57" s="35"/>
      <c r="L57" s="36"/>
    </row>
    <row r="58" spans="1:12" s="49" customFormat="1" ht="95.95" customHeight="1" thickBot="1">
      <c r="A58" s="69"/>
      <c r="B58" s="31" t="s">
        <v>101</v>
      </c>
      <c r="C58" s="32" t="s">
        <v>102</v>
      </c>
      <c r="D58" s="171" t="s">
        <v>103</v>
      </c>
      <c r="E58" s="172"/>
      <c r="F58" s="33">
        <f>'[2]Прайс общий'!F58*'[2]Прайс общий'!J58</f>
        <v>7381.12</v>
      </c>
      <c r="G58" s="67">
        <v>8.9</v>
      </c>
      <c r="H58" s="67">
        <v>1.2999999999999999E-2</v>
      </c>
      <c r="I58" s="35"/>
      <c r="L58" s="47"/>
    </row>
    <row r="59" spans="1:12" s="49" customFormat="1" ht="100.55" customHeight="1" thickBot="1">
      <c r="A59" s="69"/>
      <c r="B59" s="31" t="s">
        <v>104</v>
      </c>
      <c r="C59" s="32" t="s">
        <v>105</v>
      </c>
      <c r="D59" s="171" t="s">
        <v>106</v>
      </c>
      <c r="E59" s="172"/>
      <c r="F59" s="33">
        <f>'[2]Прайс общий'!F59*'[2]Прайс общий'!J59</f>
        <v>3973.28</v>
      </c>
      <c r="G59" s="67">
        <v>4.4000000000000004</v>
      </c>
      <c r="H59" s="67">
        <v>1.0999999999999999E-2</v>
      </c>
      <c r="I59" s="35"/>
      <c r="L59" s="47"/>
    </row>
    <row r="60" spans="1:12" s="49" customFormat="1" ht="32.950000000000003" customHeight="1" thickBot="1">
      <c r="A60" s="173" t="s">
        <v>107</v>
      </c>
      <c r="B60" s="174"/>
      <c r="C60" s="174"/>
      <c r="D60" s="174"/>
      <c r="E60" s="174"/>
      <c r="F60" s="174"/>
      <c r="G60" s="174"/>
      <c r="H60" s="174"/>
      <c r="I60" s="175"/>
      <c r="L60" s="47"/>
    </row>
    <row r="61" spans="1:12" s="49" customFormat="1" ht="58.6" customHeight="1" thickBot="1">
      <c r="A61" s="178" t="s">
        <v>108</v>
      </c>
      <c r="B61" s="179"/>
      <c r="C61" s="179"/>
      <c r="D61" s="179"/>
      <c r="E61" s="179"/>
      <c r="F61" s="179"/>
      <c r="G61" s="179"/>
      <c r="H61" s="179"/>
      <c r="I61" s="180"/>
      <c r="L61" s="47"/>
    </row>
    <row r="62" spans="1:12" s="49" customFormat="1" ht="96.8" customHeight="1" thickBot="1">
      <c r="A62" s="69"/>
      <c r="B62" s="31" t="s">
        <v>109</v>
      </c>
      <c r="C62" s="32" t="s">
        <v>110</v>
      </c>
      <c r="D62" s="171" t="s">
        <v>111</v>
      </c>
      <c r="E62" s="172"/>
      <c r="F62" s="33">
        <f>'[2]Прайс общий'!F62*'[2]Прайс общий'!J62</f>
        <v>26945.040000000001</v>
      </c>
      <c r="G62" s="67">
        <v>67.7</v>
      </c>
      <c r="H62" s="67">
        <v>0.14899999999999999</v>
      </c>
      <c r="I62" s="35"/>
      <c r="L62" s="47"/>
    </row>
    <row r="63" spans="1:12" s="49" customFormat="1" ht="110.25" customHeight="1" thickBot="1">
      <c r="A63" s="69"/>
      <c r="B63" s="70" t="s">
        <v>112</v>
      </c>
      <c r="C63" s="61" t="s">
        <v>113</v>
      </c>
      <c r="D63" s="171" t="s">
        <v>114</v>
      </c>
      <c r="E63" s="172"/>
      <c r="F63" s="33">
        <f>'[2]Прайс общий'!F63*'[2]Прайс общий'!J63</f>
        <v>35789.919999999998</v>
      </c>
      <c r="G63" s="67">
        <v>91.5</v>
      </c>
      <c r="H63" s="67">
        <v>0.19700000000000001</v>
      </c>
      <c r="I63" s="71"/>
      <c r="L63" s="47"/>
    </row>
    <row r="64" spans="1:12" s="49" customFormat="1" ht="92.25" customHeight="1" thickBot="1">
      <c r="A64" s="69"/>
      <c r="B64" s="31" t="s">
        <v>115</v>
      </c>
      <c r="C64" s="32" t="s">
        <v>116</v>
      </c>
      <c r="D64" s="171" t="s">
        <v>117</v>
      </c>
      <c r="E64" s="172"/>
      <c r="F64" s="33">
        <f>'[2]Прайс общий'!F64*'[2]Прайс общий'!J64</f>
        <v>27028.639999999999</v>
      </c>
      <c r="G64" s="67">
        <v>62.9</v>
      </c>
      <c r="H64" s="67">
        <v>0.12</v>
      </c>
      <c r="I64" s="35"/>
      <c r="L64" s="47"/>
    </row>
    <row r="65" spans="1:12" s="49" customFormat="1" ht="99.7" customHeight="1" thickBot="1">
      <c r="A65" s="69"/>
      <c r="B65" s="31" t="s">
        <v>118</v>
      </c>
      <c r="C65" s="32" t="s">
        <v>119</v>
      </c>
      <c r="D65" s="171" t="s">
        <v>120</v>
      </c>
      <c r="E65" s="172"/>
      <c r="F65" s="33">
        <f>'[2]Прайс общий'!F65*'[2]Прайс общий'!J65</f>
        <v>21416.799999999999</v>
      </c>
      <c r="G65" s="67">
        <v>40.6</v>
      </c>
      <c r="H65" s="67">
        <v>9.8000000000000004E-2</v>
      </c>
      <c r="I65" s="35"/>
      <c r="L65" s="47"/>
    </row>
    <row r="66" spans="1:12" s="49" customFormat="1" ht="102.1" customHeight="1" thickBot="1">
      <c r="A66" s="69"/>
      <c r="B66" s="31" t="s">
        <v>121</v>
      </c>
      <c r="C66" s="32" t="s">
        <v>122</v>
      </c>
      <c r="D66" s="171" t="s">
        <v>123</v>
      </c>
      <c r="E66" s="172"/>
      <c r="F66" s="33">
        <f>'[2]Прайс общий'!F66*'[2]Прайс общий'!J66</f>
        <v>22123.599999999999</v>
      </c>
      <c r="G66" s="67">
        <v>53.9</v>
      </c>
      <c r="H66" s="67">
        <v>0.115</v>
      </c>
      <c r="I66" s="35"/>
      <c r="L66" s="47"/>
    </row>
    <row r="67" spans="1:12" s="49" customFormat="1" ht="83.25" customHeight="1" thickBot="1">
      <c r="A67" s="69"/>
      <c r="B67" s="31" t="s">
        <v>124</v>
      </c>
      <c r="C67" s="32" t="s">
        <v>125</v>
      </c>
      <c r="D67" s="171" t="s">
        <v>126</v>
      </c>
      <c r="E67" s="172"/>
      <c r="F67" s="33">
        <f>'[2]Прайс общий'!F67*'[2]Прайс общий'!J67</f>
        <v>17206.400000000001</v>
      </c>
      <c r="G67" s="67">
        <v>36.299999999999997</v>
      </c>
      <c r="H67" s="67">
        <v>7.2999999999999995E-2</v>
      </c>
      <c r="I67" s="35"/>
      <c r="L67" s="47"/>
    </row>
    <row r="68" spans="1:12" s="49" customFormat="1" ht="94.6" customHeight="1" thickBot="1">
      <c r="A68" s="69"/>
      <c r="B68" s="31" t="s">
        <v>127</v>
      </c>
      <c r="C68" s="32" t="s">
        <v>128</v>
      </c>
      <c r="D68" s="171" t="s">
        <v>129</v>
      </c>
      <c r="E68" s="172"/>
      <c r="F68" s="33">
        <f>'[2]Прайс общий'!F68*'[2]Прайс общий'!J68</f>
        <v>21485.200000000001</v>
      </c>
      <c r="G68" s="67">
        <v>55.5</v>
      </c>
      <c r="H68" s="67">
        <v>0.13300000000000001</v>
      </c>
      <c r="I68" s="35"/>
      <c r="L68" s="47"/>
    </row>
    <row r="69" spans="1:12" s="49" customFormat="1" ht="41.3" customHeight="1" thickBot="1">
      <c r="A69" s="173" t="s">
        <v>130</v>
      </c>
      <c r="B69" s="174"/>
      <c r="C69" s="174"/>
      <c r="D69" s="174"/>
      <c r="E69" s="174"/>
      <c r="F69" s="174"/>
      <c r="G69" s="174"/>
      <c r="H69" s="174"/>
      <c r="I69" s="175"/>
      <c r="L69" s="47"/>
    </row>
    <row r="70" spans="1:12" s="49" customFormat="1" ht="90" customHeight="1" thickBot="1">
      <c r="A70" s="72"/>
      <c r="B70" s="73" t="s">
        <v>131</v>
      </c>
      <c r="C70" s="74" t="s">
        <v>132</v>
      </c>
      <c r="D70" s="176" t="s">
        <v>133</v>
      </c>
      <c r="E70" s="177"/>
      <c r="F70" s="33">
        <f>'[2]Прайс общий'!F70*'[2]Прайс общий'!J70</f>
        <v>7166.8</v>
      </c>
      <c r="G70" s="61">
        <v>5.0999999999999996</v>
      </c>
      <c r="H70" s="61">
        <v>5.0000000000000001E-3</v>
      </c>
      <c r="I70" s="35"/>
      <c r="L70" s="47"/>
    </row>
    <row r="71" spans="1:12" s="49" customFormat="1" ht="81.7" customHeight="1" thickBot="1">
      <c r="A71" s="75"/>
      <c r="B71" s="76" t="s">
        <v>134</v>
      </c>
      <c r="C71" s="77" t="s">
        <v>135</v>
      </c>
      <c r="D71" s="149" t="s">
        <v>136</v>
      </c>
      <c r="E71" s="150"/>
      <c r="F71" s="33">
        <f>'[2]Прайс общий'!F71*'[2]Прайс общий'!J71</f>
        <v>1027.52</v>
      </c>
      <c r="G71" s="78">
        <v>0.42</v>
      </c>
      <c r="H71" s="78">
        <v>5.0000000000000001E-3</v>
      </c>
      <c r="I71" s="79"/>
      <c r="L71" s="47"/>
    </row>
    <row r="72" spans="1:12" s="49" customFormat="1" ht="80.349999999999994" customHeight="1">
      <c r="A72" s="80"/>
      <c r="B72" s="165" t="s">
        <v>137</v>
      </c>
      <c r="C72" s="165"/>
      <c r="D72" s="165"/>
      <c r="E72" s="165"/>
      <c r="F72" s="165"/>
      <c r="G72" s="81"/>
      <c r="H72" s="81"/>
      <c r="I72" s="82"/>
      <c r="L72" s="47"/>
    </row>
    <row r="73" spans="1:12" s="52" customFormat="1" ht="58.6" customHeight="1">
      <c r="A73" s="83"/>
      <c r="B73" s="166" t="s">
        <v>138</v>
      </c>
      <c r="C73" s="167"/>
      <c r="D73" s="167"/>
      <c r="E73" s="167"/>
      <c r="F73" s="167"/>
      <c r="G73" s="84"/>
      <c r="H73" s="84"/>
      <c r="I73" s="85"/>
      <c r="L73" s="36"/>
    </row>
    <row r="74" spans="1:12" s="49" customFormat="1" ht="65.25" customHeight="1" thickBot="1">
      <c r="A74" s="168" t="s">
        <v>139</v>
      </c>
      <c r="B74" s="169"/>
      <c r="C74" s="169"/>
      <c r="D74" s="167"/>
      <c r="E74" s="167"/>
      <c r="F74" s="167"/>
      <c r="G74" s="167"/>
      <c r="H74" s="167"/>
      <c r="I74" s="170"/>
      <c r="L74" s="47"/>
    </row>
    <row r="75" spans="1:12" s="49" customFormat="1" ht="41.95" customHeight="1">
      <c r="A75" s="86"/>
      <c r="B75" s="87" t="s">
        <v>140</v>
      </c>
      <c r="C75" s="160" t="s">
        <v>141</v>
      </c>
      <c r="D75" s="88" t="s">
        <v>142</v>
      </c>
      <c r="E75" s="89" t="s">
        <v>143</v>
      </c>
      <c r="F75" s="33">
        <f>'[2]Прайс общий'!F75*'[2]Прайс общий'!J75</f>
        <v>10278.24</v>
      </c>
      <c r="G75" s="34">
        <v>13</v>
      </c>
      <c r="H75" s="34">
        <v>2.9000000000000001E-2</v>
      </c>
      <c r="I75" s="90"/>
      <c r="L75" s="47"/>
    </row>
    <row r="76" spans="1:12" s="52" customFormat="1" ht="41.95" customHeight="1">
      <c r="A76" s="91"/>
      <c r="B76" s="92" t="s">
        <v>144</v>
      </c>
      <c r="C76" s="161"/>
      <c r="D76" s="93" t="s">
        <v>145</v>
      </c>
      <c r="E76" s="94" t="s">
        <v>143</v>
      </c>
      <c r="F76" s="95">
        <f t="shared" ref="F76:F80" si="0">$F$75</f>
        <v>10278.24</v>
      </c>
      <c r="G76" s="96"/>
      <c r="H76" s="96"/>
      <c r="I76" s="97"/>
      <c r="L76" s="36"/>
    </row>
    <row r="77" spans="1:12" s="30" customFormat="1" ht="41.95" customHeight="1">
      <c r="A77" s="91"/>
      <c r="B77" s="92" t="s">
        <v>146</v>
      </c>
      <c r="C77" s="161"/>
      <c r="D77" s="93" t="s">
        <v>147</v>
      </c>
      <c r="E77" s="94" t="s">
        <v>143</v>
      </c>
      <c r="F77" s="95">
        <f t="shared" si="0"/>
        <v>10278.24</v>
      </c>
      <c r="G77" s="96"/>
      <c r="H77" s="96"/>
      <c r="I77" s="97"/>
      <c r="L77" s="36"/>
    </row>
    <row r="78" spans="1:12" ht="41.95" customHeight="1">
      <c r="A78" s="91"/>
      <c r="B78" s="92" t="s">
        <v>148</v>
      </c>
      <c r="C78" s="161"/>
      <c r="D78" s="93" t="s">
        <v>149</v>
      </c>
      <c r="E78" s="94" t="s">
        <v>143</v>
      </c>
      <c r="F78" s="95">
        <f t="shared" si="0"/>
        <v>10278.24</v>
      </c>
      <c r="G78" s="96"/>
      <c r="H78" s="96"/>
      <c r="I78" s="97"/>
      <c r="L78" s="36"/>
    </row>
    <row r="79" spans="1:12" ht="42.8" customHeight="1">
      <c r="A79" s="91"/>
      <c r="B79" s="92" t="s">
        <v>150</v>
      </c>
      <c r="C79" s="161"/>
      <c r="D79" s="93" t="s">
        <v>151</v>
      </c>
      <c r="E79" s="94" t="s">
        <v>143</v>
      </c>
      <c r="F79" s="95">
        <f t="shared" si="0"/>
        <v>10278.24</v>
      </c>
      <c r="G79" s="96"/>
      <c r="H79" s="96"/>
      <c r="I79" s="97"/>
      <c r="L79" s="36"/>
    </row>
    <row r="80" spans="1:12" customFormat="1" ht="43.5" customHeight="1">
      <c r="A80" s="91"/>
      <c r="B80" s="92" t="s">
        <v>152</v>
      </c>
      <c r="C80" s="161"/>
      <c r="D80" s="93" t="s">
        <v>153</v>
      </c>
      <c r="E80" s="94" t="s">
        <v>143</v>
      </c>
      <c r="F80" s="95">
        <f t="shared" si="0"/>
        <v>10278.24</v>
      </c>
      <c r="G80" s="96"/>
      <c r="H80" s="96"/>
      <c r="I80" s="97"/>
      <c r="L80" s="36"/>
    </row>
    <row r="81" spans="1:12" s="52" customFormat="1" ht="40.6" customHeight="1">
      <c r="A81" s="98"/>
      <c r="B81" s="92" t="s">
        <v>154</v>
      </c>
      <c r="C81" s="162"/>
      <c r="D81" s="99" t="s">
        <v>155</v>
      </c>
      <c r="E81" s="94" t="s">
        <v>143</v>
      </c>
      <c r="F81" s="95">
        <f>$F$75</f>
        <v>10278.24</v>
      </c>
      <c r="G81" s="39">
        <v>13</v>
      </c>
      <c r="H81" s="39">
        <v>2.9000000000000001E-2</v>
      </c>
      <c r="I81" s="100"/>
      <c r="L81" s="36"/>
    </row>
    <row r="82" spans="1:12" s="30" customFormat="1" ht="41.95" customHeight="1">
      <c r="A82" s="98"/>
      <c r="B82" s="92" t="s">
        <v>156</v>
      </c>
      <c r="C82" s="162"/>
      <c r="D82" s="99" t="s">
        <v>157</v>
      </c>
      <c r="E82" s="94" t="s">
        <v>143</v>
      </c>
      <c r="F82" s="95">
        <f t="shared" ref="F82:F86" si="1">$F$75</f>
        <v>10278.24</v>
      </c>
      <c r="G82" s="39">
        <v>13</v>
      </c>
      <c r="H82" s="39">
        <v>2.9000000000000001E-2</v>
      </c>
      <c r="I82" s="100"/>
      <c r="L82" s="36"/>
    </row>
    <row r="83" spans="1:12" customFormat="1" ht="42.8" customHeight="1">
      <c r="A83" s="98"/>
      <c r="B83" s="92" t="s">
        <v>158</v>
      </c>
      <c r="C83" s="162"/>
      <c r="D83" s="99" t="s">
        <v>159</v>
      </c>
      <c r="E83" s="94" t="s">
        <v>143</v>
      </c>
      <c r="F83" s="95">
        <f t="shared" si="1"/>
        <v>10278.24</v>
      </c>
      <c r="G83" s="39">
        <v>13</v>
      </c>
      <c r="H83" s="39">
        <v>2.9000000000000001E-2</v>
      </c>
      <c r="I83" s="100"/>
      <c r="L83" s="36"/>
    </row>
    <row r="84" spans="1:12" customFormat="1" ht="42.8" customHeight="1">
      <c r="A84" s="98"/>
      <c r="B84" s="92" t="s">
        <v>160</v>
      </c>
      <c r="C84" s="162"/>
      <c r="D84" s="99" t="s">
        <v>161</v>
      </c>
      <c r="E84" s="94" t="s">
        <v>143</v>
      </c>
      <c r="F84" s="95">
        <f t="shared" si="1"/>
        <v>10278.24</v>
      </c>
      <c r="G84" s="39">
        <v>13</v>
      </c>
      <c r="H84" s="39">
        <v>2.9000000000000001E-2</v>
      </c>
      <c r="I84" s="100"/>
      <c r="L84" s="36"/>
    </row>
    <row r="85" spans="1:12" s="52" customFormat="1" ht="41.3" customHeight="1">
      <c r="A85" s="101"/>
      <c r="B85" s="92" t="s">
        <v>162</v>
      </c>
      <c r="C85" s="162"/>
      <c r="D85" s="99" t="s">
        <v>163</v>
      </c>
      <c r="E85" s="94" t="s">
        <v>143</v>
      </c>
      <c r="F85" s="95">
        <f t="shared" si="1"/>
        <v>10278.24</v>
      </c>
      <c r="G85" s="39">
        <v>13</v>
      </c>
      <c r="H85" s="39">
        <v>2.9000000000000001E-2</v>
      </c>
      <c r="I85" s="100"/>
      <c r="L85" s="36"/>
    </row>
    <row r="86" spans="1:12" s="30" customFormat="1" ht="44.35" customHeight="1" thickBot="1">
      <c r="A86" s="98"/>
      <c r="B86" s="92" t="s">
        <v>164</v>
      </c>
      <c r="C86" s="162"/>
      <c r="D86" s="99" t="s">
        <v>165</v>
      </c>
      <c r="E86" s="94" t="s">
        <v>143</v>
      </c>
      <c r="F86" s="95">
        <f t="shared" si="1"/>
        <v>10278.24</v>
      </c>
      <c r="G86" s="44">
        <v>13</v>
      </c>
      <c r="H86" s="44">
        <v>2.9000000000000001E-2</v>
      </c>
      <c r="I86" s="100"/>
      <c r="L86" s="36"/>
    </row>
    <row r="87" spans="1:12" customFormat="1" ht="41.95" customHeight="1" thickBot="1">
      <c r="A87" s="157" t="s">
        <v>166</v>
      </c>
      <c r="B87" s="158"/>
      <c r="C87" s="158"/>
      <c r="D87" s="158"/>
      <c r="E87" s="158"/>
      <c r="F87" s="158"/>
      <c r="G87" s="158"/>
      <c r="H87" s="158"/>
      <c r="I87" s="159"/>
      <c r="L87" s="36"/>
    </row>
    <row r="88" spans="1:12" customFormat="1" ht="41.95" customHeight="1">
      <c r="A88" s="86"/>
      <c r="B88" s="87" t="s">
        <v>167</v>
      </c>
      <c r="C88" s="160" t="s">
        <v>168</v>
      </c>
      <c r="D88" s="88" t="s">
        <v>142</v>
      </c>
      <c r="E88" s="89" t="s">
        <v>143</v>
      </c>
      <c r="F88" s="33">
        <f>'[2]Прайс общий'!F88*'[2]Прайс общий'!J88</f>
        <v>9752.32</v>
      </c>
      <c r="G88" s="34">
        <v>11.2</v>
      </c>
      <c r="H88" s="34">
        <v>2.5999999999999999E-2</v>
      </c>
      <c r="I88" s="90"/>
      <c r="L88" s="36"/>
    </row>
    <row r="89" spans="1:12" customFormat="1" ht="43.5" customHeight="1">
      <c r="A89" s="91"/>
      <c r="B89" s="92" t="s">
        <v>169</v>
      </c>
      <c r="C89" s="161"/>
      <c r="D89" s="93" t="s">
        <v>145</v>
      </c>
      <c r="E89" s="94" t="s">
        <v>143</v>
      </c>
      <c r="F89" s="95">
        <f>$F$88</f>
        <v>9752.32</v>
      </c>
      <c r="G89" s="96"/>
      <c r="H89" s="96"/>
      <c r="I89" s="97"/>
      <c r="L89" s="36"/>
    </row>
    <row r="90" spans="1:12" customFormat="1" ht="42.8" customHeight="1">
      <c r="A90" s="91"/>
      <c r="B90" s="92" t="s">
        <v>170</v>
      </c>
      <c r="C90" s="161"/>
      <c r="D90" s="93" t="s">
        <v>147</v>
      </c>
      <c r="E90" s="94" t="s">
        <v>143</v>
      </c>
      <c r="F90" s="95">
        <f t="shared" ref="F90:F93" si="2">$F$88</f>
        <v>9752.32</v>
      </c>
      <c r="G90" s="96"/>
      <c r="H90" s="96"/>
      <c r="I90" s="97"/>
      <c r="L90" s="36"/>
    </row>
    <row r="91" spans="1:12" ht="42.8" customHeight="1">
      <c r="A91" s="91"/>
      <c r="B91" s="92" t="s">
        <v>171</v>
      </c>
      <c r="C91" s="161"/>
      <c r="D91" s="93" t="s">
        <v>149</v>
      </c>
      <c r="E91" s="94" t="s">
        <v>143</v>
      </c>
      <c r="F91" s="95">
        <f t="shared" si="2"/>
        <v>9752.32</v>
      </c>
      <c r="G91" s="96"/>
      <c r="H91" s="96"/>
      <c r="I91" s="97"/>
      <c r="L91" s="36"/>
    </row>
    <row r="92" spans="1:12" s="3" customFormat="1" ht="50.95" customHeight="1">
      <c r="A92" s="91"/>
      <c r="B92" s="92" t="s">
        <v>172</v>
      </c>
      <c r="C92" s="161"/>
      <c r="D92" s="93" t="s">
        <v>151</v>
      </c>
      <c r="E92" s="94" t="s">
        <v>143</v>
      </c>
      <c r="F92" s="95">
        <f t="shared" si="2"/>
        <v>9752.32</v>
      </c>
      <c r="G92" s="96"/>
      <c r="H92" s="96"/>
      <c r="I92" s="97"/>
      <c r="L92" s="47"/>
    </row>
    <row r="93" spans="1:12" s="52" customFormat="1" ht="47.25" customHeight="1">
      <c r="A93" s="91"/>
      <c r="B93" s="92" t="s">
        <v>173</v>
      </c>
      <c r="C93" s="161"/>
      <c r="D93" s="93" t="s">
        <v>153</v>
      </c>
      <c r="E93" s="94" t="s">
        <v>143</v>
      </c>
      <c r="F93" s="95">
        <f t="shared" si="2"/>
        <v>9752.32</v>
      </c>
      <c r="G93" s="96"/>
      <c r="H93" s="96"/>
      <c r="I93" s="97"/>
      <c r="L93" s="36"/>
    </row>
    <row r="94" spans="1:12" s="30" customFormat="1" ht="43.5" customHeight="1">
      <c r="A94" s="98"/>
      <c r="B94" s="92" t="s">
        <v>174</v>
      </c>
      <c r="C94" s="162"/>
      <c r="D94" s="99" t="s">
        <v>155</v>
      </c>
      <c r="E94" s="94" t="s">
        <v>143</v>
      </c>
      <c r="F94" s="95">
        <f>$F$88</f>
        <v>9752.32</v>
      </c>
      <c r="G94" s="39">
        <v>11.2</v>
      </c>
      <c r="H94" s="39">
        <v>2.5999999999999999E-2</v>
      </c>
      <c r="I94" s="100"/>
      <c r="L94" s="36"/>
    </row>
    <row r="95" spans="1:12" ht="41.95" customHeight="1">
      <c r="A95" s="98"/>
      <c r="B95" s="92" t="s">
        <v>175</v>
      </c>
      <c r="C95" s="162"/>
      <c r="D95" s="99" t="s">
        <v>157</v>
      </c>
      <c r="E95" s="94" t="s">
        <v>143</v>
      </c>
      <c r="F95" s="95">
        <f t="shared" ref="F95:F99" si="3">$F$88</f>
        <v>9752.32</v>
      </c>
      <c r="G95" s="39">
        <v>11.2</v>
      </c>
      <c r="H95" s="39">
        <v>2.5999999999999999E-2</v>
      </c>
      <c r="I95" s="100"/>
      <c r="L95" s="36"/>
    </row>
    <row r="96" spans="1:12" ht="45.7" customHeight="1">
      <c r="A96" s="98"/>
      <c r="B96" s="92" t="s">
        <v>176</v>
      </c>
      <c r="C96" s="162"/>
      <c r="D96" s="99" t="s">
        <v>159</v>
      </c>
      <c r="E96" s="94" t="s">
        <v>143</v>
      </c>
      <c r="F96" s="95">
        <f t="shared" si="3"/>
        <v>9752.32</v>
      </c>
      <c r="G96" s="39">
        <v>11.2</v>
      </c>
      <c r="H96" s="39">
        <v>2.5999999999999999E-2</v>
      </c>
      <c r="I96" s="100"/>
      <c r="L96" s="36"/>
    </row>
    <row r="97" spans="1:12" s="3" customFormat="1" ht="45" customHeight="1">
      <c r="A97" s="98"/>
      <c r="B97" s="92" t="s">
        <v>177</v>
      </c>
      <c r="C97" s="162"/>
      <c r="D97" s="99" t="s">
        <v>161</v>
      </c>
      <c r="E97" s="94" t="s">
        <v>143</v>
      </c>
      <c r="F97" s="95">
        <f t="shared" si="3"/>
        <v>9752.32</v>
      </c>
      <c r="G97" s="39">
        <v>11.2</v>
      </c>
      <c r="H97" s="39">
        <v>2.5999999999999999E-2</v>
      </c>
      <c r="I97" s="100"/>
      <c r="L97" s="47"/>
    </row>
    <row r="98" spans="1:12" s="3" customFormat="1" ht="45" customHeight="1">
      <c r="A98" s="101"/>
      <c r="B98" s="92" t="s">
        <v>178</v>
      </c>
      <c r="C98" s="162"/>
      <c r="D98" s="99" t="s">
        <v>163</v>
      </c>
      <c r="E98" s="94" t="s">
        <v>143</v>
      </c>
      <c r="F98" s="95">
        <f t="shared" si="3"/>
        <v>9752.32</v>
      </c>
      <c r="G98" s="39">
        <v>11.2</v>
      </c>
      <c r="H98" s="39">
        <v>2.5999999999999999E-2</v>
      </c>
      <c r="I98" s="100"/>
      <c r="L98" s="47"/>
    </row>
    <row r="99" spans="1:12" s="52" customFormat="1" ht="52.5" customHeight="1" thickBot="1">
      <c r="A99" s="98"/>
      <c r="B99" s="92" t="s">
        <v>179</v>
      </c>
      <c r="C99" s="162"/>
      <c r="D99" s="99" t="s">
        <v>165</v>
      </c>
      <c r="E99" s="94" t="s">
        <v>143</v>
      </c>
      <c r="F99" s="95">
        <f t="shared" si="3"/>
        <v>9752.32</v>
      </c>
      <c r="G99" s="44">
        <v>11.2</v>
      </c>
      <c r="H99" s="44">
        <v>2.5999999999999999E-2</v>
      </c>
      <c r="I99" s="100"/>
      <c r="L99" s="36"/>
    </row>
    <row r="100" spans="1:12" s="30" customFormat="1" ht="45.7" customHeight="1" thickBot="1">
      <c r="A100" s="157" t="s">
        <v>180</v>
      </c>
      <c r="B100" s="158"/>
      <c r="C100" s="158"/>
      <c r="D100" s="158"/>
      <c r="E100" s="158"/>
      <c r="F100" s="158"/>
      <c r="G100" s="158"/>
      <c r="H100" s="158"/>
      <c r="I100" s="159"/>
      <c r="L100" s="36"/>
    </row>
    <row r="101" spans="1:12" ht="44.35" customHeight="1">
      <c r="A101" s="86"/>
      <c r="B101" s="87" t="s">
        <v>181</v>
      </c>
      <c r="C101" s="160" t="s">
        <v>182</v>
      </c>
      <c r="D101" s="88" t="s">
        <v>142</v>
      </c>
      <c r="E101" s="89" t="s">
        <v>143</v>
      </c>
      <c r="F101" s="33">
        <f>'[2]Прайс общий'!F101*'[2]Прайс общий'!J101</f>
        <v>9506.08</v>
      </c>
      <c r="G101" s="34">
        <v>9.4</v>
      </c>
      <c r="H101" s="34">
        <v>0.02</v>
      </c>
      <c r="I101" s="102"/>
      <c r="L101" s="36"/>
    </row>
    <row r="102" spans="1:12" ht="45.7" customHeight="1">
      <c r="A102" s="91"/>
      <c r="B102" s="92" t="s">
        <v>183</v>
      </c>
      <c r="C102" s="161"/>
      <c r="D102" s="93" t="s">
        <v>145</v>
      </c>
      <c r="E102" s="94" t="s">
        <v>143</v>
      </c>
      <c r="F102" s="103">
        <f t="shared" ref="F102:F106" si="4">$F$101</f>
        <v>9506.08</v>
      </c>
      <c r="G102" s="96"/>
      <c r="H102" s="96"/>
      <c r="I102" s="104"/>
      <c r="L102" s="36"/>
    </row>
    <row r="103" spans="1:12" ht="42.8" customHeight="1">
      <c r="A103" s="91"/>
      <c r="B103" s="92" t="s">
        <v>184</v>
      </c>
      <c r="C103" s="161"/>
      <c r="D103" s="93" t="s">
        <v>147</v>
      </c>
      <c r="E103" s="94" t="s">
        <v>143</v>
      </c>
      <c r="F103" s="103">
        <f t="shared" si="4"/>
        <v>9506.08</v>
      </c>
      <c r="G103" s="96"/>
      <c r="H103" s="96"/>
      <c r="I103" s="104"/>
      <c r="L103" s="36"/>
    </row>
    <row r="104" spans="1:12" ht="43.5" customHeight="1">
      <c r="A104" s="91"/>
      <c r="B104" s="92" t="s">
        <v>185</v>
      </c>
      <c r="C104" s="161"/>
      <c r="D104" s="93" t="s">
        <v>149</v>
      </c>
      <c r="E104" s="94" t="s">
        <v>143</v>
      </c>
      <c r="F104" s="103">
        <f t="shared" si="4"/>
        <v>9506.08</v>
      </c>
      <c r="G104" s="96"/>
      <c r="H104" s="96"/>
      <c r="I104" s="104"/>
      <c r="L104" s="36"/>
    </row>
    <row r="105" spans="1:12" s="3" customFormat="1" ht="45" customHeight="1">
      <c r="A105" s="91"/>
      <c r="B105" s="92" t="s">
        <v>186</v>
      </c>
      <c r="C105" s="161"/>
      <c r="D105" s="93" t="s">
        <v>151</v>
      </c>
      <c r="E105" s="94" t="s">
        <v>143</v>
      </c>
      <c r="F105" s="103">
        <f t="shared" si="4"/>
        <v>9506.08</v>
      </c>
      <c r="G105" s="96"/>
      <c r="H105" s="96"/>
      <c r="I105" s="104"/>
      <c r="L105" s="47"/>
    </row>
    <row r="106" spans="1:12" ht="41.95" customHeight="1">
      <c r="A106" s="91"/>
      <c r="B106" s="92" t="s">
        <v>187</v>
      </c>
      <c r="C106" s="161"/>
      <c r="D106" s="93" t="s">
        <v>153</v>
      </c>
      <c r="E106" s="94" t="s">
        <v>143</v>
      </c>
      <c r="F106" s="103">
        <f t="shared" si="4"/>
        <v>9506.08</v>
      </c>
      <c r="G106" s="96"/>
      <c r="H106" s="96"/>
      <c r="I106" s="104"/>
      <c r="L106" s="36"/>
    </row>
    <row r="107" spans="1:12" ht="40.6" customHeight="1">
      <c r="A107" s="98"/>
      <c r="B107" s="92" t="s">
        <v>188</v>
      </c>
      <c r="C107" s="162"/>
      <c r="D107" s="99" t="s">
        <v>155</v>
      </c>
      <c r="E107" s="94" t="s">
        <v>143</v>
      </c>
      <c r="F107" s="103">
        <f>$F$101</f>
        <v>9506.08</v>
      </c>
      <c r="G107" s="39">
        <v>9.4</v>
      </c>
      <c r="H107" s="39">
        <v>0.02</v>
      </c>
      <c r="I107" s="105"/>
      <c r="L107" s="36"/>
    </row>
    <row r="108" spans="1:12" s="52" customFormat="1" ht="44.35" customHeight="1">
      <c r="A108" s="98"/>
      <c r="B108" s="92" t="s">
        <v>189</v>
      </c>
      <c r="C108" s="162"/>
      <c r="D108" s="99" t="s">
        <v>157</v>
      </c>
      <c r="E108" s="94" t="s">
        <v>143</v>
      </c>
      <c r="F108" s="103">
        <f t="shared" ref="F108:F112" si="5">$F$101</f>
        <v>9506.08</v>
      </c>
      <c r="G108" s="39">
        <v>9.4</v>
      </c>
      <c r="H108" s="39">
        <v>0.02</v>
      </c>
      <c r="I108" s="105"/>
      <c r="L108" s="36"/>
    </row>
    <row r="109" spans="1:12" s="30" customFormat="1" ht="46.55" customHeight="1">
      <c r="A109" s="98"/>
      <c r="B109" s="92" t="s">
        <v>190</v>
      </c>
      <c r="C109" s="162"/>
      <c r="D109" s="99" t="s">
        <v>159</v>
      </c>
      <c r="E109" s="94" t="s">
        <v>143</v>
      </c>
      <c r="F109" s="103">
        <f t="shared" si="5"/>
        <v>9506.08</v>
      </c>
      <c r="G109" s="39">
        <v>9.4</v>
      </c>
      <c r="H109" s="39">
        <v>0.02</v>
      </c>
      <c r="I109" s="105"/>
      <c r="L109" s="36"/>
    </row>
    <row r="110" spans="1:12" ht="45" customHeight="1">
      <c r="A110" s="98"/>
      <c r="B110" s="92" t="s">
        <v>191</v>
      </c>
      <c r="C110" s="162"/>
      <c r="D110" s="99" t="s">
        <v>161</v>
      </c>
      <c r="E110" s="94" t="s">
        <v>143</v>
      </c>
      <c r="F110" s="103">
        <f t="shared" si="5"/>
        <v>9506.08</v>
      </c>
      <c r="G110" s="39">
        <v>9.4</v>
      </c>
      <c r="H110" s="39">
        <v>0.02</v>
      </c>
      <c r="I110" s="105"/>
      <c r="L110" s="36"/>
    </row>
    <row r="111" spans="1:12" ht="45" customHeight="1">
      <c r="A111" s="101"/>
      <c r="B111" s="92" t="s">
        <v>192</v>
      </c>
      <c r="C111" s="162"/>
      <c r="D111" s="99" t="s">
        <v>163</v>
      </c>
      <c r="E111" s="94" t="s">
        <v>143</v>
      </c>
      <c r="F111" s="103">
        <f t="shared" si="5"/>
        <v>9506.08</v>
      </c>
      <c r="G111" s="39">
        <v>9.4</v>
      </c>
      <c r="H111" s="39">
        <v>0.02</v>
      </c>
      <c r="I111" s="105"/>
      <c r="L111" s="36"/>
    </row>
    <row r="112" spans="1:12" ht="41.95" customHeight="1" thickBot="1">
      <c r="A112" s="98"/>
      <c r="B112" s="92" t="s">
        <v>193</v>
      </c>
      <c r="C112" s="162"/>
      <c r="D112" s="99" t="s">
        <v>165</v>
      </c>
      <c r="E112" s="94" t="s">
        <v>143</v>
      </c>
      <c r="F112" s="103">
        <f t="shared" si="5"/>
        <v>9506.08</v>
      </c>
      <c r="G112" s="44">
        <v>9.4</v>
      </c>
      <c r="H112" s="44">
        <v>0.02</v>
      </c>
      <c r="I112" s="105"/>
      <c r="L112" s="36"/>
    </row>
    <row r="113" spans="1:12" ht="41.3" customHeight="1" thickBot="1">
      <c r="A113" s="157" t="s">
        <v>194</v>
      </c>
      <c r="B113" s="158"/>
      <c r="C113" s="158"/>
      <c r="D113" s="158"/>
      <c r="E113" s="158"/>
      <c r="F113" s="158"/>
      <c r="G113" s="158"/>
      <c r="H113" s="158"/>
      <c r="I113" s="159"/>
      <c r="L113" s="36"/>
    </row>
    <row r="114" spans="1:12" ht="43.5" customHeight="1">
      <c r="A114" s="86"/>
      <c r="B114" s="87" t="s">
        <v>195</v>
      </c>
      <c r="C114" s="160" t="s">
        <v>196</v>
      </c>
      <c r="D114" s="88" t="s">
        <v>142</v>
      </c>
      <c r="E114" s="89" t="s">
        <v>143</v>
      </c>
      <c r="F114" s="33">
        <f>'[2]Прайс общий'!F114*'[2]Прайс общий'!J114</f>
        <v>8574.32</v>
      </c>
      <c r="G114" s="34">
        <v>7.4</v>
      </c>
      <c r="H114" s="34">
        <v>2.3E-2</v>
      </c>
      <c r="I114" s="102"/>
      <c r="L114" s="36"/>
    </row>
    <row r="115" spans="1:12" ht="43.5" customHeight="1">
      <c r="A115" s="91"/>
      <c r="B115" s="92" t="s">
        <v>197</v>
      </c>
      <c r="C115" s="161"/>
      <c r="D115" s="93" t="s">
        <v>145</v>
      </c>
      <c r="E115" s="94" t="s">
        <v>143</v>
      </c>
      <c r="F115" s="106">
        <f t="shared" ref="F115:F119" si="6">$F$114</f>
        <v>8574.32</v>
      </c>
      <c r="G115" s="96"/>
      <c r="H115" s="96"/>
      <c r="I115" s="104"/>
      <c r="L115" s="36"/>
    </row>
    <row r="116" spans="1:12" s="3" customFormat="1" ht="40.6" customHeight="1">
      <c r="A116" s="91"/>
      <c r="B116" s="92" t="s">
        <v>198</v>
      </c>
      <c r="C116" s="161"/>
      <c r="D116" s="93" t="s">
        <v>147</v>
      </c>
      <c r="E116" s="94" t="s">
        <v>143</v>
      </c>
      <c r="F116" s="106">
        <f t="shared" si="6"/>
        <v>8574.32</v>
      </c>
      <c r="G116" s="96"/>
      <c r="H116" s="96"/>
      <c r="I116" s="104"/>
      <c r="L116" s="47"/>
    </row>
    <row r="117" spans="1:12" ht="40.6" customHeight="1">
      <c r="A117" s="91"/>
      <c r="B117" s="92" t="s">
        <v>199</v>
      </c>
      <c r="C117" s="161"/>
      <c r="D117" s="93" t="s">
        <v>149</v>
      </c>
      <c r="E117" s="94" t="s">
        <v>143</v>
      </c>
      <c r="F117" s="106">
        <f t="shared" si="6"/>
        <v>8574.32</v>
      </c>
      <c r="G117" s="96"/>
      <c r="H117" s="96"/>
      <c r="I117" s="104"/>
      <c r="L117" s="36"/>
    </row>
    <row r="118" spans="1:12" s="41" customFormat="1" ht="46.55" customHeight="1">
      <c r="A118" s="91"/>
      <c r="B118" s="92" t="s">
        <v>200</v>
      </c>
      <c r="C118" s="161"/>
      <c r="D118" s="93" t="s">
        <v>151</v>
      </c>
      <c r="E118" s="94" t="s">
        <v>143</v>
      </c>
      <c r="F118" s="106">
        <f t="shared" si="6"/>
        <v>8574.32</v>
      </c>
      <c r="G118" s="96"/>
      <c r="H118" s="96"/>
      <c r="I118" s="104"/>
      <c r="L118" s="36"/>
    </row>
    <row r="119" spans="1:12" s="41" customFormat="1" ht="42.8" customHeight="1">
      <c r="A119" s="91"/>
      <c r="B119" s="92" t="s">
        <v>201</v>
      </c>
      <c r="C119" s="161"/>
      <c r="D119" s="93" t="s">
        <v>153</v>
      </c>
      <c r="E119" s="94" t="s">
        <v>143</v>
      </c>
      <c r="F119" s="106">
        <f t="shared" si="6"/>
        <v>8574.32</v>
      </c>
      <c r="G119" s="96"/>
      <c r="H119" s="96"/>
      <c r="I119" s="104"/>
      <c r="L119" s="36"/>
    </row>
    <row r="120" spans="1:12" s="41" customFormat="1" ht="39.1" customHeight="1">
      <c r="A120" s="98"/>
      <c r="B120" s="92" t="s">
        <v>202</v>
      </c>
      <c r="C120" s="162"/>
      <c r="D120" s="99" t="s">
        <v>155</v>
      </c>
      <c r="E120" s="94" t="s">
        <v>143</v>
      </c>
      <c r="F120" s="106">
        <f>$F$114</f>
        <v>8574.32</v>
      </c>
      <c r="G120" s="39">
        <v>7.4</v>
      </c>
      <c r="H120" s="39">
        <v>2.3E-2</v>
      </c>
      <c r="I120" s="105"/>
      <c r="L120" s="36"/>
    </row>
    <row r="121" spans="1:12" s="41" customFormat="1" ht="34.5" customHeight="1">
      <c r="A121" s="98"/>
      <c r="B121" s="92" t="s">
        <v>203</v>
      </c>
      <c r="C121" s="162"/>
      <c r="D121" s="99" t="s">
        <v>157</v>
      </c>
      <c r="E121" s="94" t="s">
        <v>143</v>
      </c>
      <c r="F121" s="106">
        <f t="shared" ref="F121:F125" si="7">$F$114</f>
        <v>8574.32</v>
      </c>
      <c r="G121" s="39">
        <v>7.4</v>
      </c>
      <c r="H121" s="39">
        <v>2.3E-2</v>
      </c>
      <c r="I121" s="105"/>
      <c r="L121" s="36"/>
    </row>
    <row r="122" spans="1:12" s="41" customFormat="1" ht="32.299999999999997" customHeight="1">
      <c r="A122" s="98"/>
      <c r="B122" s="92" t="s">
        <v>204</v>
      </c>
      <c r="C122" s="162"/>
      <c r="D122" s="99" t="s">
        <v>159</v>
      </c>
      <c r="E122" s="94" t="s">
        <v>143</v>
      </c>
      <c r="F122" s="106">
        <f t="shared" si="7"/>
        <v>8574.32</v>
      </c>
      <c r="G122" s="39">
        <v>7.4</v>
      </c>
      <c r="H122" s="39">
        <v>2.3E-2</v>
      </c>
      <c r="I122" s="105"/>
      <c r="L122" s="36"/>
    </row>
    <row r="123" spans="1:12" s="41" customFormat="1" ht="14.95" customHeight="1">
      <c r="A123" s="98"/>
      <c r="B123" s="92" t="s">
        <v>205</v>
      </c>
      <c r="C123" s="162"/>
      <c r="D123" s="99" t="s">
        <v>161</v>
      </c>
      <c r="E123" s="94" t="s">
        <v>143</v>
      </c>
      <c r="F123" s="106">
        <f t="shared" si="7"/>
        <v>8574.32</v>
      </c>
      <c r="G123" s="39">
        <v>7.4</v>
      </c>
      <c r="H123" s="39">
        <v>2.3E-2</v>
      </c>
      <c r="I123" s="105"/>
      <c r="L123" s="36"/>
    </row>
    <row r="124" spans="1:12" s="41" customFormat="1" ht="41.95" customHeight="1">
      <c r="A124" s="101"/>
      <c r="B124" s="92" t="s">
        <v>206</v>
      </c>
      <c r="C124" s="162"/>
      <c r="D124" s="99" t="s">
        <v>163</v>
      </c>
      <c r="E124" s="94" t="s">
        <v>143</v>
      </c>
      <c r="F124" s="106">
        <f t="shared" si="7"/>
        <v>8574.32</v>
      </c>
      <c r="G124" s="39">
        <v>7.4</v>
      </c>
      <c r="H124" s="39">
        <v>2.3E-2</v>
      </c>
      <c r="I124" s="105"/>
      <c r="L124" s="36"/>
    </row>
    <row r="125" spans="1:12" s="41" customFormat="1" ht="41.95" customHeight="1" thickBot="1">
      <c r="A125" s="98"/>
      <c r="B125" s="92" t="s">
        <v>207</v>
      </c>
      <c r="C125" s="162"/>
      <c r="D125" s="99" t="s">
        <v>165</v>
      </c>
      <c r="E125" s="94" t="s">
        <v>143</v>
      </c>
      <c r="F125" s="106">
        <f t="shared" si="7"/>
        <v>8574.32</v>
      </c>
      <c r="G125" s="107">
        <v>7.4</v>
      </c>
      <c r="H125" s="107">
        <v>2.3E-2</v>
      </c>
      <c r="I125" s="108"/>
      <c r="L125" s="36"/>
    </row>
    <row r="126" spans="1:12" s="41" customFormat="1" ht="41.95" customHeight="1" thickBot="1">
      <c r="A126" s="163" t="s">
        <v>208</v>
      </c>
      <c r="B126" s="164"/>
      <c r="C126" s="164"/>
      <c r="D126" s="164"/>
      <c r="E126" s="164"/>
      <c r="F126" s="164"/>
      <c r="G126" s="164"/>
      <c r="H126" s="164"/>
      <c r="I126" s="109"/>
      <c r="L126" s="36"/>
    </row>
    <row r="127" spans="1:12" s="41" customFormat="1" ht="125.35" customHeight="1" thickBot="1">
      <c r="A127" s="110"/>
      <c r="B127" s="111" t="s">
        <v>209</v>
      </c>
      <c r="C127" s="112" t="s">
        <v>210</v>
      </c>
      <c r="D127" s="226" t="s">
        <v>211</v>
      </c>
      <c r="E127" s="227"/>
      <c r="F127" s="33">
        <f>'[2]Прайс общий'!F127*'[2]Прайс общий'!J127</f>
        <v>1592.96</v>
      </c>
      <c r="G127" s="34">
        <v>0.42</v>
      </c>
      <c r="H127" s="34">
        <v>1E-3</v>
      </c>
      <c r="I127" s="113"/>
      <c r="L127" s="36"/>
    </row>
    <row r="128" spans="1:12" s="41" customFormat="1" ht="125.35" customHeight="1" thickBot="1">
      <c r="A128" s="110"/>
      <c r="B128" s="111" t="s">
        <v>212</v>
      </c>
      <c r="C128" s="112" t="s">
        <v>210</v>
      </c>
      <c r="D128" s="226" t="s">
        <v>213</v>
      </c>
      <c r="E128" s="227"/>
      <c r="F128" s="33">
        <f>'[2]Прайс общий'!F128*'[2]Прайс общий'!J128</f>
        <v>1592.96</v>
      </c>
      <c r="G128" s="34">
        <v>0.42</v>
      </c>
      <c r="H128" s="34">
        <v>1E-3</v>
      </c>
      <c r="I128" s="113"/>
      <c r="L128" s="36"/>
    </row>
    <row r="129" spans="1:12" s="41" customFormat="1" ht="102.75" customHeight="1" thickBot="1">
      <c r="A129" s="114"/>
      <c r="B129" s="111" t="s">
        <v>214</v>
      </c>
      <c r="C129" s="115" t="s">
        <v>215</v>
      </c>
      <c r="D129" s="226" t="s">
        <v>216</v>
      </c>
      <c r="E129" s="227"/>
      <c r="F129" s="33">
        <f>'[2]Прайс общий'!F129*'[2]Прайс общий'!J129</f>
        <v>1077.68</v>
      </c>
      <c r="G129" s="116">
        <v>0.09</v>
      </c>
      <c r="H129" s="116">
        <v>1E-3</v>
      </c>
      <c r="I129" s="117"/>
      <c r="L129" s="36"/>
    </row>
    <row r="130" spans="1:12" s="41" customFormat="1" ht="76.599999999999994" customHeight="1" thickBot="1">
      <c r="A130" s="118"/>
      <c r="B130" s="151" t="s">
        <v>217</v>
      </c>
      <c r="C130" s="152"/>
      <c r="D130" s="152"/>
      <c r="E130" s="152"/>
      <c r="F130" s="152"/>
      <c r="G130" s="152"/>
      <c r="H130" s="152"/>
      <c r="I130" s="153"/>
      <c r="L130" s="36"/>
    </row>
    <row r="131" spans="1:12" s="41" customFormat="1" ht="54.7" customHeight="1">
      <c r="A131" s="110"/>
      <c r="B131" s="87" t="s">
        <v>218</v>
      </c>
      <c r="C131" s="154" t="s">
        <v>219</v>
      </c>
      <c r="D131" s="119" t="s">
        <v>220</v>
      </c>
      <c r="E131" s="94" t="s">
        <v>143</v>
      </c>
      <c r="F131" s="33">
        <f>'[2]Прайс общий'!F131*'[2]Прайс общий'!J131</f>
        <v>5937.12</v>
      </c>
      <c r="G131" s="32">
        <v>0.53</v>
      </c>
      <c r="H131" s="32">
        <v>0.01</v>
      </c>
      <c r="I131" s="35"/>
      <c r="L131" s="36"/>
    </row>
    <row r="132" spans="1:12" s="41" customFormat="1" ht="49.6" customHeight="1">
      <c r="A132" s="120"/>
      <c r="B132" s="121" t="s">
        <v>221</v>
      </c>
      <c r="C132" s="155"/>
      <c r="D132" s="99" t="s">
        <v>222</v>
      </c>
      <c r="E132" s="94" t="s">
        <v>143</v>
      </c>
      <c r="F132" s="122">
        <f>$F$131</f>
        <v>5937.12</v>
      </c>
      <c r="G132" s="38">
        <v>0.53</v>
      </c>
      <c r="H132" s="38">
        <v>0.01</v>
      </c>
      <c r="I132" s="40"/>
      <c r="L132" s="36"/>
    </row>
    <row r="133" spans="1:12" s="41" customFormat="1" ht="49.6" customHeight="1">
      <c r="A133" s="120"/>
      <c r="B133" s="121" t="s">
        <v>223</v>
      </c>
      <c r="C133" s="155"/>
      <c r="D133" s="123" t="s">
        <v>224</v>
      </c>
      <c r="E133" s="94" t="s">
        <v>143</v>
      </c>
      <c r="F133" s="122">
        <f t="shared" ref="F133:F137" si="8">$F$131</f>
        <v>5937.12</v>
      </c>
      <c r="G133" s="38">
        <v>0.53</v>
      </c>
      <c r="H133" s="38">
        <v>0.01</v>
      </c>
      <c r="I133" s="40"/>
      <c r="L133" s="36"/>
    </row>
    <row r="134" spans="1:12" s="41" customFormat="1" ht="50.95" customHeight="1">
      <c r="A134" s="120"/>
      <c r="B134" s="121" t="s">
        <v>225</v>
      </c>
      <c r="C134" s="155"/>
      <c r="D134" s="99" t="s">
        <v>226</v>
      </c>
      <c r="E134" s="94" t="s">
        <v>143</v>
      </c>
      <c r="F134" s="122">
        <f t="shared" si="8"/>
        <v>5937.12</v>
      </c>
      <c r="G134" s="38">
        <v>0.53</v>
      </c>
      <c r="H134" s="38">
        <v>0.01</v>
      </c>
      <c r="I134" s="40"/>
      <c r="L134" s="36"/>
    </row>
    <row r="135" spans="1:12" s="41" customFormat="1" ht="50.95" customHeight="1">
      <c r="A135" s="124"/>
      <c r="B135" s="92" t="s">
        <v>227</v>
      </c>
      <c r="C135" s="155"/>
      <c r="D135" s="93" t="s">
        <v>228</v>
      </c>
      <c r="E135" s="94" t="s">
        <v>143</v>
      </c>
      <c r="F135" s="122">
        <f t="shared" si="8"/>
        <v>5937.12</v>
      </c>
      <c r="G135" s="38">
        <v>0.53</v>
      </c>
      <c r="H135" s="38">
        <v>0.01</v>
      </c>
      <c r="I135" s="40"/>
      <c r="L135" s="36"/>
    </row>
    <row r="136" spans="1:12" s="41" customFormat="1" ht="50.3" customHeight="1">
      <c r="A136" s="120"/>
      <c r="B136" s="121" t="s">
        <v>229</v>
      </c>
      <c r="C136" s="155"/>
      <c r="D136" s="99" t="s">
        <v>230</v>
      </c>
      <c r="E136" s="94" t="s">
        <v>143</v>
      </c>
      <c r="F136" s="122">
        <f t="shared" si="8"/>
        <v>5937.12</v>
      </c>
      <c r="G136" s="38">
        <v>0.53</v>
      </c>
      <c r="H136" s="38">
        <v>0.01</v>
      </c>
      <c r="I136" s="40"/>
      <c r="L136" s="36"/>
    </row>
    <row r="137" spans="1:12" s="41" customFormat="1" ht="48.1" customHeight="1" thickBot="1">
      <c r="A137" s="125"/>
      <c r="B137" s="126" t="s">
        <v>231</v>
      </c>
      <c r="C137" s="156"/>
      <c r="D137" s="127" t="s">
        <v>232</v>
      </c>
      <c r="E137" s="128" t="s">
        <v>143</v>
      </c>
      <c r="F137" s="129">
        <f t="shared" si="8"/>
        <v>5937.12</v>
      </c>
      <c r="G137" s="43">
        <v>0.53</v>
      </c>
      <c r="H137" s="43">
        <v>0.01</v>
      </c>
      <c r="I137" s="45"/>
      <c r="L137" s="36"/>
    </row>
    <row r="138" spans="1:12" s="41" customFormat="1" ht="48.75" customHeight="1" thickBot="1">
      <c r="A138" s="130"/>
      <c r="B138" s="131"/>
      <c r="C138" s="132"/>
      <c r="D138" s="133"/>
      <c r="E138" s="134"/>
      <c r="F138" s="135"/>
      <c r="G138" s="136"/>
      <c r="H138" s="136"/>
      <c r="I138" s="137"/>
      <c r="L138" s="36"/>
    </row>
    <row r="139" spans="1:12" s="41" customFormat="1" ht="48.75" customHeight="1">
      <c r="A139" s="138" t="s">
        <v>233</v>
      </c>
      <c r="B139" s="138"/>
      <c r="C139" s="138"/>
      <c r="D139" s="138"/>
      <c r="E139" s="138"/>
      <c r="F139" s="138"/>
      <c r="G139" s="138"/>
      <c r="H139" s="138"/>
      <c r="I139" s="138"/>
      <c r="L139" s="36"/>
    </row>
    <row r="140" spans="1:12" s="41" customFormat="1" ht="49.6" customHeight="1">
      <c r="A140" s="139" t="s">
        <v>234</v>
      </c>
      <c r="B140" s="142" t="s">
        <v>235</v>
      </c>
      <c r="C140" s="143"/>
      <c r="D140" s="143"/>
      <c r="E140" s="143"/>
      <c r="F140" s="143"/>
      <c r="G140" s="143"/>
      <c r="H140" s="143"/>
      <c r="L140" s="36"/>
    </row>
    <row r="141" spans="1:12" s="41" customFormat="1" ht="52.5" customHeight="1">
      <c r="A141" s="139" t="s">
        <v>236</v>
      </c>
      <c r="B141" s="142" t="s">
        <v>237</v>
      </c>
      <c r="C141" s="143"/>
      <c r="D141" s="143"/>
      <c r="E141" s="143"/>
      <c r="F141" s="143"/>
      <c r="G141" s="143"/>
      <c r="H141" s="143"/>
      <c r="L141" s="36"/>
    </row>
    <row r="142" spans="1:12" s="41" customFormat="1" ht="59.3" customHeight="1">
      <c r="A142" s="139" t="s">
        <v>238</v>
      </c>
      <c r="B142" s="142" t="s">
        <v>239</v>
      </c>
      <c r="C142" s="143"/>
      <c r="D142" s="143"/>
      <c r="E142" s="143"/>
      <c r="F142" s="143"/>
      <c r="G142" s="143"/>
      <c r="H142" s="143"/>
      <c r="L142" s="36"/>
    </row>
    <row r="143" spans="1:12" s="41" customFormat="1" ht="41.95" customHeight="1">
      <c r="A143" s="144" t="s">
        <v>246</v>
      </c>
      <c r="B143" s="144"/>
      <c r="C143" s="144"/>
      <c r="D143" s="144"/>
      <c r="E143" s="144"/>
      <c r="F143" s="144"/>
      <c r="G143" s="144"/>
      <c r="H143" s="144"/>
      <c r="I143" s="144"/>
      <c r="L143" s="36"/>
    </row>
    <row r="144" spans="1:12" s="41" customFormat="1" ht="41.95" customHeight="1">
      <c r="A144" s="144"/>
      <c r="B144" s="144"/>
      <c r="C144" s="144"/>
      <c r="D144" s="144"/>
      <c r="E144" s="144"/>
      <c r="F144" s="144"/>
      <c r="G144" s="144"/>
      <c r="H144" s="144"/>
      <c r="I144" s="144"/>
      <c r="L144" s="36"/>
    </row>
    <row r="145" spans="1:12" s="41" customFormat="1" ht="41.95" customHeight="1">
      <c r="A145" s="145" t="s">
        <v>240</v>
      </c>
      <c r="B145" s="145"/>
      <c r="C145" s="145"/>
      <c r="D145" s="145"/>
      <c r="E145" s="145"/>
      <c r="F145" s="145"/>
      <c r="G145" s="145"/>
      <c r="H145" s="145"/>
      <c r="I145" s="145"/>
      <c r="L145" s="36"/>
    </row>
    <row r="146" spans="1:12" s="41" customFormat="1" ht="41.95" customHeight="1">
      <c r="A146" s="145"/>
      <c r="B146" s="145"/>
      <c r="C146" s="145"/>
      <c r="D146" s="145"/>
      <c r="E146" s="145"/>
      <c r="F146" s="145"/>
      <c r="G146" s="145"/>
      <c r="H146" s="145"/>
      <c r="I146" s="145"/>
      <c r="L146" s="36"/>
    </row>
    <row r="147" spans="1:12" s="41" customFormat="1" ht="41.95" customHeight="1">
      <c r="A147" s="145"/>
      <c r="B147" s="145"/>
      <c r="C147" s="145"/>
      <c r="D147" s="145"/>
      <c r="E147" s="145"/>
      <c r="F147" s="145"/>
      <c r="G147" s="145"/>
      <c r="H147" s="145"/>
      <c r="I147" s="145"/>
      <c r="L147" s="36"/>
    </row>
    <row r="148" spans="1:12" s="41" customFormat="1" ht="41.95" customHeight="1">
      <c r="A148" s="145"/>
      <c r="B148" s="145"/>
      <c r="C148" s="145"/>
      <c r="D148" s="145"/>
      <c r="E148" s="145"/>
      <c r="F148" s="145"/>
      <c r="G148" s="145"/>
      <c r="H148" s="145"/>
      <c r="I148" s="145"/>
      <c r="L148" s="36"/>
    </row>
    <row r="149" spans="1:12" s="41" customFormat="1" ht="14.95" customHeight="1">
      <c r="A149" s="145"/>
      <c r="B149" s="145"/>
      <c r="C149" s="145"/>
      <c r="D149" s="145"/>
      <c r="E149" s="145"/>
      <c r="F149" s="145"/>
      <c r="G149" s="145"/>
      <c r="H149" s="145"/>
      <c r="I149" s="145"/>
      <c r="L149" s="36"/>
    </row>
    <row r="150" spans="1:12" s="41" customFormat="1" ht="41.95" customHeight="1">
      <c r="A150" s="145"/>
      <c r="B150" s="145"/>
      <c r="C150" s="145"/>
      <c r="D150" s="145"/>
      <c r="E150" s="145"/>
      <c r="F150" s="145"/>
      <c r="G150" s="145"/>
      <c r="H150" s="145"/>
      <c r="I150" s="145"/>
      <c r="L150" s="36"/>
    </row>
    <row r="151" spans="1:12" s="41" customFormat="1" ht="41.95" customHeight="1">
      <c r="A151" s="145"/>
      <c r="B151" s="145"/>
      <c r="C151" s="145"/>
      <c r="D151" s="145"/>
      <c r="E151" s="145"/>
      <c r="F151" s="145"/>
      <c r="G151" s="145"/>
      <c r="H151" s="145"/>
      <c r="I151" s="145"/>
      <c r="L151" s="36"/>
    </row>
    <row r="152" spans="1:12" s="41" customFormat="1" ht="41.95" customHeight="1">
      <c r="A152" s="145"/>
      <c r="B152" s="145"/>
      <c r="C152" s="145"/>
      <c r="D152" s="145"/>
      <c r="E152" s="145"/>
      <c r="F152" s="145"/>
      <c r="G152" s="145"/>
      <c r="H152" s="145"/>
      <c r="I152" s="145"/>
      <c r="L152" s="36"/>
    </row>
    <row r="153" spans="1:12" s="41" customFormat="1" ht="41.95" customHeight="1">
      <c r="A153" s="145"/>
      <c r="B153" s="145"/>
      <c r="C153" s="145"/>
      <c r="D153" s="145"/>
      <c r="E153" s="145"/>
      <c r="F153" s="145"/>
      <c r="G153" s="145"/>
      <c r="H153" s="145"/>
      <c r="I153" s="145"/>
      <c r="L153" s="36"/>
    </row>
    <row r="154" spans="1:12" s="41" customFormat="1" ht="41.95" customHeight="1">
      <c r="A154" s="145"/>
      <c r="B154" s="145"/>
      <c r="C154" s="145"/>
      <c r="D154" s="145"/>
      <c r="E154" s="145"/>
      <c r="F154" s="145"/>
      <c r="G154" s="145"/>
      <c r="H154" s="145"/>
      <c r="I154" s="145"/>
      <c r="L154" s="36"/>
    </row>
    <row r="155" spans="1:12" s="41" customFormat="1" ht="41.95" customHeight="1">
      <c r="A155" s="145"/>
      <c r="B155" s="145"/>
      <c r="C155" s="145"/>
      <c r="D155" s="145"/>
      <c r="E155" s="145"/>
      <c r="F155" s="145"/>
      <c r="G155" s="145"/>
      <c r="H155" s="145"/>
      <c r="I155" s="145"/>
      <c r="L155" s="36"/>
    </row>
    <row r="156" spans="1:12" s="41" customFormat="1" ht="41.95" customHeight="1">
      <c r="A156" s="145"/>
      <c r="B156" s="145"/>
      <c r="C156" s="145"/>
      <c r="D156" s="145"/>
      <c r="E156" s="145"/>
      <c r="F156" s="145"/>
      <c r="G156" s="145"/>
      <c r="H156" s="145"/>
      <c r="I156" s="145"/>
      <c r="L156" s="36"/>
    </row>
    <row r="157" spans="1:12" s="41" customFormat="1" ht="41.95" customHeight="1">
      <c r="A157" s="145"/>
      <c r="B157" s="145"/>
      <c r="C157" s="145"/>
      <c r="D157" s="145"/>
      <c r="E157" s="145"/>
      <c r="F157" s="145"/>
      <c r="G157" s="145"/>
      <c r="H157" s="145"/>
      <c r="I157" s="145"/>
      <c r="L157" s="36"/>
    </row>
    <row r="158" spans="1:12" s="41" customFormat="1" ht="41.95" customHeight="1">
      <c r="A158" s="145"/>
      <c r="B158" s="145"/>
      <c r="C158" s="145"/>
      <c r="D158" s="145"/>
      <c r="E158" s="145"/>
      <c r="F158" s="145"/>
      <c r="G158" s="145"/>
      <c r="H158" s="145"/>
      <c r="I158" s="145"/>
      <c r="L158" s="36"/>
    </row>
    <row r="159" spans="1:12" s="41" customFormat="1" ht="41.95" customHeight="1">
      <c r="A159" s="145"/>
      <c r="B159" s="145"/>
      <c r="C159" s="145"/>
      <c r="D159" s="145"/>
      <c r="E159" s="145"/>
      <c r="F159" s="145"/>
      <c r="G159" s="145"/>
      <c r="H159" s="145"/>
      <c r="I159" s="145"/>
      <c r="L159" s="36"/>
    </row>
    <row r="160" spans="1:12" s="41" customFormat="1" ht="41.95" customHeight="1">
      <c r="A160" s="145"/>
      <c r="B160" s="145"/>
      <c r="C160" s="145"/>
      <c r="D160" s="145"/>
      <c r="E160" s="145"/>
      <c r="F160" s="145"/>
      <c r="G160" s="145"/>
      <c r="H160" s="145"/>
      <c r="I160" s="145"/>
      <c r="L160" s="36"/>
    </row>
    <row r="161" spans="1:12" s="41" customFormat="1" ht="41.95" customHeight="1">
      <c r="A161" s="146" t="s">
        <v>241</v>
      </c>
      <c r="B161" s="146"/>
      <c r="C161" s="146"/>
      <c r="D161" s="146"/>
      <c r="E161" s="146"/>
      <c r="F161" s="146"/>
      <c r="G161" s="146"/>
      <c r="H161" s="146"/>
      <c r="I161" s="146"/>
      <c r="L161" s="36"/>
    </row>
    <row r="162" spans="1:12" s="41" customFormat="1" ht="14.95" customHeight="1">
      <c r="A162" s="146"/>
      <c r="B162" s="146"/>
      <c r="C162" s="146"/>
      <c r="D162" s="146"/>
      <c r="E162" s="146"/>
      <c r="F162" s="146"/>
      <c r="G162" s="146"/>
      <c r="H162" s="146"/>
      <c r="I162" s="146"/>
      <c r="L162" s="36"/>
    </row>
    <row r="163" spans="1:12" s="41" customFormat="1" ht="41.95" customHeight="1">
      <c r="A163" s="145" t="s">
        <v>242</v>
      </c>
      <c r="B163" s="145"/>
      <c r="C163" s="145"/>
      <c r="D163" s="145"/>
      <c r="E163" s="145"/>
      <c r="F163" s="145"/>
      <c r="G163" s="145"/>
      <c r="H163" s="145"/>
      <c r="I163" s="145"/>
      <c r="L163" s="36"/>
    </row>
    <row r="164" spans="1:12" s="41" customFormat="1" ht="41.95" customHeight="1">
      <c r="A164" s="145"/>
      <c r="B164" s="145"/>
      <c r="C164" s="145"/>
      <c r="D164" s="145"/>
      <c r="E164" s="145"/>
      <c r="F164" s="145"/>
      <c r="G164" s="145"/>
      <c r="H164" s="145"/>
      <c r="I164" s="145"/>
      <c r="L164" s="36"/>
    </row>
    <row r="165" spans="1:12" s="41" customFormat="1" ht="41.95" customHeight="1">
      <c r="A165" s="145"/>
      <c r="B165" s="145"/>
      <c r="C165" s="145"/>
      <c r="D165" s="145"/>
      <c r="E165" s="145"/>
      <c r="F165" s="145"/>
      <c r="G165" s="145"/>
      <c r="H165" s="145"/>
      <c r="I165" s="145"/>
      <c r="L165" s="36"/>
    </row>
    <row r="166" spans="1:12" s="41" customFormat="1" ht="41.95" customHeight="1">
      <c r="A166" s="145"/>
      <c r="B166" s="145"/>
      <c r="C166" s="145"/>
      <c r="D166" s="145"/>
      <c r="E166" s="145"/>
      <c r="F166" s="145"/>
      <c r="G166" s="145"/>
      <c r="H166" s="145"/>
      <c r="I166" s="145"/>
      <c r="L166" s="36"/>
    </row>
    <row r="167" spans="1:12" s="41" customFormat="1" ht="41.95" customHeight="1">
      <c r="A167" s="145"/>
      <c r="B167" s="145"/>
      <c r="C167" s="145"/>
      <c r="D167" s="145"/>
      <c r="E167" s="145"/>
      <c r="F167" s="145"/>
      <c r="G167" s="145"/>
      <c r="H167" s="145"/>
      <c r="I167" s="145"/>
      <c r="L167" s="36"/>
    </row>
    <row r="168" spans="1:12" s="41" customFormat="1" ht="41.95" customHeight="1">
      <c r="A168" s="145"/>
      <c r="B168" s="145"/>
      <c r="C168" s="145"/>
      <c r="D168" s="145"/>
      <c r="E168" s="145"/>
      <c r="F168" s="145"/>
      <c r="G168" s="145"/>
      <c r="H168" s="145"/>
      <c r="I168" s="145"/>
      <c r="L168" s="36"/>
    </row>
    <row r="169" spans="1:12" s="41" customFormat="1" ht="41.95" customHeight="1">
      <c r="A169" s="145"/>
      <c r="B169" s="145"/>
      <c r="C169" s="145"/>
      <c r="D169" s="145"/>
      <c r="E169" s="145"/>
      <c r="F169" s="145"/>
      <c r="G169" s="145"/>
      <c r="H169" s="145"/>
      <c r="I169" s="145"/>
      <c r="L169" s="36"/>
    </row>
    <row r="170" spans="1:12" s="41" customFormat="1" ht="41.95" customHeight="1">
      <c r="A170" s="145"/>
      <c r="B170" s="145"/>
      <c r="C170" s="145"/>
      <c r="D170" s="145"/>
      <c r="E170" s="145"/>
      <c r="F170" s="145"/>
      <c r="G170" s="145"/>
      <c r="H170" s="145"/>
      <c r="I170" s="145"/>
      <c r="L170" s="36"/>
    </row>
    <row r="171" spans="1:12" s="41" customFormat="1" ht="41.95" customHeight="1">
      <c r="A171" s="145"/>
      <c r="B171" s="145"/>
      <c r="C171" s="145"/>
      <c r="D171" s="145"/>
      <c r="E171" s="145"/>
      <c r="F171" s="145"/>
      <c r="G171" s="145"/>
      <c r="H171" s="145"/>
      <c r="I171" s="145"/>
      <c r="L171" s="36"/>
    </row>
    <row r="172" spans="1:12" s="41" customFormat="1" ht="41.95" customHeight="1">
      <c r="A172" s="145"/>
      <c r="B172" s="145"/>
      <c r="C172" s="145"/>
      <c r="D172" s="145"/>
      <c r="E172" s="145"/>
      <c r="F172" s="145"/>
      <c r="G172" s="145"/>
      <c r="H172" s="145"/>
      <c r="I172" s="145"/>
      <c r="L172" s="36"/>
    </row>
    <row r="173" spans="1:12" s="41" customFormat="1" ht="41.95" customHeight="1">
      <c r="A173" s="145"/>
      <c r="B173" s="145"/>
      <c r="C173" s="145"/>
      <c r="D173" s="145"/>
      <c r="E173" s="145"/>
      <c r="F173" s="145"/>
      <c r="G173" s="145"/>
      <c r="H173" s="145"/>
      <c r="I173" s="145"/>
      <c r="L173" s="36"/>
    </row>
    <row r="174" spans="1:12" s="41" customFormat="1" ht="41.95" customHeight="1">
      <c r="A174" s="145"/>
      <c r="B174" s="145"/>
      <c r="C174" s="145"/>
      <c r="D174" s="145"/>
      <c r="E174" s="145"/>
      <c r="F174" s="145"/>
      <c r="G174" s="145"/>
      <c r="H174" s="145"/>
      <c r="I174" s="145"/>
      <c r="L174" s="36"/>
    </row>
    <row r="175" spans="1:12" s="41" customFormat="1" ht="22.1" customHeight="1">
      <c r="A175" s="145"/>
      <c r="B175" s="145"/>
      <c r="C175" s="145"/>
      <c r="D175" s="145"/>
      <c r="E175" s="145"/>
      <c r="F175" s="145"/>
      <c r="G175" s="145"/>
      <c r="H175" s="145"/>
      <c r="I175" s="145"/>
      <c r="L175" s="36"/>
    </row>
    <row r="176" spans="1:12" s="41" customFormat="1" ht="115.5" customHeight="1">
      <c r="A176" s="145"/>
      <c r="B176" s="145"/>
      <c r="C176" s="145"/>
      <c r="D176" s="145"/>
      <c r="E176" s="145"/>
      <c r="F176" s="145"/>
      <c r="G176" s="145"/>
      <c r="H176" s="145"/>
      <c r="I176" s="145"/>
      <c r="L176" s="36"/>
    </row>
    <row r="177" spans="1:12" s="41" customFormat="1" ht="115.5" customHeight="1">
      <c r="A177" s="145"/>
      <c r="B177" s="145"/>
      <c r="C177" s="145"/>
      <c r="D177" s="145"/>
      <c r="E177" s="145"/>
      <c r="F177" s="145"/>
      <c r="G177" s="145"/>
      <c r="H177" s="145"/>
      <c r="I177" s="145"/>
      <c r="L177" s="36"/>
    </row>
    <row r="178" spans="1:12" s="41" customFormat="1" ht="95.95" customHeight="1">
      <c r="A178" s="145"/>
      <c r="B178" s="145"/>
      <c r="C178" s="145"/>
      <c r="D178" s="145"/>
      <c r="E178" s="145"/>
      <c r="F178" s="145"/>
      <c r="G178" s="145"/>
      <c r="H178" s="145"/>
      <c r="I178" s="145"/>
      <c r="L178" s="36"/>
    </row>
    <row r="179" spans="1:12" s="41" customFormat="1" ht="75.75" customHeight="1">
      <c r="A179" s="145"/>
      <c r="B179" s="145"/>
      <c r="C179" s="145"/>
      <c r="D179" s="145"/>
      <c r="E179" s="145"/>
      <c r="F179" s="145"/>
      <c r="G179" s="145"/>
      <c r="H179" s="145"/>
      <c r="I179" s="145"/>
      <c r="L179" s="36"/>
    </row>
    <row r="180" spans="1:12" s="41" customFormat="1" ht="50.1" customHeight="1">
      <c r="A180" s="145"/>
      <c r="B180" s="145"/>
      <c r="C180" s="145"/>
      <c r="D180" s="145"/>
      <c r="E180" s="145"/>
      <c r="F180" s="145"/>
      <c r="G180" s="145"/>
      <c r="H180" s="145"/>
      <c r="I180" s="145"/>
      <c r="L180" s="36"/>
    </row>
    <row r="181" spans="1:12" s="41" customFormat="1" ht="50.1" customHeight="1">
      <c r="A181" s="145"/>
      <c r="B181" s="145"/>
      <c r="C181" s="145"/>
      <c r="D181" s="145"/>
      <c r="E181" s="145"/>
      <c r="F181" s="145"/>
      <c r="G181" s="145"/>
      <c r="H181" s="145"/>
      <c r="I181" s="145"/>
      <c r="L181" s="36"/>
    </row>
    <row r="182" spans="1:12" s="41" customFormat="1" ht="50.1" customHeight="1">
      <c r="A182" s="145"/>
      <c r="B182" s="145"/>
      <c r="C182" s="145"/>
      <c r="D182" s="145"/>
      <c r="E182" s="145"/>
      <c r="F182" s="145"/>
      <c r="G182" s="145"/>
      <c r="H182" s="145"/>
      <c r="I182" s="145"/>
      <c r="L182" s="36"/>
    </row>
    <row r="183" spans="1:12" s="41" customFormat="1" ht="50.1" customHeight="1">
      <c r="A183" s="145"/>
      <c r="B183" s="145"/>
      <c r="C183" s="145"/>
      <c r="D183" s="145"/>
      <c r="E183" s="145"/>
      <c r="F183" s="145"/>
      <c r="G183" s="145"/>
      <c r="H183" s="145"/>
      <c r="I183" s="145"/>
      <c r="L183" s="36"/>
    </row>
    <row r="184" spans="1:12" s="41" customFormat="1" ht="50.1" customHeight="1">
      <c r="A184" s="1"/>
      <c r="B184" s="1"/>
      <c r="C184" s="1"/>
      <c r="D184" s="1"/>
      <c r="E184" s="1"/>
      <c r="F184" s="140"/>
      <c r="G184" s="1"/>
      <c r="H184" s="1"/>
      <c r="I184" s="1"/>
      <c r="L184" s="36"/>
    </row>
    <row r="185" spans="1:12" s="41" customFormat="1" ht="50.1" customHeight="1">
      <c r="A185" s="1"/>
      <c r="B185" s="1"/>
      <c r="C185" s="1"/>
      <c r="D185" s="1"/>
      <c r="E185" s="1"/>
      <c r="F185" s="140"/>
      <c r="G185" s="1"/>
      <c r="H185" s="1"/>
      <c r="I185" s="1"/>
      <c r="L185" s="36"/>
    </row>
    <row r="186" spans="1:12" s="41" customFormat="1" ht="50.1" customHeight="1">
      <c r="A186" s="1"/>
      <c r="B186" s="1"/>
      <c r="C186" s="1"/>
      <c r="D186" s="1"/>
      <c r="E186" s="1"/>
      <c r="F186" s="140"/>
      <c r="G186" s="1"/>
      <c r="H186" s="1"/>
      <c r="I186" s="1"/>
      <c r="L186" s="36"/>
    </row>
    <row r="187" spans="1:12" s="41" customFormat="1" ht="50.1" customHeight="1">
      <c r="A187" s="1"/>
      <c r="B187" s="1"/>
      <c r="C187" s="1"/>
      <c r="D187" s="1"/>
      <c r="E187" s="1"/>
      <c r="F187" s="140"/>
      <c r="G187" s="1"/>
      <c r="H187" s="1"/>
      <c r="I187" s="1"/>
    </row>
    <row r="188" spans="1:12" s="141" customFormat="1" ht="36.700000000000003" customHeight="1">
      <c r="A188" s="1"/>
      <c r="B188" s="1"/>
      <c r="C188" s="1"/>
      <c r="D188" s="1"/>
      <c r="E188" s="1"/>
      <c r="F188" s="140"/>
      <c r="G188" s="1"/>
      <c r="H188" s="1"/>
      <c r="I188" s="1"/>
    </row>
    <row r="189" spans="1:12" s="41" customFormat="1" ht="48.1" customHeight="1">
      <c r="A189" s="1"/>
      <c r="B189" s="1"/>
      <c r="C189" s="1"/>
      <c r="D189" s="1"/>
      <c r="E189" s="1"/>
      <c r="F189" s="140"/>
      <c r="G189" s="1"/>
      <c r="H189" s="1"/>
      <c r="I189" s="1"/>
    </row>
    <row r="190" spans="1:12" s="41" customFormat="1" ht="35.35" customHeight="1">
      <c r="A190" s="1"/>
      <c r="B190" s="1"/>
      <c r="C190" s="1"/>
      <c r="D190" s="1"/>
      <c r="E190" s="1"/>
      <c r="F190" s="140"/>
      <c r="G190" s="1"/>
      <c r="H190" s="1"/>
      <c r="I190" s="1"/>
    </row>
    <row r="191" spans="1:12" s="41" customFormat="1" ht="42.8" customHeight="1">
      <c r="A191" s="1"/>
      <c r="B191" s="1"/>
      <c r="C191" s="1"/>
      <c r="D191" s="1"/>
      <c r="E191" s="1"/>
      <c r="F191" s="140"/>
      <c r="G191" s="1"/>
      <c r="H191" s="1"/>
      <c r="I191" s="1"/>
    </row>
    <row r="192" spans="1:12" s="41" customFormat="1" ht="20.05" customHeight="1">
      <c r="A192" s="1"/>
      <c r="B192" s="1"/>
      <c r="C192" s="1"/>
      <c r="D192" s="1"/>
      <c r="E192" s="1"/>
      <c r="F192" s="140"/>
      <c r="G192" s="1"/>
      <c r="H192" s="1"/>
      <c r="I192" s="1"/>
    </row>
    <row r="193" spans="1:9" s="41" customFormat="1" ht="8.5" customHeight="1">
      <c r="A193" s="1"/>
      <c r="B193" s="1"/>
      <c r="C193" s="1"/>
      <c r="D193" s="1"/>
      <c r="E193" s="1"/>
      <c r="F193" s="140"/>
      <c r="G193" s="1"/>
      <c r="H193" s="1"/>
      <c r="I193" s="1"/>
    </row>
    <row r="194" spans="1:9" s="41" customFormat="1" ht="20.05" customHeight="1">
      <c r="A194" s="1"/>
      <c r="B194" s="1"/>
      <c r="C194" s="1"/>
      <c r="D194" s="1"/>
      <c r="E194" s="1"/>
      <c r="F194" s="140"/>
      <c r="G194" s="1"/>
      <c r="H194" s="1"/>
      <c r="I194" s="1"/>
    </row>
    <row r="195" spans="1:9" s="41" customFormat="1" ht="20.05" customHeight="1">
      <c r="A195" s="1"/>
      <c r="B195" s="1"/>
      <c r="C195" s="1"/>
      <c r="D195" s="1"/>
      <c r="E195" s="1"/>
      <c r="F195" s="140"/>
      <c r="G195" s="1"/>
      <c r="H195" s="1"/>
      <c r="I195" s="1"/>
    </row>
    <row r="196" spans="1:9" s="41" customFormat="1" ht="20.05" customHeight="1">
      <c r="A196" s="1"/>
      <c r="B196" s="1"/>
      <c r="C196" s="1"/>
      <c r="D196" s="1"/>
      <c r="E196" s="1"/>
      <c r="F196" s="140"/>
      <c r="G196" s="1"/>
      <c r="H196" s="1"/>
      <c r="I196" s="1"/>
    </row>
    <row r="197" spans="1:9" s="41" customFormat="1" ht="20.05" customHeight="1">
      <c r="A197" s="1"/>
      <c r="B197" s="1"/>
      <c r="C197" s="1"/>
      <c r="D197" s="1"/>
      <c r="E197" s="1"/>
      <c r="F197" s="140"/>
      <c r="G197" s="1"/>
      <c r="H197" s="1"/>
      <c r="I197" s="1"/>
    </row>
    <row r="198" spans="1:9" s="41" customFormat="1" ht="20.05" customHeight="1">
      <c r="A198" s="1"/>
      <c r="B198" s="1"/>
      <c r="C198" s="1"/>
      <c r="D198" s="1"/>
      <c r="E198" s="1"/>
      <c r="F198" s="140"/>
      <c r="G198" s="1"/>
      <c r="H198" s="1"/>
      <c r="I198" s="1"/>
    </row>
    <row r="199" spans="1:9" s="41" customFormat="1" ht="20.05" customHeight="1">
      <c r="A199" s="1"/>
      <c r="B199" s="1"/>
      <c r="C199" s="1"/>
      <c r="D199" s="1"/>
      <c r="E199" s="1"/>
      <c r="F199" s="140"/>
      <c r="G199" s="1"/>
      <c r="H199" s="1"/>
      <c r="I199" s="1"/>
    </row>
    <row r="200" spans="1:9" s="41" customFormat="1" ht="20.05" customHeight="1">
      <c r="A200" s="1"/>
      <c r="B200" s="1"/>
      <c r="C200" s="1"/>
      <c r="D200" s="1"/>
      <c r="E200" s="1"/>
      <c r="F200" s="140"/>
      <c r="G200" s="1"/>
      <c r="H200" s="1"/>
      <c r="I200" s="1"/>
    </row>
    <row r="201" spans="1:9" s="41" customFormat="1" ht="20.05" customHeight="1">
      <c r="A201" s="1"/>
      <c r="B201" s="1"/>
      <c r="C201" s="1"/>
      <c r="D201" s="1"/>
      <c r="E201" s="1"/>
      <c r="F201" s="140"/>
      <c r="G201" s="1"/>
      <c r="H201" s="1"/>
      <c r="I201" s="1"/>
    </row>
    <row r="202" spans="1:9" s="41" customFormat="1" ht="20.05" customHeight="1">
      <c r="A202" s="1"/>
      <c r="B202" s="1"/>
      <c r="C202" s="1"/>
      <c r="D202" s="1"/>
      <c r="E202" s="1"/>
      <c r="F202" s="140"/>
      <c r="G202" s="1"/>
      <c r="H202" s="1"/>
      <c r="I202" s="1"/>
    </row>
    <row r="203" spans="1:9" s="41" customFormat="1" ht="20.05" customHeight="1">
      <c r="A203" s="1"/>
      <c r="B203" s="1"/>
      <c r="C203" s="1"/>
      <c r="D203" s="1"/>
      <c r="E203" s="1"/>
      <c r="F203" s="140"/>
      <c r="G203" s="1"/>
      <c r="H203" s="1"/>
      <c r="I203" s="1"/>
    </row>
    <row r="204" spans="1:9" s="41" customFormat="1" ht="20.05" customHeight="1">
      <c r="A204" s="1"/>
      <c r="B204" s="1"/>
      <c r="C204" s="1"/>
      <c r="D204" s="1"/>
      <c r="E204" s="1"/>
      <c r="F204" s="140"/>
      <c r="G204" s="1"/>
      <c r="H204" s="1"/>
      <c r="I204" s="1"/>
    </row>
    <row r="205" spans="1:9" s="41" customFormat="1" ht="19.2" customHeight="1">
      <c r="A205" s="1"/>
      <c r="B205" s="1"/>
      <c r="C205" s="1"/>
      <c r="D205" s="1"/>
      <c r="E205" s="1"/>
      <c r="F205" s="140"/>
      <c r="G205" s="1"/>
      <c r="H205" s="1"/>
      <c r="I205" s="1"/>
    </row>
    <row r="206" spans="1:9" s="41" customFormat="1" ht="19.899999999999999" hidden="1" customHeight="1">
      <c r="A206" s="1"/>
      <c r="B206" s="1"/>
      <c r="C206" s="1"/>
      <c r="D206" s="1"/>
      <c r="E206" s="1"/>
      <c r="F206" s="140"/>
      <c r="G206" s="1"/>
      <c r="H206" s="1"/>
      <c r="I206" s="1"/>
    </row>
    <row r="207" spans="1:9" s="41" customFormat="1" ht="19.899999999999999" hidden="1" customHeight="1">
      <c r="A207" s="1"/>
      <c r="B207" s="1"/>
      <c r="C207" s="1"/>
      <c r="D207" s="1"/>
      <c r="E207" s="1"/>
      <c r="F207" s="140"/>
      <c r="G207" s="1"/>
      <c r="H207" s="1"/>
      <c r="I207" s="1"/>
    </row>
    <row r="208" spans="1:9" s="41" customFormat="1" ht="19.899999999999999" hidden="1" customHeight="1">
      <c r="A208" s="1"/>
      <c r="B208" s="1"/>
      <c r="C208" s="1"/>
      <c r="D208" s="1"/>
      <c r="E208" s="1"/>
      <c r="F208" s="140"/>
      <c r="G208" s="1"/>
      <c r="H208" s="1"/>
      <c r="I208" s="1"/>
    </row>
    <row r="209" spans="1:9" s="41" customFormat="1" ht="9" customHeight="1">
      <c r="A209" s="1"/>
      <c r="B209" s="1"/>
      <c r="C209" s="1"/>
      <c r="D209" s="1"/>
      <c r="E209" s="1"/>
      <c r="F209" s="140"/>
      <c r="G209" s="1"/>
      <c r="H209" s="1"/>
      <c r="I209" s="1"/>
    </row>
    <row r="210" spans="1:9" s="41" customFormat="1" ht="20.05" customHeight="1">
      <c r="A210" s="1"/>
      <c r="B210" s="1"/>
      <c r="C210" s="1"/>
      <c r="D210" s="1"/>
      <c r="E210" s="1"/>
      <c r="F210" s="140"/>
      <c r="G210" s="1"/>
      <c r="H210" s="1"/>
      <c r="I210" s="1"/>
    </row>
    <row r="211" spans="1:9" s="41" customFormat="1" ht="20.05" customHeight="1">
      <c r="A211" s="1"/>
      <c r="B211" s="1"/>
      <c r="C211" s="1"/>
      <c r="D211" s="1"/>
      <c r="E211" s="1"/>
      <c r="F211" s="140"/>
      <c r="G211" s="1"/>
      <c r="H211" s="1"/>
      <c r="I211" s="1"/>
    </row>
    <row r="212" spans="1:9" s="41" customFormat="1" ht="20.05" customHeight="1">
      <c r="A212" s="1"/>
      <c r="B212" s="1"/>
      <c r="C212" s="1"/>
      <c r="D212" s="1"/>
      <c r="E212" s="1"/>
      <c r="F212" s="140"/>
      <c r="G212" s="1"/>
      <c r="H212" s="1"/>
      <c r="I212" s="1"/>
    </row>
    <row r="213" spans="1:9" s="41" customFormat="1" ht="20.05" customHeight="1">
      <c r="A213" s="1"/>
      <c r="B213" s="1"/>
      <c r="C213" s="1"/>
      <c r="D213" s="1"/>
      <c r="E213" s="1"/>
      <c r="F213" s="140"/>
      <c r="G213" s="1"/>
      <c r="H213" s="1"/>
      <c r="I213" s="1"/>
    </row>
    <row r="214" spans="1:9" s="41" customFormat="1" ht="20.05" customHeight="1">
      <c r="A214" s="1"/>
      <c r="B214" s="1"/>
      <c r="C214" s="1"/>
      <c r="D214" s="1"/>
      <c r="E214" s="1"/>
      <c r="F214" s="140"/>
      <c r="G214" s="1"/>
      <c r="H214" s="1"/>
      <c r="I214" s="1"/>
    </row>
    <row r="215" spans="1:9" s="41" customFormat="1" ht="20.05" customHeight="1">
      <c r="A215" s="1"/>
      <c r="B215" s="1"/>
      <c r="C215" s="1"/>
      <c r="D215" s="1"/>
      <c r="E215" s="1"/>
      <c r="F215" s="140"/>
      <c r="G215" s="1"/>
      <c r="H215" s="1"/>
      <c r="I215" s="1"/>
    </row>
    <row r="216" spans="1:9" s="41" customFormat="1" ht="20.05" customHeight="1">
      <c r="A216" s="1"/>
      <c r="B216" s="1"/>
      <c r="C216" s="1"/>
      <c r="D216" s="1"/>
      <c r="E216" s="1"/>
      <c r="F216" s="140"/>
      <c r="G216" s="1"/>
      <c r="H216" s="1"/>
      <c r="I216" s="1"/>
    </row>
    <row r="217" spans="1:9" s="41" customFormat="1" ht="20.05" customHeight="1">
      <c r="A217" s="1"/>
      <c r="B217" s="1"/>
      <c r="C217" s="1"/>
      <c r="D217" s="1"/>
      <c r="E217" s="1"/>
      <c r="F217" s="140"/>
      <c r="G217" s="1"/>
      <c r="H217" s="1"/>
      <c r="I217" s="1"/>
    </row>
    <row r="218" spans="1:9" s="41" customFormat="1" ht="20.05" customHeight="1">
      <c r="A218" s="1"/>
      <c r="B218" s="1"/>
      <c r="C218" s="1"/>
      <c r="D218" s="1"/>
      <c r="E218" s="1"/>
      <c r="F218" s="140"/>
      <c r="G218" s="1"/>
      <c r="H218" s="1"/>
      <c r="I218" s="1"/>
    </row>
    <row r="219" spans="1:9" s="41" customFormat="1" ht="20.05" customHeight="1">
      <c r="A219" s="1"/>
      <c r="B219" s="1"/>
      <c r="C219" s="1"/>
      <c r="D219" s="1"/>
      <c r="E219" s="1"/>
      <c r="F219" s="140"/>
      <c r="G219" s="1"/>
      <c r="H219" s="1"/>
      <c r="I219" s="1"/>
    </row>
    <row r="220" spans="1:9" s="41" customFormat="1" ht="20.05" customHeight="1">
      <c r="A220" s="1"/>
      <c r="B220" s="1"/>
      <c r="C220" s="1"/>
      <c r="D220" s="1"/>
      <c r="E220" s="1"/>
      <c r="F220" s="140"/>
      <c r="G220" s="1"/>
      <c r="H220" s="1"/>
      <c r="I220" s="1"/>
    </row>
    <row r="221" spans="1:9" s="41" customFormat="1" ht="20.05" customHeight="1">
      <c r="A221" s="1"/>
      <c r="B221" s="1"/>
      <c r="C221" s="1"/>
      <c r="D221" s="1"/>
      <c r="E221" s="1"/>
      <c r="F221" s="140"/>
      <c r="G221" s="1"/>
      <c r="H221" s="1"/>
      <c r="I221" s="1"/>
    </row>
    <row r="222" spans="1:9" ht="10.9" customHeight="1">
      <c r="C222" s="1"/>
      <c r="D222" s="1"/>
      <c r="E222" s="1"/>
    </row>
    <row r="223" spans="1:9" ht="10.9" customHeight="1">
      <c r="C223" s="1"/>
      <c r="D223" s="1"/>
      <c r="E223" s="1"/>
    </row>
    <row r="224" spans="1:9" ht="10.9" customHeight="1">
      <c r="C224" s="1"/>
      <c r="D224" s="1"/>
      <c r="E224" s="1"/>
    </row>
    <row r="225" spans="3:5" ht="10.9" customHeight="1">
      <c r="C225" s="1"/>
      <c r="D225" s="1"/>
      <c r="E225" s="1"/>
    </row>
    <row r="226" spans="3:5" ht="10.9" customHeight="1">
      <c r="C226" s="1"/>
      <c r="D226" s="1"/>
      <c r="E226" s="1"/>
    </row>
    <row r="227" spans="3:5" ht="10.9" customHeight="1">
      <c r="C227" s="1"/>
      <c r="D227" s="1"/>
      <c r="E227" s="1"/>
    </row>
    <row r="228" spans="3:5" ht="10.9" customHeight="1">
      <c r="C228" s="1"/>
      <c r="D228" s="1"/>
      <c r="E228" s="1"/>
    </row>
    <row r="229" spans="3:5" ht="10.9" customHeight="1">
      <c r="C229" s="1"/>
      <c r="D229" s="1"/>
      <c r="E229" s="1"/>
    </row>
    <row r="230" spans="3:5" ht="10.9" customHeight="1">
      <c r="C230" s="1"/>
      <c r="D230" s="1"/>
      <c r="E230" s="1"/>
    </row>
    <row r="231" spans="3:5" ht="10.9" customHeight="1">
      <c r="C231" s="1"/>
      <c r="D231" s="1"/>
      <c r="E231" s="1"/>
    </row>
    <row r="232" spans="3:5" ht="10.9" customHeight="1">
      <c r="C232" s="1"/>
      <c r="D232" s="1"/>
      <c r="E232" s="1"/>
    </row>
    <row r="233" spans="3:5">
      <c r="C233" s="1"/>
      <c r="D233" s="1"/>
      <c r="E233" s="1"/>
    </row>
    <row r="234" spans="3:5">
      <c r="C234" s="1"/>
      <c r="D234" s="1"/>
      <c r="E234" s="1"/>
    </row>
    <row r="235" spans="3:5">
      <c r="C235" s="1"/>
      <c r="D235" s="1"/>
      <c r="E235" s="1"/>
    </row>
    <row r="236" spans="3:5">
      <c r="C236" s="1"/>
      <c r="D236" s="1"/>
      <c r="E236" s="1"/>
    </row>
    <row r="237" spans="3:5">
      <c r="C237" s="1"/>
      <c r="D237" s="1"/>
      <c r="E237" s="1"/>
    </row>
    <row r="238" spans="3:5">
      <c r="C238" s="1"/>
      <c r="D238" s="1"/>
      <c r="E238" s="1"/>
    </row>
    <row r="239" spans="3:5">
      <c r="C239" s="1"/>
      <c r="D239" s="1"/>
      <c r="E239" s="1"/>
    </row>
    <row r="240" spans="3:5">
      <c r="C240" s="1"/>
      <c r="D240" s="1"/>
      <c r="E240" s="1"/>
    </row>
    <row r="241" spans="3:5">
      <c r="C241" s="1"/>
      <c r="D241" s="1"/>
      <c r="E241" s="1"/>
    </row>
    <row r="242" spans="3:5">
      <c r="C242" s="1"/>
      <c r="D242" s="1"/>
      <c r="E242" s="1"/>
    </row>
    <row r="243" spans="3:5">
      <c r="C243" s="1"/>
      <c r="D243" s="1"/>
      <c r="E243" s="1"/>
    </row>
    <row r="244" spans="3:5">
      <c r="C244" s="1"/>
      <c r="D244" s="1"/>
      <c r="E244" s="1"/>
    </row>
    <row r="245" spans="3:5">
      <c r="C245" s="1"/>
      <c r="D245" s="1"/>
      <c r="E245" s="1"/>
    </row>
    <row r="246" spans="3:5">
      <c r="C246" s="1"/>
      <c r="D246" s="1"/>
      <c r="E246" s="1"/>
    </row>
    <row r="247" spans="3:5">
      <c r="C247" s="1"/>
      <c r="D247" s="1"/>
      <c r="E247" s="1"/>
    </row>
    <row r="248" spans="3:5">
      <c r="C248" s="1"/>
      <c r="D248" s="1"/>
      <c r="E248" s="1"/>
    </row>
    <row r="249" spans="3:5">
      <c r="C249" s="1"/>
      <c r="D249" s="1"/>
      <c r="E249" s="1"/>
    </row>
    <row r="250" spans="3:5">
      <c r="C250" s="1"/>
      <c r="D250" s="1"/>
      <c r="E250" s="1"/>
    </row>
    <row r="251" spans="3:5">
      <c r="C251" s="1"/>
      <c r="D251" s="1"/>
      <c r="E251" s="1"/>
    </row>
    <row r="252" spans="3:5">
      <c r="C252" s="1"/>
      <c r="D252" s="1"/>
      <c r="E252" s="1"/>
    </row>
  </sheetData>
  <sheetProtection selectLockedCells="1"/>
  <mergeCells count="95">
    <mergeCell ref="E8:G9"/>
    <mergeCell ref="I8:I9"/>
    <mergeCell ref="E10:G10"/>
    <mergeCell ref="C1:I1"/>
    <mergeCell ref="D2:I2"/>
    <mergeCell ref="D3:I3"/>
    <mergeCell ref="D5:G5"/>
    <mergeCell ref="C6:C9"/>
    <mergeCell ref="D6:D7"/>
    <mergeCell ref="E6:G7"/>
    <mergeCell ref="I6:I7"/>
    <mergeCell ref="I19:I20"/>
    <mergeCell ref="E11:G11"/>
    <mergeCell ref="D13:E13"/>
    <mergeCell ref="A14:I14"/>
    <mergeCell ref="A15:I15"/>
    <mergeCell ref="A16:A18"/>
    <mergeCell ref="D16:E18"/>
    <mergeCell ref="A19:A20"/>
    <mergeCell ref="B19:B20"/>
    <mergeCell ref="C19:C20"/>
    <mergeCell ref="D19:E20"/>
    <mergeCell ref="F19:F20"/>
    <mergeCell ref="D35:E35"/>
    <mergeCell ref="A21:I21"/>
    <mergeCell ref="A22:I22"/>
    <mergeCell ref="A23:A26"/>
    <mergeCell ref="D23:E26"/>
    <mergeCell ref="A27:I27"/>
    <mergeCell ref="A28:I28"/>
    <mergeCell ref="A29:A31"/>
    <mergeCell ref="D29:E31"/>
    <mergeCell ref="A32:I32"/>
    <mergeCell ref="A33:I33"/>
    <mergeCell ref="D34:E34"/>
    <mergeCell ref="D47:E47"/>
    <mergeCell ref="D36:E36"/>
    <mergeCell ref="A37:I37"/>
    <mergeCell ref="A38:I38"/>
    <mergeCell ref="D39:E39"/>
    <mergeCell ref="D40:E40"/>
    <mergeCell ref="A41:I41"/>
    <mergeCell ref="A42:I42"/>
    <mergeCell ref="D43:E43"/>
    <mergeCell ref="D44:E44"/>
    <mergeCell ref="D45:E45"/>
    <mergeCell ref="D46:E46"/>
    <mergeCell ref="D59:E59"/>
    <mergeCell ref="A48:I48"/>
    <mergeCell ref="A49:I49"/>
    <mergeCell ref="D50:E50"/>
    <mergeCell ref="D51:E51"/>
    <mergeCell ref="A52:I52"/>
    <mergeCell ref="A53:I53"/>
    <mergeCell ref="D54:E54"/>
    <mergeCell ref="D55:E55"/>
    <mergeCell ref="D56:E56"/>
    <mergeCell ref="D57:E57"/>
    <mergeCell ref="D58:E58"/>
    <mergeCell ref="D71:E71"/>
    <mergeCell ref="A60:I60"/>
    <mergeCell ref="A61:I61"/>
    <mergeCell ref="D62:E62"/>
    <mergeCell ref="D63:E63"/>
    <mergeCell ref="D64:E64"/>
    <mergeCell ref="D65:E65"/>
    <mergeCell ref="B140:H140"/>
    <mergeCell ref="B141:H141"/>
    <mergeCell ref="A100:I100"/>
    <mergeCell ref="C101:C112"/>
    <mergeCell ref="A113:I113"/>
    <mergeCell ref="C114:C125"/>
    <mergeCell ref="A126:H126"/>
    <mergeCell ref="D127:E127"/>
    <mergeCell ref="A1:B11"/>
    <mergeCell ref="D128:E128"/>
    <mergeCell ref="D129:E129"/>
    <mergeCell ref="B130:I130"/>
    <mergeCell ref="C131:C137"/>
    <mergeCell ref="B72:F72"/>
    <mergeCell ref="B73:F73"/>
    <mergeCell ref="A74:I74"/>
    <mergeCell ref="C75:C86"/>
    <mergeCell ref="A87:I87"/>
    <mergeCell ref="C88:C99"/>
    <mergeCell ref="D66:E66"/>
    <mergeCell ref="D67:E67"/>
    <mergeCell ref="D68:E68"/>
    <mergeCell ref="A69:I69"/>
    <mergeCell ref="D70:E70"/>
    <mergeCell ref="B142:H142"/>
    <mergeCell ref="A143:I144"/>
    <mergeCell ref="A145:I160"/>
    <mergeCell ref="A161:I162"/>
    <mergeCell ref="A163:I183"/>
  </mergeCells>
  <conditionalFormatting sqref="I16:I19 I54:I59 I62:I68">
    <cfRule type="cellIs" dxfId="27" priority="27" operator="greaterThan">
      <formula>0</formula>
    </cfRule>
    <cfRule type="expression" dxfId="26" priority="28">
      <formula>"$L$11&gt;0"</formula>
    </cfRule>
  </conditionalFormatting>
  <conditionalFormatting sqref="I23:I26">
    <cfRule type="cellIs" dxfId="25" priority="25" operator="greaterThan">
      <formula>0</formula>
    </cfRule>
    <cfRule type="expression" dxfId="24" priority="26">
      <formula>"$L$11&gt;0"</formula>
    </cfRule>
  </conditionalFormatting>
  <conditionalFormatting sqref="I29:I31">
    <cfRule type="cellIs" dxfId="23" priority="23" operator="greaterThan">
      <formula>0</formula>
    </cfRule>
    <cfRule type="expression" dxfId="22" priority="24">
      <formula>"$L$11&gt;0"</formula>
    </cfRule>
  </conditionalFormatting>
  <conditionalFormatting sqref="I34:I36">
    <cfRule type="cellIs" dxfId="21" priority="21" operator="greaterThan">
      <formula>0</formula>
    </cfRule>
    <cfRule type="expression" dxfId="20" priority="22">
      <formula>"$L$11&gt;0"</formula>
    </cfRule>
  </conditionalFormatting>
  <conditionalFormatting sqref="I39:I40">
    <cfRule type="cellIs" dxfId="19" priority="19" operator="greaterThan">
      <formula>0</formula>
    </cfRule>
    <cfRule type="expression" dxfId="18" priority="20">
      <formula>"$L$11&gt;0"</formula>
    </cfRule>
  </conditionalFormatting>
  <conditionalFormatting sqref="I43:I47">
    <cfRule type="cellIs" dxfId="17" priority="17" operator="greaterThan">
      <formula>0</formula>
    </cfRule>
    <cfRule type="expression" dxfId="16" priority="18">
      <formula>"$L$11&gt;0"</formula>
    </cfRule>
  </conditionalFormatting>
  <conditionalFormatting sqref="I50:I51">
    <cfRule type="cellIs" dxfId="15" priority="15" operator="greaterThan">
      <formula>0</formula>
    </cfRule>
    <cfRule type="expression" dxfId="14" priority="16">
      <formula>"$L$11&gt;0"</formula>
    </cfRule>
  </conditionalFormatting>
  <conditionalFormatting sqref="I70:I71">
    <cfRule type="cellIs" dxfId="13" priority="13" operator="greaterThan">
      <formula>0</formula>
    </cfRule>
    <cfRule type="expression" dxfId="12" priority="14">
      <formula>"$L$11&gt;0"</formula>
    </cfRule>
  </conditionalFormatting>
  <conditionalFormatting sqref="I75:I86">
    <cfRule type="cellIs" dxfId="11" priority="11" operator="greaterThan">
      <formula>0</formula>
    </cfRule>
    <cfRule type="expression" dxfId="10" priority="12">
      <formula>"$L$11&gt;0"</formula>
    </cfRule>
  </conditionalFormatting>
  <conditionalFormatting sqref="I88:I99">
    <cfRule type="cellIs" dxfId="9" priority="9" operator="greaterThan">
      <formula>0</formula>
    </cfRule>
    <cfRule type="expression" dxfId="8" priority="10">
      <formula>"$L$11&gt;0"</formula>
    </cfRule>
  </conditionalFormatting>
  <conditionalFormatting sqref="I101:I112">
    <cfRule type="cellIs" dxfId="7" priority="7" operator="greaterThan">
      <formula>0</formula>
    </cfRule>
    <cfRule type="expression" dxfId="6" priority="8">
      <formula>"$L$11&gt;0"</formula>
    </cfRule>
  </conditionalFormatting>
  <conditionalFormatting sqref="I114:I125">
    <cfRule type="cellIs" dxfId="5" priority="5" operator="greaterThan">
      <formula>0</formula>
    </cfRule>
    <cfRule type="expression" dxfId="4" priority="6">
      <formula>"$L$11&gt;0"</formula>
    </cfRule>
  </conditionalFormatting>
  <conditionalFormatting sqref="I129">
    <cfRule type="cellIs" dxfId="3" priority="3" operator="greaterThan">
      <formula>0</formula>
    </cfRule>
    <cfRule type="expression" dxfId="2" priority="4">
      <formula>"$L$11&gt;0"</formula>
    </cfRule>
  </conditionalFormatting>
  <conditionalFormatting sqref="I131:I138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98425196850393704" header="0.31496062992125984" footer="0.31496062992125984"/>
  <pageSetup paperSize="9" scale="69" fitToHeight="20" orientation="portrait" r:id="rId1"/>
  <headerFooter scaleWithDoc="0" alignWithMargins="0">
    <oddFooter>&amp;R&amp;P</oddFooter>
  </headerFooter>
  <rowBreaks count="1" manualBreakCount="1">
    <brk id="2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общий </vt:lpstr>
      <vt:lpstr>'Прайс общий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dcterms:created xsi:type="dcterms:W3CDTF">2026-01-26T12:26:55Z</dcterms:created>
  <dcterms:modified xsi:type="dcterms:W3CDTF">2026-01-27T06:35:57Z</dcterms:modified>
</cp:coreProperties>
</file>