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Прайс Вестар " sheetId="1" r:id="rId1"/>
  </sheets>
  <externalReferences>
    <externalReference r:id="rId2"/>
    <externalReference r:id="rId3"/>
  </externalReferences>
  <definedNames>
    <definedName name="_Опции" localSheetId="0">#REF!</definedName>
    <definedName name="_Опции">#REF!</definedName>
    <definedName name="_Размеры_столов" localSheetId="0">#REF!</definedName>
    <definedName name="_Размеры_столов">#REF!</definedName>
    <definedName name="_xlnm.Print_Area" localSheetId="0">'Прайс Вестар '!$A$1:$I$139</definedName>
    <definedName name="Опции">[1]Torston!$O$18:$O$19</definedName>
    <definedName name="Размеры_столов">[1]Torston!$O$14:$O$17</definedName>
  </definedNames>
  <calcPr calcId="124519" refMode="R1C1"/>
</workbook>
</file>

<file path=xl/calcChain.xml><?xml version="1.0" encoding="utf-8"?>
<calcChain xmlns="http://schemas.openxmlformats.org/spreadsheetml/2006/main">
  <c r="F103" i="1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1"/>
  <c r="F69"/>
  <c r="F67"/>
  <c r="F66"/>
  <c r="F65"/>
  <c r="F64"/>
  <c r="F63"/>
  <c r="F62"/>
  <c r="F61"/>
  <c r="F60"/>
  <c r="F59"/>
  <c r="F58"/>
  <c r="F57"/>
  <c r="F56"/>
  <c r="F55"/>
  <c r="F47"/>
  <c r="F46"/>
  <c r="F45"/>
  <c r="F44"/>
  <c r="F43"/>
  <c r="F42"/>
  <c r="F41"/>
  <c r="F40"/>
  <c r="F39"/>
  <c r="F38"/>
  <c r="F37"/>
  <c r="F36"/>
  <c r="F27"/>
  <c r="F26"/>
  <c r="F25"/>
  <c r="F24"/>
  <c r="F23"/>
  <c r="F22"/>
  <c r="F21"/>
  <c r="F20"/>
  <c r="F19"/>
  <c r="F18"/>
  <c r="F17"/>
  <c r="F16"/>
  <c r="I11"/>
  <c r="I10"/>
  <c r="I6"/>
  <c r="I8" s="1"/>
</calcChain>
</file>

<file path=xl/sharedStrings.xml><?xml version="1.0" encoding="utf-8"?>
<sst xmlns="http://schemas.openxmlformats.org/spreadsheetml/2006/main" count="241" uniqueCount="198">
  <si>
    <t>Серия "Вестар". Мебель для руководителя</t>
  </si>
  <si>
    <t>Действует с 01 Января 2026 года</t>
  </si>
  <si>
    <t>Для расчета заказа введите Вашу скидку, %</t>
  </si>
  <si>
    <t>Цвета исполнения серии мебели :</t>
  </si>
  <si>
    <t>Дуб Галифакс белый/Бетон Чикаго</t>
  </si>
  <si>
    <t>Сосна Пасадена/Бетон Чикаго</t>
  </si>
  <si>
    <r>
      <t>Масса заказа, кг</t>
    </r>
    <r>
      <rPr>
        <sz val="10"/>
        <color rgb="FFFF0000"/>
        <rFont val="Courier New"/>
        <family val="3"/>
        <charset val="204"/>
      </rPr>
      <t>*</t>
    </r>
  </si>
  <si>
    <r>
      <t>Объем заказа, м3</t>
    </r>
    <r>
      <rPr>
        <sz val="10"/>
        <color rgb="FFFF0000"/>
        <rFont val="Courier New"/>
        <family val="3"/>
        <charset val="204"/>
      </rPr>
      <t xml:space="preserve"> **</t>
    </r>
  </si>
  <si>
    <t>Изображение</t>
  </si>
  <si>
    <t>Артикул</t>
  </si>
  <si>
    <t>Габаритный размер
ш*г*в</t>
  </si>
  <si>
    <t>Описание</t>
  </si>
  <si>
    <r>
      <t>Масса, кг</t>
    </r>
    <r>
      <rPr>
        <sz val="10"/>
        <color rgb="FFFF0000"/>
        <rFont val="Courier New"/>
        <family val="3"/>
        <charset val="204"/>
      </rPr>
      <t>*</t>
    </r>
  </si>
  <si>
    <r>
      <t>Объем, м</t>
    </r>
    <r>
      <rPr>
        <vertAlign val="superscript"/>
        <sz val="10"/>
        <color theme="1"/>
        <rFont val="Courier New"/>
        <family val="3"/>
        <charset val="204"/>
      </rPr>
      <t>3</t>
    </r>
  </si>
  <si>
    <t>Введите количество</t>
  </si>
  <si>
    <t>Стол руководителя на ЛДСП опорах с опорной тумбой</t>
  </si>
  <si>
    <t xml:space="preserve">Стол с опорной тумбой: столешница, бок и планки стола выполнены из ЛДСП 38 мм Дуб Галифакс белый или Сосна Пасадена, кромка ABS 2мм. На коротких торцах столешницы и на планках на лицевой части стола кромка поперечная, на остальных элементах - продольная.
Щит на лицевой части стола - ЛДСП Бетон Чикаго – 18 мм, кромка ABS 2 мм;
Опорная тумба: высота 603 мм, глубина 580 мм. Имеет 2 ящика, отсек с дверью и нишу. В отсеках с дверью и нише имеется по одной полке. На двери петли с доводчиком.
Ящики со стильными металлическими боковинами и системой плавного закрывания с доводчиками. На первом ящике замок. Ручки металлические с межцентровым расстоянием 320 мм, цвет “нержавеющая сталь”.
Крепление столешниц разборное в металлические муфты, закрученные в столешницу. 
Опоры бока стола регулируемые металл/пластик черный. Регулировка до 15 мм.
Опоры тумбы скрытые, регулируются изнутри тумбы. Регулировка до 25 мм.
* - позиции под заказ. </t>
  </si>
  <si>
    <t>Z-222л.0000</t>
  </si>
  <si>
    <t xml:space="preserve">2200*2030*750 </t>
  </si>
  <si>
    <t>Столешница 2200*900, тумба с левой стороны
Без блока розеток.</t>
  </si>
  <si>
    <t>Z-222л.1000</t>
  </si>
  <si>
    <t>Столешница 2200*900, тумба с левой стороны
С блоком розеток (2 розетки 220V + 2 компьютерные розетки). Встраивается в крышку тумбы. Кабель длиной 2м.</t>
  </si>
  <si>
    <t>Z-220л.0000</t>
  </si>
  <si>
    <t xml:space="preserve">2000*2030*750 </t>
  </si>
  <si>
    <t>Столешница 2000*900, тумба с левой стороны
Без блока розеток.</t>
  </si>
  <si>
    <t>Z-220л.1000</t>
  </si>
  <si>
    <t>Столешница 2000*900, тумба с левой стороны
С блоком розеток (2 розетки 220V + 2 компьютерные розетки). Встраивается в крышку тумбы. Кабель длиной 2м.</t>
  </si>
  <si>
    <t>Z-218л.0000*</t>
  </si>
  <si>
    <t xml:space="preserve">1800*2030*750 </t>
  </si>
  <si>
    <t>Столешница 1800*900, тумба с левой стороны
Без блока розеток.</t>
  </si>
  <si>
    <t>Z-218л.1000*</t>
  </si>
  <si>
    <t>Столешница 1800*900, тумба с левой стороны
С блоком розеток (2 розетки 220V + 2 компьютерные розетки). Встраивается в крышку тумбы. Кабель длиной 2м.</t>
  </si>
  <si>
    <t>Z-222пр.0000</t>
  </si>
  <si>
    <t>Столешница 2200*900, тумба с правой стороны
Без блока розеток.</t>
  </si>
  <si>
    <t>Z-222пр.1000</t>
  </si>
  <si>
    <t>Столешница 2200*900, тумба с правой стороны
С блоком розеток (2 розетки 220V + 2 компьютерные розетки). Встраивается в крышку тумбы. Кабель длиной 2м.</t>
  </si>
  <si>
    <t>Z-220пр.0000</t>
  </si>
  <si>
    <t>Столешница 2000*900, тумба с правой стороны
Без блока розеток.</t>
  </si>
  <si>
    <t>Z-220пр.1000</t>
  </si>
  <si>
    <t>Столешница 2000*900, тумба с правой стороны
С блоком розеток (2 розетки 220V + 2 компьютерные розетки). Встраивается в крышку тумбы. Кабель длиной 2м.</t>
  </si>
  <si>
    <t>Z-218пр.0000*</t>
  </si>
  <si>
    <t>Столешница 1800*900, тумба с правой стороны
Без блока розеток.</t>
  </si>
  <si>
    <t>Z-218пр.1000*</t>
  </si>
  <si>
    <t>Столешница 1800*900, тумба с правой стороны
С блоком розеток (2 розетки 220V + 2 компьютерные розетки). Встраивается в крышку тумбы. Кабель длиной 2м.</t>
  </si>
  <si>
    <t>Стол руководителя прямой на металлических опорах</t>
  </si>
  <si>
    <t xml:space="preserve">Столешница и планки выполнены из ЛДСП 38 мм Дуб Галифакс белый или Сосна Пасадена, кромка ABS 2 мм. На коротких торцах столешницы кромка поперечная, на остальных элементах продольная. 
Опора из профильной трубы из нержавеющей стали сечением 80*20.
Соединительный щит - ЛДСП 18 мм цвет Бетон Чикаго, кромка ABS 2 мм. 
* - позиции под заказ.  </t>
  </si>
  <si>
    <t>Z-320</t>
  </si>
  <si>
    <t xml:space="preserve">2000*900*750 </t>
  </si>
  <si>
    <t>Столешница 2000*900</t>
  </si>
  <si>
    <t>Z-318</t>
  </si>
  <si>
    <t xml:space="preserve">1800*900*750 </t>
  </si>
  <si>
    <t>Столешница 1800*900</t>
  </si>
  <si>
    <t>Стол руководителя с опорной тумбой и
металлической опорой</t>
  </si>
  <si>
    <r>
      <t>Столы с опорной тумбой:</t>
    </r>
    <r>
      <rPr>
        <i/>
        <sz val="10"/>
        <color theme="1"/>
        <rFont val="Courier New"/>
        <family val="3"/>
        <charset val="204"/>
      </rPr>
      <t xml:space="preserve"> Столешница выполнена из ЛДСП 38 мм Дуб Галифакс белый или Сосна Пасадена, кромка 2мм. На коротких торцах столешницы кромка поперечная, на остальных элементах - продольная. 
Опора из профильной трубы из нержавеющей стали сечением 80*20.
</t>
    </r>
    <r>
      <rPr>
        <b/>
        <i/>
        <sz val="10"/>
        <color theme="1"/>
        <rFont val="Courier New"/>
        <family val="3"/>
        <charset val="204"/>
      </rPr>
      <t>Опорная тумба</t>
    </r>
    <r>
      <rPr>
        <i/>
        <sz val="10"/>
        <color theme="1"/>
        <rFont val="Courier New"/>
        <family val="3"/>
        <charset val="204"/>
      </rPr>
      <t xml:space="preserve">: высота 603 мм, глубина 580 мм. Имеет 2 ящика, отсек с дверью и нишу. В отсеках с дверью и нише имеется по одной полке. На двери петли с доводчиком.
Ящики со стильными металлическими боковинами и системой плавного закрывания с доводчиками. На первом ящике замок. Ручки металлические с межцентровым расстоянием 320 мм, цвет “нержавеющая сталь”. Соединительный щит - ЛДСП 18мм цвет Бетон Чикаго, кромка 2 мм. 
Крепление столешниц разборное в металлические муфты.
Опоры бока стола регулируемые металл/пластик черный. Регулировка до 15 мм.
Опоры тумбы скрытые, регулируются изнутри тумбы. Регулировка до 25 мм.
* - позиции под заказ. </t>
    </r>
  </si>
  <si>
    <t>Z-422л.0000</t>
  </si>
  <si>
    <t>Z-422л.1000</t>
  </si>
  <si>
    <t>Z-420л.0000</t>
  </si>
  <si>
    <t>Z-420л.1000</t>
  </si>
  <si>
    <t>Z-418л.0000*</t>
  </si>
  <si>
    <t>Z-418л.1000*</t>
  </si>
  <si>
    <t>Z-422пр.0000</t>
  </si>
  <si>
    <t>Z-422пр.1000</t>
  </si>
  <si>
    <t>Z-420пр.0000</t>
  </si>
  <si>
    <t>Z-420пр.1000</t>
  </si>
  <si>
    <t>Z-418пр.0000*</t>
  </si>
  <si>
    <t>Z-418пр.1000*</t>
  </si>
  <si>
    <t>Тумбы подкатные</t>
  </si>
  <si>
    <t>Фасады из ЛДСП 18 мм Бетон Чикаго, кромка ABS 2 мм. Ящики со стильными металлическими боковинами и системой плавного закрывания с доводчиками. На первом ящике замок. Ручки металлические с межцентровым расстоянием 320 мм, цвет “нержавеющая сталь”. На двери петли с доводчиком. Колесные опоры из прозрачного силикона.</t>
  </si>
  <si>
    <t>Z-90-1</t>
  </si>
  <si>
    <t>498*500*615</t>
  </si>
  <si>
    <t xml:space="preserve">Тумба подкатная 3 ящика </t>
  </si>
  <si>
    <t xml:space="preserve">Столы переговоров и брифинги 
на металлических опорах   </t>
  </si>
  <si>
    <t xml:space="preserve">Столешница и планки выполнены из ЛДСП 38 мм Дуб Галифакс белый или Сосна Пасадена, кромка ABS 2 мм. На коротких торцах столешницы кромка поперечная, на остальных элементах - продольная. 
Опора из профильной трубы из нержавеющей стали сечением 80*20.
Соединительный щит - ЛДСП 18 мм цвет Бетон Чикаго, кромка ABS 2 мм. </t>
  </si>
  <si>
    <t>Z-201</t>
  </si>
  <si>
    <t>4140*1800*750</t>
  </si>
  <si>
    <t xml:space="preserve">Стол переговоров на 12 человек.
Не забудьте приобрести центральную вставку, которая может быть в различных исполнениях.
Требуются 2 вставки </t>
  </si>
  <si>
    <t>Z-202</t>
  </si>
  <si>
    <t>1400*1800*750</t>
  </si>
  <si>
    <t xml:space="preserve">Дополнительная секция на 4 человека.
Не забудьте приобрести центральную вставку, которая может быть в различных исполнениях.
Требуюется 1 вставка </t>
  </si>
  <si>
    <t>Z-211</t>
  </si>
  <si>
    <t>1400*460*18</t>
  </si>
  <si>
    <t>Центральная вставка стола переговора без блоков розеток.</t>
  </si>
  <si>
    <t>Z-212</t>
  </si>
  <si>
    <t>Центральная вставка стола переговора с блоком розеток.
Блок выдвижной. Открывается нажатием кнопки на корпусе.
В блоке располагаются 3 розетки по 220 В</t>
  </si>
  <si>
    <t>Z-213</t>
  </si>
  <si>
    <t>Центральная вставка стола переговора с блоком розеток.
В блоке располагаются 2 розетки по 220 В и 2 RG45</t>
  </si>
  <si>
    <t>Z-104</t>
  </si>
  <si>
    <t>3800*1000*750</t>
  </si>
  <si>
    <t xml:space="preserve">Стол переговоров на 10 человек. </t>
  </si>
  <si>
    <t>Z-103</t>
  </si>
  <si>
    <t>3200*1000*750</t>
  </si>
  <si>
    <t xml:space="preserve">Стол переговоров на 8 человек. </t>
  </si>
  <si>
    <t>Z-102</t>
  </si>
  <si>
    <t>2200*1000*750</t>
  </si>
  <si>
    <t xml:space="preserve">Стол переговоров на 6 человек. </t>
  </si>
  <si>
    <t>Z-101</t>
  </si>
  <si>
    <t>1600*1000*750</t>
  </si>
  <si>
    <t xml:space="preserve">Стол переговоров на 4 человек. </t>
  </si>
  <si>
    <t>Z-920</t>
  </si>
  <si>
    <t>1600*800*750</t>
  </si>
  <si>
    <t>Стол переговоров на 4 человек.
Можно использовать как брифинг.</t>
  </si>
  <si>
    <t>Z-821</t>
  </si>
  <si>
    <t>1200*800*750</t>
  </si>
  <si>
    <t>Брифинг на 3 человек. Крепится к столешнице стола руководителя. Подходит ко всем видам столов.</t>
  </si>
  <si>
    <t>Z-822</t>
  </si>
  <si>
    <t>900*800*750</t>
  </si>
  <si>
    <t>Брифинг на 2 человек. Крепится к столешнице стола руководителя. Подходит ко всем видам столов.</t>
  </si>
  <si>
    <t>Z-824</t>
  </si>
  <si>
    <t>Дополнительные элементы к столам переговоров</t>
  </si>
  <si>
    <t>70*900*50</t>
  </si>
  <si>
    <t>Лоток узкий сетчатый для проводов. Крепится ко вставкам Z-212, Z-213 столов переговоров Z-201 и Z-202. Крепление в комплекте</t>
  </si>
  <si>
    <t>Стол журнальный</t>
  </si>
  <si>
    <t>Z-510</t>
  </si>
  <si>
    <t>900*600*534</t>
  </si>
  <si>
    <t>Стол журнальный подкатной.  Колесные опоры из прозрачного силикона. В столе съемная полка.</t>
  </si>
  <si>
    <t>Шкафы и гардеробы</t>
  </si>
  <si>
    <t>Каркас шкафа выполнен из ЛДСП 18 мм Дуб Галифакс белый или Сосна Пасадена, кромка ABS 2 мм.                                                                                                                                                                            
Фасады из ЛДСП 18 мм Бетон Чикаго, Дуб Галифакс белый или Сосна Пасадена, кромка ABS 2 мм.
На дверях петли с доводчиком. Уникальная функция самозакрывания срабатывает даже с широкого угла – дверь закрывается как будто сама. 
Стекло тонированное серое, закаленное, толщиной 4 мм. На петлях на стекле накладка, цвет “нержавеющая сталь”.
Ручки металлические с межцентровым расстоянием 320 мм, цвет “нержавеющая сталь”.
Опоры регулируемые металл/пластик. Регулировка до 15 мм. Накладка металлическая, цвет “нержавеющая сталь”.</t>
  </si>
  <si>
    <t>Z-12-11</t>
  </si>
  <si>
    <t xml:space="preserve">                          1232*500*832</t>
  </si>
  <si>
    <t>Шкаф низкий. Две распашные двери ЛДСП. Внутри каждого отсека полка с возможностью установки на разную высоту.
Двери ЛДСП Бетон Чикаго</t>
  </si>
  <si>
    <t>Z-12-12</t>
  </si>
  <si>
    <t>Шкаф низкий. Две распашные двери ЛДСП. Внутри каждого отсека полка с возможностью установки на разную высоту.
Двери ЛДСП в цвет корпуса</t>
  </si>
  <si>
    <t>Z-13-11л</t>
  </si>
  <si>
    <t>1556*500*832</t>
  </si>
  <si>
    <t>Шкаф низкий трехсекционный. Слева одна распашная дверь ЛДСП, справа две стеклянные двери. Внутри каждого отсека полка с возможностью установки на разную высоту.
Дверь ЛДСП Бетон Чикаго</t>
  </si>
  <si>
    <t>Z-13-12л</t>
  </si>
  <si>
    <t>Шкаф низкий трехсекционный. Слева одна распашная дверь ЛДСП, справа две стеклянные двери. Внутри каждого отсека полка с возможностью установки на разную высоту.
Дверь ЛДСП в цвет корпуса</t>
  </si>
  <si>
    <t>Z-13-11пр</t>
  </si>
  <si>
    <t>Шкаф низкий трехсекционный. Справа одна распашная дверь ЛДСП, слева две стеклянные двери. Внутри каждого отсека полка с возможностью установки на разную высоту.
Дверь ЛДСП Бетон Чикаго</t>
  </si>
  <si>
    <t>Z-13-12пр</t>
  </si>
  <si>
    <t>Шкаф низкий трехсекционный. Справа одна распашная дверь ЛДСП, слева две стеклянные двери. Внутри каждого отсека полка с возможностью установки на разную высоту.
Дверь ЛДСП в цвет корпуса</t>
  </si>
  <si>
    <t>Z-14-11</t>
  </si>
  <si>
    <t>2160*500*832</t>
  </si>
  <si>
    <t>Шкаф низкий. Две распашные двери ЛДСП, две стеклянные двери. Внутри каждого отсека полка с возможностью установки на разную высоту.
Двери ЛДСП Бетон Чикаго</t>
  </si>
  <si>
    <t>Z-14-12</t>
  </si>
  <si>
    <t>Шкаф низкий. Две распашные двери ЛДСП, две стеклянные двери. Внутри каждого отсека полка с возможностью установки на разную высоту.
Двери ЛДСП в цвет корпуса</t>
  </si>
  <si>
    <t>Z-31-01</t>
  </si>
  <si>
    <t xml:space="preserve">                                      628*500*1538</t>
  </si>
  <si>
    <t>Гардероб. Полка под головные уборы.
Поперечная вешалка-штанга.
Двери ЛДСП Бетон Чикаго</t>
  </si>
  <si>
    <t>Z-31-11</t>
  </si>
  <si>
    <t>Шкаф с 4 полками. Две полки с возможностью установки на разную высоту.
Двери ЛДСП Бетон Чикаго</t>
  </si>
  <si>
    <t>Z-31-02</t>
  </si>
  <si>
    <t>Гардероб. Полка под головные уборы.
Поперечная вешалка-штанга.
Двери ЛДСП в цвет корпуса</t>
  </si>
  <si>
    <t>Z-31-12</t>
  </si>
  <si>
    <t>Шкаф с 4 полками. Две полки с возможностью установки на разную высоту.
Двери ЛДСП в цвет корпуса</t>
  </si>
  <si>
    <t>Z-32-01</t>
  </si>
  <si>
    <t>1232*500*1538</t>
  </si>
  <si>
    <t>Шкаф двухсекционный:                                                                       Секция 1 - Гардероб.  Полка под головные уборы.
Поперечная вешалка-штанга.                                                                                          Секция 2 - Стеллаж с 4 полками.  По две полки в секции с возможностью установки на разную высоту.                                                                      Секции можно ставить в любом порядке.
Двери ЛДСП Бетон Чикаго</t>
  </si>
  <si>
    <t>Z-32-11</t>
  </si>
  <si>
    <t>Шкаф двухсекционный с 4 полками в каждой секции. Две полки с возможностью установки на разную высоту.
Двери ЛДСП Бетон Чикаго</t>
  </si>
  <si>
    <t>Z-32-02</t>
  </si>
  <si>
    <t>Шкаф двухсекционный:                                                                       Секция 1 - Гардероб.  Полка под головные уборы.
Поперечная вешалка-штанга.                                                                                          Секция 2 - Стеллаж с 4 полками.  По две полки в секции с возможностью установки на разную высоту.                                                                      Секции можно ставить в любом порядке.
Двери ЛДСП в цвет корпуса</t>
  </si>
  <si>
    <t>Z-32-12</t>
  </si>
  <si>
    <t>Шкаф двухсекционный с 4 полками в каждой секции. По две полки в секции с возможностью установки на разную высоту.
Двери ЛДСП в цвет корпуса</t>
  </si>
  <si>
    <t>Z-33-01л</t>
  </si>
  <si>
    <t>1556*500*1538</t>
  </si>
  <si>
    <t>Шкаф трехсекционный:
Секция 1 - Гардероб. Полка под головные уборы.
Поперечная вешалка-штанга.                                                                                       Секции 2, 3 - Стеллаж с 4 полками.  По две полки в секции с возможностью установки на разную высоту.                                                                                                        Слева одна глухая дверь. Справа в двух секциях в нижней части двери  ЛДСП, сверху стеклянные двери.
Двери ЛДСП Бетон Чикаго</t>
  </si>
  <si>
    <t>Z-33-11л</t>
  </si>
  <si>
    <t>Шкаф трехсекционный с 4 полками в каждой секции
По две полки в секции с возможностью установки на разную высоту.                                                                                                        Слева одна глухая дверь. Справа в двух секциях в нижней части двери  ЛДСП, сверху стеклянные двери.
Двери ЛДСП Бетон Чикаго</t>
  </si>
  <si>
    <t>Z-33-02л</t>
  </si>
  <si>
    <t>Шкаф трехсекционный:
Секция 1 - Гардероб. Полка под головные уборы.
Поперечная вешалка-штанга.                                                                                       Секции 2, 3 - Стеллаж с 4 полками.  По две полки в секции с возможностью установки на разную высоту.                                                                                                        Слева одна дверь глухая. Справа в двух секциях в нижней части двери  ЛДСП, сверху стеклянные двери.
Двери ЛДСП в цвет корпуса</t>
  </si>
  <si>
    <t>Z-33-12л</t>
  </si>
  <si>
    <t>Шкаф трехсекционный с 4 полками в каждой секции
По две полки в секции с возможностью установки на разную высоту.                                                                                                        Слева одна глухая дверь. Справа в двух секциях в нижней части двери  ЛДСП, сверху стеклянные двери.
Двери ЛДСП в цвет корпуса</t>
  </si>
  <si>
    <t>Z-33-01пр</t>
  </si>
  <si>
    <t>Шкаф трехсекционный:
Секции 1, 2 - Стеллаж с 4 полками.  По две полки в секции с возможностью установки на разную высоту. 
Секция 3 - Гардероб. Полка под головные уборы.
Поперечная вешалка-штанга.                                                                                                                                                                                               Слева в двух секциях в нижней части двери  ЛДСП, сверху стеклянные двери. Справа одна глухая дверь.
Двери ЛДСП Бетон Чикаго</t>
  </si>
  <si>
    <t>Z-33-11пр</t>
  </si>
  <si>
    <t>Z-33-02пр</t>
  </si>
  <si>
    <t>Шкаф трехсекционный:
Секции 1, 2 - Стеллаж с 4 полками.  Две полки с возможностью установки на разную высоту. 
Секция 3 - Гардероб. Полка под головные уборы.
Поперечная вешалка-штанга.                                                                                                                                                                                               Слева в двух секциях в нижней части двери  ЛДСП, сверху стеклянные двери. Справа одна глухая дверь.
Двери ЛДСП в цвет корпуса</t>
  </si>
  <si>
    <t>Z-33-12пр</t>
  </si>
  <si>
    <t>Z-34-01</t>
  </si>
  <si>
    <t>2160*500*1538</t>
  </si>
  <si>
    <t>Шкаф четырехсекционный:
Секция 1 - Гардероб. Полка под головные уборы.
Поперечная вешалка-штанга.                                                                                       Секции 2, 3, 4 - Стеллаж с 4 полками.  По две полки в секции с возможностью установки на разную высоту.                                                                                                        Две двери глухие. В двух секциях в нижней части двери  ЛДСП, сверху стеклянные двери.
Двери ЛДСП Бетон Чикаго</t>
  </si>
  <si>
    <t>Z-34-11</t>
  </si>
  <si>
    <t>Шкаф четырехсекционный с 4 полками в каждой секции
По две полки в секции с возможностью установки на разную высоту.                                                                                                        Две двери глухие. В двух секциях в нижней части двери  ЛДСП, сверху стеклянные двери.
Двери ЛДСП Бетон Чикаго</t>
  </si>
  <si>
    <t>Z-34-02</t>
  </si>
  <si>
    <t>Шкаф четырехсекционный:
Секция 1 - Гардероб. Полка под головные уборы.
Поперечная вешалка-штанга.                                                                                       Секции 2, 3, 4 - Стеллаж с 4 полками.  По две полки в секции с возможностью установки на разную высоту.                                                                                                        Две двери глухие. В двух секциях в нижней части двери  ЛДСП, сверху стеклянные двери.
Двери ЛДСП в цвет корпуса</t>
  </si>
  <si>
    <t>Z-34-12</t>
  </si>
  <si>
    <t>Шкаф четырехсекционный с 4 полками в каждой секции
По две полки в секции с возможностью установки на разную высоту.                                                                                                        Две двери глухие. В двух секциях в нижней части двери  ЛДСП, сверху стеклянные двери.
Двери ЛДСП в цвет корпуса</t>
  </si>
  <si>
    <t>Z-41-01</t>
  </si>
  <si>
    <t>628*500*1890</t>
  </si>
  <si>
    <t>Гардероб. Полка под головные уборы.
Поперечная вешалка-штанга.
Дверь ЛДСП Бетон Чикаго</t>
  </si>
  <si>
    <t>Z-41-11</t>
  </si>
  <si>
    <t>Шкаф с 5 полками. Две полки с возможностью установки на разную высоту. Дверь ЛДСП Бетон Чикаго</t>
  </si>
  <si>
    <t>Примечание :</t>
  </si>
  <si>
    <t>*</t>
  </si>
  <si>
    <t xml:space="preserve">Указан "чистый" вес продукции. При планировании транспортировки груза с помощью автотранспорта рекомендуем увеличивать итоговый вес заказа минимум на 15%  </t>
  </si>
  <si>
    <t>**</t>
  </si>
  <si>
    <t xml:space="preserve">Указан "чистый" объем продукции. При планировании транспортировки груза с помощью автотранспорта рекомендуем увеличивать итоговый объем заказа минимум на 25%  </t>
  </si>
  <si>
    <t>***</t>
  </si>
  <si>
    <t>Сроки производства и минимальную партию необходимо уточнить у Вашего менеджера</t>
  </si>
  <si>
    <t xml:space="preserve">Для того, чтобы мебель, выполненная из ЛДСП, служила надлежащим образом долгие годы, в процессе ее эксплуатации необходимо соблюдать следующие правила:
• Согласно техническому регламенту Таможенного Союза ТР ТС 025/2012 «О БЕЗОПАСНОСТИ МЕБЕЛЬНОЙ ПРОДУКЦИИ» при установке изделий мебели в непосредственной близости от нагревательных и отопительных приборов их поверхности во время эксплуатации должны быть защищены от нагрева. Температура нагрева элементов мебели не должна превышать +40°С.
• Исключите попадание прямых солнечных лучей на мебель, стоящую в закрытом пространстве, так как в этом случае температура нагревания мебели может превышать +40°С. 
• Встроенная и корпусная мебель должна храниться и эксплуатироваться в сухом и теплом помещении, имеющем отопление и вентиляцию, температуру в диапазоне от +10 до +30 градусов по Цельсию и относительную влажность 45–60% (из ГОСТа 16371–2014). 
• Мы так же напоминаем, что согласно нормам СанПиН 2022, температура на рабочем месте в офисе в теплое время года должна быть 23-25 градуса по Цельсию при относительной влажности воздуха 60-40%. При этом температура поверхностей – от 22 до 26С.
• В холодное время года в кабинете должно быть от 22 до 24С (влажность воздуха аналогична). Оптимальная температура поверхностей 21-25С. 
</t>
  </si>
  <si>
    <t>Офисная мебель, являясь рабочей поверхностью, изготавливается с учетом условий, в которых будет эксплуатироваться.</t>
  </si>
  <si>
    <t xml:space="preserve">• При уходе за мебельными корпусами, фасадами и столешницами нельзя применять абразивные бытовые чистящие средства, а также реактивы, которые содержат растворители или ацетон. 
• Особое внимание следует уделять уходу за деталями с высоко-глянцевыми покрытиями, так как эти материалы особо восприимчивы к механическому воздействию. Протирайте их поверхность только фланелевой салфеткой.
• Исключите прямое попадание воды на торцы деталей из ламинированной плиты. Ламинат защищает плиту от проникновения влаги внутрь, но сквозь микрощель, имеющуюся между ламинатом и кромочным материалом на торце, вода легко впитается, что приводит к неизбежному разбуханию и деформации мебельной детали.
• Помните, что мебельные фасады большинства распашных шкафов и тумб могут открываться только на 110 градусов. Будьте осторожны: при попытке открыть дверцы на больший угол петли могут выйти из строя.
• При эксплуатации выдвижных ящиков учитывайте нагрузку на механизмы выдвижения: не допускается хранение более 5 кг в ящиках на роликовых направляющих, более 25 кг в ящиках на шариковых направляющих
• Не перегружайте мебельные полки встроенной или корпусной мебели; максимально допустимая нагрузка — не более 20 кг на одну вкладную полку.
Несоблюдение правил хранения, ухода и эксплуатации может привести к сокращению срока службы корпусной или встроенной мебели и преждевременному ее выходу из строя. Гарантия не распространяется на корпусную мебель, используемую не по назначению, с нарушением правил эксплуатации и ухода, не правильно собранную и установленную, на механические повреждения частей мебели и покрытий, возникшие в ходе ее эксплуатации.
</t>
  </si>
  <si>
    <t>Интерактивный  ПРАЙС-ЛИСТ</t>
  </si>
  <si>
    <t>Стоимость заказа в ценах, руб</t>
  </si>
  <si>
    <t xml:space="preserve">Цена </t>
  </si>
  <si>
    <t>Официальные рекомендации по условиям эксплуатации офисной мебели</t>
  </si>
  <si>
    <t>ООО «Марион»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</t>
  </si>
</sst>
</file>

<file path=xl/styles.xml><?xml version="1.0" encoding="utf-8"?>
<styleSheet xmlns="http://schemas.openxmlformats.org/spreadsheetml/2006/main">
  <numFmts count="3">
    <numFmt numFmtId="164" formatCode="#,##0_р_."/>
    <numFmt numFmtId="165" formatCode="#,##0.000"/>
    <numFmt numFmtId="166" formatCode="_-* #,##0_р_._-;\-* #,##0_р_._-;_-* &quot;-&quot;_р_._-;_-@_-"/>
  </numFmts>
  <fonts count="31">
    <font>
      <sz val="11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b/>
      <sz val="16"/>
      <color theme="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alibri"/>
      <family val="2"/>
      <scheme val="minor"/>
    </font>
    <font>
      <b/>
      <sz val="10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0"/>
      <color theme="4" tint="-0.249977111117893"/>
      <name val="Courier New"/>
      <family val="3"/>
      <charset val="204"/>
    </font>
    <font>
      <sz val="10"/>
      <color theme="4" tint="-0.249977111117893"/>
      <name val="Calibri"/>
      <family val="2"/>
      <scheme val="minor"/>
    </font>
    <font>
      <b/>
      <sz val="8"/>
      <color theme="4" tint="-0.249977111117893"/>
      <name val="Courier New"/>
      <family val="3"/>
      <charset val="204"/>
    </font>
    <font>
      <b/>
      <sz val="12"/>
      <color theme="4" tint="-0.249977111117893"/>
      <name val="Courier New"/>
      <family val="3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sz val="12"/>
      <color theme="1"/>
      <name val="Calibri"/>
      <family val="2"/>
      <scheme val="minor"/>
    </font>
    <font>
      <i/>
      <sz val="11"/>
      <name val="Courier New"/>
      <family val="3"/>
      <charset val="204"/>
    </font>
    <font>
      <sz val="10"/>
      <color rgb="FFFF0000"/>
      <name val="Courier New"/>
      <family val="3"/>
      <charset val="204"/>
    </font>
    <font>
      <vertAlign val="superscript"/>
      <sz val="10"/>
      <color theme="1"/>
      <name val="Courier New"/>
      <family val="3"/>
      <charset val="204"/>
    </font>
    <font>
      <b/>
      <sz val="16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8"/>
      <name val="Courier New"/>
      <family val="3"/>
      <charset val="204"/>
    </font>
    <font>
      <b/>
      <i/>
      <sz val="10"/>
      <color theme="1"/>
      <name val="Courier New"/>
      <family val="3"/>
      <charset val="204"/>
    </font>
    <font>
      <sz val="10"/>
      <name val="Courier New"/>
      <family val="3"/>
      <charset val="204"/>
    </font>
    <font>
      <b/>
      <sz val="8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18"/>
      <color rgb="FFFF0000"/>
      <name val="Courier New"/>
      <family val="3"/>
      <charset val="204"/>
    </font>
    <font>
      <i/>
      <sz val="10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vertical="center"/>
    </xf>
    <xf numFmtId="0" fontId="13" fillId="0" borderId="0" xfId="0" applyFont="1" applyAlignment="1">
      <alignment vertical="center"/>
    </xf>
    <xf numFmtId="49" fontId="16" fillId="0" borderId="8" xfId="0" applyNumberFormat="1" applyFont="1" applyBorder="1" applyAlignment="1">
      <alignment vertical="center" wrapText="1"/>
    </xf>
    <xf numFmtId="0" fontId="13" fillId="0" borderId="9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3" fontId="5" fillId="0" borderId="4" xfId="0" applyNumberFormat="1" applyFont="1" applyBorder="1" applyAlignment="1">
      <alignment horizontal="right" vertical="center"/>
    </xf>
    <xf numFmtId="49" fontId="16" fillId="0" borderId="12" xfId="0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4" fontId="1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49" fontId="14" fillId="3" borderId="4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5" borderId="14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166" fontId="5" fillId="0" borderId="14" xfId="0" applyNumberFormat="1" applyFont="1" applyBorder="1" applyAlignment="1">
      <alignment horizontal="right" vertical="center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Border="1" applyAlignment="1" applyProtection="1">
      <alignment horizontal="center" vertical="center"/>
      <protection locked="0"/>
    </xf>
    <xf numFmtId="0" fontId="5" fillId="5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15" xfId="0" applyFont="1" applyBorder="1" applyAlignment="1" applyProtection="1">
      <alignment horizontal="center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21" fillId="5" borderId="14" xfId="0" applyFont="1" applyFill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1" fillId="0" borderId="19" xfId="0" applyFont="1" applyBorder="1" applyAlignment="1">
      <alignment horizontal="center" vertical="center"/>
    </xf>
    <xf numFmtId="0" fontId="21" fillId="5" borderId="15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wrapText="1"/>
    </xf>
    <xf numFmtId="49" fontId="2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24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49" fontId="24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21" fillId="0" borderId="4" xfId="0" applyFont="1" applyBorder="1" applyAlignment="1">
      <alignment horizontal="center" vertical="center" wrapText="1"/>
    </xf>
    <xf numFmtId="0" fontId="1" fillId="5" borderId="5" xfId="0" applyFont="1" applyFill="1" applyBorder="1"/>
    <xf numFmtId="0" fontId="5" fillId="5" borderId="4" xfId="0" applyFont="1" applyFill="1" applyBorder="1" applyAlignment="1">
      <alignment horizontal="center" vertical="center"/>
    </xf>
    <xf numFmtId="0" fontId="21" fillId="5" borderId="4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/>
    <xf numFmtId="0" fontId="1" fillId="5" borderId="5" xfId="0" applyFont="1" applyFill="1" applyBorder="1" applyAlignment="1">
      <alignment vertical="center"/>
    </xf>
    <xf numFmtId="0" fontId="0" fillId="5" borderId="0" xfId="0" applyFill="1"/>
    <xf numFmtId="0" fontId="1" fillId="5" borderId="12" xfId="0" applyFont="1" applyFill="1" applyBorder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21" fillId="0" borderId="4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7" fillId="0" borderId="0" xfId="0" applyFont="1" applyAlignment="1">
      <alignment horizontal="right" vertical="top" wrapText="1"/>
    </xf>
    <xf numFmtId="0" fontId="5" fillId="0" borderId="0" xfId="0" applyFont="1"/>
    <xf numFmtId="0" fontId="21" fillId="0" borderId="0" xfId="0" applyFont="1"/>
    <xf numFmtId="0" fontId="21" fillId="0" borderId="0" xfId="0" applyFont="1" applyAlignment="1">
      <alignment wrapText="1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0" fontId="1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7" fillId="2" borderId="1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3" fontId="0" fillId="0" borderId="8" xfId="0" applyNumberFormat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0" fontId="21" fillId="5" borderId="5" xfId="0" applyFont="1" applyFill="1" applyBorder="1" applyAlignment="1" applyProtection="1">
      <alignment horizontal="center" vertical="center"/>
      <protection locked="0"/>
    </xf>
    <xf numFmtId="0" fontId="21" fillId="5" borderId="16" xfId="0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6" fontId="5" fillId="0" borderId="20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0" fontId="21" fillId="0" borderId="20" xfId="0" applyFont="1" applyBorder="1" applyAlignment="1" applyProtection="1">
      <alignment horizontal="center" vertical="center"/>
      <protection locked="0"/>
    </xf>
    <xf numFmtId="0" fontId="21" fillId="0" borderId="12" xfId="0" applyFont="1" applyBorder="1" applyAlignment="1" applyProtection="1">
      <alignment horizontal="center" vertical="center"/>
      <protection locked="0"/>
    </xf>
    <xf numFmtId="0" fontId="23" fillId="0" borderId="1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9" fontId="24" fillId="0" borderId="5" xfId="0" applyNumberFormat="1" applyFont="1" applyBorder="1" applyAlignment="1">
      <alignment horizontal="center" vertical="center"/>
    </xf>
    <xf numFmtId="49" fontId="24" fillId="0" borderId="8" xfId="0" applyNumberFormat="1" applyFont="1" applyBorder="1" applyAlignment="1">
      <alignment horizontal="center" vertical="center"/>
    </xf>
    <xf numFmtId="49" fontId="24" fillId="0" borderId="12" xfId="0" applyNumberFormat="1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  <xf numFmtId="164" fontId="5" fillId="5" borderId="8" xfId="0" applyNumberFormat="1" applyFont="1" applyFill="1" applyBorder="1" applyAlignment="1">
      <alignment horizontal="center" vertical="center" wrapText="1"/>
    </xf>
    <xf numFmtId="164" fontId="5" fillId="5" borderId="12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5" borderId="13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49" fontId="24" fillId="5" borderId="5" xfId="0" applyNumberFormat="1" applyFont="1" applyFill="1" applyBorder="1" applyAlignment="1">
      <alignment horizontal="center" vertical="center"/>
    </xf>
    <xf numFmtId="49" fontId="24" fillId="5" borderId="8" xfId="0" applyNumberFormat="1" applyFont="1" applyFill="1" applyBorder="1" applyAlignment="1">
      <alignment horizontal="center" vertical="center"/>
    </xf>
    <xf numFmtId="49" fontId="24" fillId="5" borderId="12" xfId="0" applyNumberFormat="1" applyFont="1" applyFill="1" applyBorder="1" applyAlignment="1">
      <alignment horizontal="center" vertical="center"/>
    </xf>
    <xf numFmtId="49" fontId="24" fillId="5" borderId="5" xfId="0" applyNumberFormat="1" applyFont="1" applyFill="1" applyBorder="1" applyAlignment="1">
      <alignment horizontal="center" vertical="center" wrapText="1"/>
    </xf>
    <xf numFmtId="49" fontId="24" fillId="5" borderId="8" xfId="0" applyNumberFormat="1" applyFont="1" applyFill="1" applyBorder="1" applyAlignment="1">
      <alignment horizontal="center" vertical="center" wrapText="1"/>
    </xf>
    <xf numFmtId="49" fontId="24" fillId="5" borderId="12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6" fillId="0" borderId="0" xfId="0" applyFont="1" applyAlignment="1">
      <alignment horizontal="justify" vertical="top" wrapText="1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68</xdr:row>
      <xdr:rowOff>95250</xdr:rowOff>
    </xdr:from>
    <xdr:to>
      <xdr:col>0</xdr:col>
      <xdr:colOff>1276351</xdr:colOff>
      <xdr:row>68</xdr:row>
      <xdr:rowOff>450451</xdr:rowOff>
    </xdr:to>
    <xdr:pic>
      <xdr:nvPicPr>
        <xdr:cNvPr id="2" name="Рисунок 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114" t="36564" r="4743" b="28769"/>
        <a:stretch/>
      </xdr:blipFill>
      <xdr:spPr bwMode="auto">
        <a:xfrm>
          <a:off x="76201" y="51500058"/>
          <a:ext cx="1200150" cy="35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249395</xdr:colOff>
      <xdr:row>73</xdr:row>
      <xdr:rowOff>221799</xdr:rowOff>
    </xdr:from>
    <xdr:to>
      <xdr:col>0</xdr:col>
      <xdr:colOff>1176618</xdr:colOff>
      <xdr:row>73</xdr:row>
      <xdr:rowOff>970085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5826" t="28237" r="25104" b="18962"/>
        <a:stretch/>
      </xdr:blipFill>
      <xdr:spPr>
        <a:xfrm>
          <a:off x="249395" y="55896682"/>
          <a:ext cx="927223" cy="748286"/>
        </a:xfrm>
        <a:prstGeom prst="rect">
          <a:avLst/>
        </a:prstGeom>
      </xdr:spPr>
    </xdr:pic>
    <xdr:clientData/>
  </xdr:twoCellAnchor>
  <xdr:twoCellAnchor editAs="oneCell">
    <xdr:from>
      <xdr:col>0</xdr:col>
      <xdr:colOff>243214</xdr:colOff>
      <xdr:row>74</xdr:row>
      <xdr:rowOff>233449</xdr:rowOff>
    </xdr:from>
    <xdr:to>
      <xdr:col>0</xdr:col>
      <xdr:colOff>1143000</xdr:colOff>
      <xdr:row>74</xdr:row>
      <xdr:rowOff>964930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5827" t="29615" r="26308" b="18503"/>
        <a:stretch/>
      </xdr:blipFill>
      <xdr:spPr>
        <a:xfrm>
          <a:off x="243214" y="57236800"/>
          <a:ext cx="899786" cy="731481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</xdr:colOff>
      <xdr:row>79</xdr:row>
      <xdr:rowOff>100854</xdr:rowOff>
    </xdr:from>
    <xdr:to>
      <xdr:col>0</xdr:col>
      <xdr:colOff>1409562</xdr:colOff>
      <xdr:row>79</xdr:row>
      <xdr:rowOff>851647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4150" t="26451" r="13537" b="19606"/>
        <a:stretch/>
      </xdr:blipFill>
      <xdr:spPr>
        <a:xfrm>
          <a:off x="67235" y="63746545"/>
          <a:ext cx="1342327" cy="750793"/>
        </a:xfrm>
        <a:prstGeom prst="rect">
          <a:avLst/>
        </a:prstGeom>
      </xdr:spPr>
    </xdr:pic>
    <xdr:clientData/>
  </xdr:twoCellAnchor>
  <xdr:twoCellAnchor editAs="oneCell">
    <xdr:from>
      <xdr:col>0</xdr:col>
      <xdr:colOff>57172</xdr:colOff>
      <xdr:row>80</xdr:row>
      <xdr:rowOff>291353</xdr:rowOff>
    </xdr:from>
    <xdr:to>
      <xdr:col>0</xdr:col>
      <xdr:colOff>1367118</xdr:colOff>
      <xdr:row>80</xdr:row>
      <xdr:rowOff>1027437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4372" t="26589" r="13659" b="19489"/>
        <a:stretch/>
      </xdr:blipFill>
      <xdr:spPr>
        <a:xfrm>
          <a:off x="57172" y="65265511"/>
          <a:ext cx="1309946" cy="736084"/>
        </a:xfrm>
        <a:prstGeom prst="rect">
          <a:avLst/>
        </a:prstGeom>
      </xdr:spPr>
    </xdr:pic>
    <xdr:clientData/>
  </xdr:twoCellAnchor>
  <xdr:twoCellAnchor editAs="oneCell">
    <xdr:from>
      <xdr:col>0</xdr:col>
      <xdr:colOff>89646</xdr:colOff>
      <xdr:row>22</xdr:row>
      <xdr:rowOff>228189</xdr:rowOff>
    </xdr:from>
    <xdr:to>
      <xdr:col>0</xdr:col>
      <xdr:colOff>1304925</xdr:colOff>
      <xdr:row>22</xdr:row>
      <xdr:rowOff>767202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8049" t="30429" r="7102" b="19192"/>
        <a:stretch/>
      </xdr:blipFill>
      <xdr:spPr>
        <a:xfrm>
          <a:off x="89646" y="13995947"/>
          <a:ext cx="1215279" cy="539013"/>
        </a:xfrm>
        <a:prstGeom prst="rect">
          <a:avLst/>
        </a:prstGeom>
      </xdr:spPr>
    </xdr:pic>
    <xdr:clientData/>
  </xdr:twoCellAnchor>
  <xdr:twoCellAnchor editAs="oneCell">
    <xdr:from>
      <xdr:col>0</xdr:col>
      <xdr:colOff>81242</xdr:colOff>
      <xdr:row>42</xdr:row>
      <xdr:rowOff>493059</xdr:rowOff>
    </xdr:from>
    <xdr:to>
      <xdr:col>0</xdr:col>
      <xdr:colOff>1326922</xdr:colOff>
      <xdr:row>42</xdr:row>
      <xdr:rowOff>1064258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859" t="30302" r="7008" b="17551"/>
        <a:stretch/>
      </xdr:blipFill>
      <xdr:spPr>
        <a:xfrm>
          <a:off x="81242" y="30737270"/>
          <a:ext cx="1245680" cy="571199"/>
        </a:xfrm>
        <a:prstGeom prst="rect">
          <a:avLst/>
        </a:prstGeom>
      </xdr:spPr>
    </xdr:pic>
    <xdr:clientData/>
  </xdr:twoCellAnchor>
  <xdr:twoCellAnchor editAs="oneCell">
    <xdr:from>
      <xdr:col>0</xdr:col>
      <xdr:colOff>320487</xdr:colOff>
      <xdr:row>81</xdr:row>
      <xdr:rowOff>385341</xdr:rowOff>
    </xdr:from>
    <xdr:to>
      <xdr:col>0</xdr:col>
      <xdr:colOff>1075765</xdr:colOff>
      <xdr:row>82</xdr:row>
      <xdr:rowOff>696446</xdr:rowOff>
    </xdr:to>
    <xdr:pic>
      <xdr:nvPicPr>
        <xdr:cNvPr id="9" name="Рисунок 40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5323" t="12373" r="37122" b="17551"/>
        <a:stretch>
          <a:fillRect/>
        </a:stretch>
      </xdr:blipFill>
      <xdr:spPr bwMode="auto">
        <a:xfrm>
          <a:off x="320487" y="66687967"/>
          <a:ext cx="755278" cy="141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344021</xdr:colOff>
      <xdr:row>83</xdr:row>
      <xdr:rowOff>454378</xdr:rowOff>
    </xdr:from>
    <xdr:to>
      <xdr:col>0</xdr:col>
      <xdr:colOff>1053353</xdr:colOff>
      <xdr:row>84</xdr:row>
      <xdr:rowOff>744629</xdr:rowOff>
    </xdr:to>
    <xdr:pic>
      <xdr:nvPicPr>
        <xdr:cNvPr id="10" name="Рисунок 41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6079" t="12247" r="37309" b="17046"/>
        <a:stretch>
          <a:fillRect/>
        </a:stretch>
      </xdr:blipFill>
      <xdr:spPr bwMode="auto">
        <a:xfrm>
          <a:off x="344021" y="68965367"/>
          <a:ext cx="709332" cy="1394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166407</xdr:colOff>
      <xdr:row>85</xdr:row>
      <xdr:rowOff>626852</xdr:rowOff>
    </xdr:from>
    <xdr:to>
      <xdr:col>0</xdr:col>
      <xdr:colOff>1311089</xdr:colOff>
      <xdr:row>86</xdr:row>
      <xdr:rowOff>344581</xdr:rowOff>
    </xdr:to>
    <xdr:pic>
      <xdr:nvPicPr>
        <xdr:cNvPr id="11" name="Рисунок 45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8976" t="12247" r="28314" b="15657"/>
        <a:stretch>
          <a:fillRect/>
        </a:stretch>
      </xdr:blipFill>
      <xdr:spPr bwMode="auto">
        <a:xfrm>
          <a:off x="166407" y="71346203"/>
          <a:ext cx="1144682" cy="1417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105894</xdr:colOff>
      <xdr:row>87</xdr:row>
      <xdr:rowOff>786466</xdr:rowOff>
    </xdr:from>
    <xdr:to>
      <xdr:col>0</xdr:col>
      <xdr:colOff>1243851</xdr:colOff>
      <xdr:row>88</xdr:row>
      <xdr:rowOff>294716</xdr:rowOff>
    </xdr:to>
    <xdr:pic>
      <xdr:nvPicPr>
        <xdr:cNvPr id="12" name="Рисунок 4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7936" t="12500" r="28694" b="15025"/>
        <a:stretch>
          <a:fillRect/>
        </a:stretch>
      </xdr:blipFill>
      <xdr:spPr bwMode="auto">
        <a:xfrm>
          <a:off x="105894" y="74663085"/>
          <a:ext cx="1137957" cy="1406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89647</xdr:colOff>
      <xdr:row>23</xdr:row>
      <xdr:rowOff>524213</xdr:rowOff>
    </xdr:from>
    <xdr:to>
      <xdr:col>0</xdr:col>
      <xdr:colOff>1349311</xdr:colOff>
      <xdr:row>24</xdr:row>
      <xdr:rowOff>433668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6723" t="32828" r="7198" b="18056"/>
        <a:stretch/>
      </xdr:blipFill>
      <xdr:spPr>
        <a:xfrm>
          <a:off x="89647" y="15430658"/>
          <a:ext cx="1259664" cy="53918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16</xdr:row>
      <xdr:rowOff>211388</xdr:rowOff>
    </xdr:from>
    <xdr:to>
      <xdr:col>0</xdr:col>
      <xdr:colOff>1277471</xdr:colOff>
      <xdr:row>16</xdr:row>
      <xdr:rowOff>746806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966" t="29166" r="7293" b="18939"/>
        <a:stretch/>
      </xdr:blipFill>
      <xdr:spPr>
        <a:xfrm>
          <a:off x="95250" y="7612852"/>
          <a:ext cx="1182221" cy="535418"/>
        </a:xfrm>
        <a:prstGeom prst="rect">
          <a:avLst/>
        </a:prstGeom>
      </xdr:spPr>
    </xdr:pic>
    <xdr:clientData/>
  </xdr:twoCellAnchor>
  <xdr:twoCellAnchor editAs="oneCell">
    <xdr:from>
      <xdr:col>0</xdr:col>
      <xdr:colOff>68356</xdr:colOff>
      <xdr:row>30</xdr:row>
      <xdr:rowOff>114884</xdr:rowOff>
    </xdr:from>
    <xdr:to>
      <xdr:col>0</xdr:col>
      <xdr:colOff>1355912</xdr:colOff>
      <xdr:row>32</xdr:row>
      <xdr:rowOff>11766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3257" t="27904" r="15058" b="17550"/>
        <a:stretch/>
      </xdr:blipFill>
      <xdr:spPr>
        <a:xfrm>
          <a:off x="68356" y="20524982"/>
          <a:ext cx="1287556" cy="725018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123264</xdr:colOff>
      <xdr:row>36</xdr:row>
      <xdr:rowOff>260886</xdr:rowOff>
    </xdr:from>
    <xdr:to>
      <xdr:col>0</xdr:col>
      <xdr:colOff>1334561</xdr:colOff>
      <xdr:row>36</xdr:row>
      <xdr:rowOff>805141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197" t="29166" r="6345" b="18939"/>
        <a:stretch/>
      </xdr:blipFill>
      <xdr:spPr>
        <a:xfrm>
          <a:off x="123264" y="25303369"/>
          <a:ext cx="1211297" cy="544255"/>
        </a:xfrm>
        <a:prstGeom prst="rect">
          <a:avLst/>
        </a:prstGeom>
      </xdr:spPr>
    </xdr:pic>
    <xdr:clientData/>
  </xdr:twoCellAnchor>
  <xdr:twoCellAnchor editAs="oneCell">
    <xdr:from>
      <xdr:col>0</xdr:col>
      <xdr:colOff>437410</xdr:colOff>
      <xdr:row>49</xdr:row>
      <xdr:rowOff>471769</xdr:rowOff>
    </xdr:from>
    <xdr:to>
      <xdr:col>0</xdr:col>
      <xdr:colOff>1033183</xdr:colOff>
      <xdr:row>50</xdr:row>
      <xdr:rowOff>185948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9925" t="23233" r="29355" b="18056"/>
        <a:stretch/>
      </xdr:blipFill>
      <xdr:spPr>
        <a:xfrm>
          <a:off x="437410" y="37013263"/>
          <a:ext cx="595773" cy="645832"/>
        </a:xfrm>
        <a:prstGeom prst="rect">
          <a:avLst/>
        </a:prstGeom>
      </xdr:spPr>
    </xdr:pic>
    <xdr:clientData/>
  </xdr:twoCellAnchor>
  <xdr:twoCellAnchor editAs="oneCell">
    <xdr:from>
      <xdr:col>0</xdr:col>
      <xdr:colOff>66674</xdr:colOff>
      <xdr:row>17</xdr:row>
      <xdr:rowOff>549338</xdr:rowOff>
    </xdr:from>
    <xdr:to>
      <xdr:col>0</xdr:col>
      <xdr:colOff>1344705</xdr:colOff>
      <xdr:row>18</xdr:row>
      <xdr:rowOff>300878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" y="9348281"/>
          <a:ext cx="1278031" cy="510665"/>
        </a:xfrm>
        <a:prstGeom prst="rect">
          <a:avLst/>
        </a:prstGeom>
      </xdr:spPr>
    </xdr:pic>
    <xdr:clientData/>
  </xdr:twoCellAnchor>
  <xdr:twoCellAnchor editAs="oneCell">
    <xdr:from>
      <xdr:col>0</xdr:col>
      <xdr:colOff>47449</xdr:colOff>
      <xdr:row>38</xdr:row>
      <xdr:rowOff>404533</xdr:rowOff>
    </xdr:from>
    <xdr:to>
      <xdr:col>0</xdr:col>
      <xdr:colOff>1383368</xdr:colOff>
      <xdr:row>38</xdr:row>
      <xdr:rowOff>964268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49" y="27111914"/>
          <a:ext cx="1335919" cy="559735"/>
        </a:xfrm>
        <a:prstGeom prst="rect">
          <a:avLst/>
        </a:prstGeom>
      </xdr:spPr>
    </xdr:pic>
    <xdr:clientData/>
  </xdr:twoCellAnchor>
  <xdr:twoCellAnchor editAs="oneCell">
    <xdr:from>
      <xdr:col>0</xdr:col>
      <xdr:colOff>68036</xdr:colOff>
      <xdr:row>44</xdr:row>
      <xdr:rowOff>336176</xdr:rowOff>
    </xdr:from>
    <xdr:to>
      <xdr:col>0</xdr:col>
      <xdr:colOff>1345120</xdr:colOff>
      <xdr:row>44</xdr:row>
      <xdr:rowOff>903754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825" t="33765" r="7260" b="17207"/>
        <a:stretch/>
      </xdr:blipFill>
      <xdr:spPr>
        <a:xfrm>
          <a:off x="68036" y="32348802"/>
          <a:ext cx="1277084" cy="567578"/>
        </a:xfrm>
        <a:prstGeom prst="rect">
          <a:avLst/>
        </a:prstGeom>
      </xdr:spPr>
    </xdr:pic>
    <xdr:clientData/>
  </xdr:twoCellAnchor>
  <xdr:twoCellAnchor editAs="oneCell">
    <xdr:from>
      <xdr:col>0</xdr:col>
      <xdr:colOff>212272</xdr:colOff>
      <xdr:row>62</xdr:row>
      <xdr:rowOff>152400</xdr:rowOff>
    </xdr:from>
    <xdr:to>
      <xdr:col>0</xdr:col>
      <xdr:colOff>1175518</xdr:colOff>
      <xdr:row>62</xdr:row>
      <xdr:rowOff>742950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7308" t="29863" r="19546" b="18193"/>
        <a:stretch/>
      </xdr:blipFill>
      <xdr:spPr>
        <a:xfrm>
          <a:off x="212272" y="47054219"/>
          <a:ext cx="963246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150720</xdr:colOff>
      <xdr:row>61</xdr:row>
      <xdr:rowOff>212112</xdr:rowOff>
    </xdr:from>
    <xdr:to>
      <xdr:col>0</xdr:col>
      <xdr:colOff>1198469</xdr:colOff>
      <xdr:row>61</xdr:row>
      <xdr:rowOff>722330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0806" t="29497" r="10284" b="18921"/>
        <a:stretch/>
      </xdr:blipFill>
      <xdr:spPr>
        <a:xfrm>
          <a:off x="150720" y="46294421"/>
          <a:ext cx="1047749" cy="510218"/>
        </a:xfrm>
        <a:prstGeom prst="rect">
          <a:avLst/>
        </a:prstGeom>
      </xdr:spPr>
    </xdr:pic>
    <xdr:clientData/>
  </xdr:twoCellAnchor>
  <xdr:twoCellAnchor editAs="oneCell">
    <xdr:from>
      <xdr:col>0</xdr:col>
      <xdr:colOff>97412</xdr:colOff>
      <xdr:row>60</xdr:row>
      <xdr:rowOff>207710</xdr:rowOff>
    </xdr:from>
    <xdr:to>
      <xdr:col>0</xdr:col>
      <xdr:colOff>1212598</xdr:colOff>
      <xdr:row>60</xdr:row>
      <xdr:rowOff>697566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965" t="32939" r="8530" b="17822"/>
        <a:stretch/>
      </xdr:blipFill>
      <xdr:spPr>
        <a:xfrm>
          <a:off x="97412" y="45470510"/>
          <a:ext cx="1115186" cy="489856"/>
        </a:xfrm>
        <a:prstGeom prst="rect">
          <a:avLst/>
        </a:prstGeom>
      </xdr:spPr>
    </xdr:pic>
    <xdr:clientData/>
  </xdr:twoCellAnchor>
  <xdr:twoCellAnchor editAs="oneCell">
    <xdr:from>
      <xdr:col>0</xdr:col>
      <xdr:colOff>45304</xdr:colOff>
      <xdr:row>59</xdr:row>
      <xdr:rowOff>155763</xdr:rowOff>
    </xdr:from>
    <xdr:to>
      <xdr:col>0</xdr:col>
      <xdr:colOff>1366557</xdr:colOff>
      <xdr:row>59</xdr:row>
      <xdr:rowOff>683779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369" t="33840" r="4480" b="16740"/>
        <a:stretch/>
      </xdr:blipFill>
      <xdr:spPr>
        <a:xfrm>
          <a:off x="45304" y="44599054"/>
          <a:ext cx="1321253" cy="528016"/>
        </a:xfrm>
        <a:prstGeom prst="rect">
          <a:avLst/>
        </a:prstGeom>
      </xdr:spPr>
    </xdr:pic>
    <xdr:clientData/>
  </xdr:twoCellAnchor>
  <xdr:twoCellAnchor editAs="oneCell">
    <xdr:from>
      <xdr:col>0</xdr:col>
      <xdr:colOff>198823</xdr:colOff>
      <xdr:row>63</xdr:row>
      <xdr:rowOff>128866</xdr:rowOff>
    </xdr:from>
    <xdr:to>
      <xdr:col>0</xdr:col>
      <xdr:colOff>1093934</xdr:colOff>
      <xdr:row>63</xdr:row>
      <xdr:rowOff>690841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9952" t="31245" r="21378" b="19063"/>
        <a:stretch/>
      </xdr:blipFill>
      <xdr:spPr>
        <a:xfrm>
          <a:off x="198823" y="47850194"/>
          <a:ext cx="895111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277345</xdr:colOff>
      <xdr:row>64</xdr:row>
      <xdr:rowOff>175372</xdr:rowOff>
    </xdr:from>
    <xdr:to>
      <xdr:col>0</xdr:col>
      <xdr:colOff>1039344</xdr:colOff>
      <xdr:row>64</xdr:row>
      <xdr:rowOff>704428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345" y="48716210"/>
          <a:ext cx="761999" cy="529056"/>
        </a:xfrm>
        <a:prstGeom prst="rect">
          <a:avLst/>
        </a:prstGeom>
      </xdr:spPr>
    </xdr:pic>
    <xdr:clientData/>
  </xdr:twoCellAnchor>
  <xdr:twoCellAnchor editAs="oneCell">
    <xdr:from>
      <xdr:col>0</xdr:col>
      <xdr:colOff>308565</xdr:colOff>
      <xdr:row>65</xdr:row>
      <xdr:rowOff>184179</xdr:rowOff>
    </xdr:from>
    <xdr:to>
      <xdr:col>0</xdr:col>
      <xdr:colOff>930089</xdr:colOff>
      <xdr:row>65</xdr:row>
      <xdr:rowOff>710669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565" y="49544526"/>
          <a:ext cx="621524" cy="526490"/>
        </a:xfrm>
        <a:prstGeom prst="rect">
          <a:avLst/>
        </a:prstGeom>
      </xdr:spPr>
    </xdr:pic>
    <xdr:clientData/>
  </xdr:twoCellAnchor>
  <xdr:twoCellAnchor editAs="oneCell">
    <xdr:from>
      <xdr:col>0</xdr:col>
      <xdr:colOff>164165</xdr:colOff>
      <xdr:row>75</xdr:row>
      <xdr:rowOff>283605</xdr:rowOff>
    </xdr:from>
    <xdr:to>
      <xdr:col>0</xdr:col>
      <xdr:colOff>1273400</xdr:colOff>
      <xdr:row>75</xdr:row>
      <xdr:rowOff>1053353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9981" t="27525" r="22160" b="18939"/>
        <a:stretch/>
      </xdr:blipFill>
      <xdr:spPr>
        <a:xfrm>
          <a:off x="164165" y="58615424"/>
          <a:ext cx="1109235" cy="769748"/>
        </a:xfrm>
        <a:prstGeom prst="rect">
          <a:avLst/>
        </a:prstGeom>
      </xdr:spPr>
    </xdr:pic>
    <xdr:clientData/>
  </xdr:twoCellAnchor>
  <xdr:twoCellAnchor editAs="oneCell">
    <xdr:from>
      <xdr:col>0</xdr:col>
      <xdr:colOff>160967</xdr:colOff>
      <xdr:row>76</xdr:row>
      <xdr:rowOff>320190</xdr:rowOff>
    </xdr:from>
    <xdr:to>
      <xdr:col>0</xdr:col>
      <xdr:colOff>1236364</xdr:colOff>
      <xdr:row>76</xdr:row>
      <xdr:rowOff>1064558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0549" t="28156" r="22539" b="19318"/>
        <a:stretch/>
      </xdr:blipFill>
      <xdr:spPr>
        <a:xfrm>
          <a:off x="160967" y="59980477"/>
          <a:ext cx="1075397" cy="744368"/>
        </a:xfrm>
        <a:prstGeom prst="rect">
          <a:avLst/>
        </a:prstGeom>
      </xdr:spPr>
    </xdr:pic>
    <xdr:clientData/>
  </xdr:twoCellAnchor>
  <xdr:twoCellAnchor editAs="oneCell">
    <xdr:from>
      <xdr:col>0</xdr:col>
      <xdr:colOff>141756</xdr:colOff>
      <xdr:row>77</xdr:row>
      <xdr:rowOff>261657</xdr:rowOff>
    </xdr:from>
    <xdr:to>
      <xdr:col>0</xdr:col>
      <xdr:colOff>1220350</xdr:colOff>
      <xdr:row>77</xdr:row>
      <xdr:rowOff>1019735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0265" t="27399" r="23011" b="19444"/>
        <a:stretch/>
      </xdr:blipFill>
      <xdr:spPr>
        <a:xfrm>
          <a:off x="141756" y="61250412"/>
          <a:ext cx="1078594" cy="758078"/>
        </a:xfrm>
        <a:prstGeom prst="rect">
          <a:avLst/>
        </a:prstGeom>
      </xdr:spPr>
    </xdr:pic>
    <xdr:clientData/>
  </xdr:twoCellAnchor>
  <xdr:twoCellAnchor editAs="oneCell">
    <xdr:from>
      <xdr:col>0</xdr:col>
      <xdr:colOff>158003</xdr:colOff>
      <xdr:row>78</xdr:row>
      <xdr:rowOff>255207</xdr:rowOff>
    </xdr:from>
    <xdr:to>
      <xdr:col>0</xdr:col>
      <xdr:colOff>1243852</xdr:colOff>
      <xdr:row>78</xdr:row>
      <xdr:rowOff>1018921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0005" t="27305" r="23177" b="19412"/>
        <a:stretch/>
      </xdr:blipFill>
      <xdr:spPr>
        <a:xfrm>
          <a:off x="158003" y="62572430"/>
          <a:ext cx="1085849" cy="763714"/>
        </a:xfrm>
        <a:prstGeom prst="rect">
          <a:avLst/>
        </a:prstGeom>
      </xdr:spPr>
    </xdr:pic>
    <xdr:clientData/>
  </xdr:twoCellAnchor>
  <xdr:twoCellAnchor editAs="oneCell">
    <xdr:from>
      <xdr:col>0</xdr:col>
      <xdr:colOff>125506</xdr:colOff>
      <xdr:row>89</xdr:row>
      <xdr:rowOff>1505478</xdr:rowOff>
    </xdr:from>
    <xdr:to>
      <xdr:col>0</xdr:col>
      <xdr:colOff>1344705</xdr:colOff>
      <xdr:row>90</xdr:row>
      <xdr:rowOff>786332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3107" t="12374" r="24526" b="11110"/>
        <a:stretch/>
      </xdr:blipFill>
      <xdr:spPr>
        <a:xfrm>
          <a:off x="125506" y="78323704"/>
          <a:ext cx="1219199" cy="1333941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93</xdr:row>
      <xdr:rowOff>1580030</xdr:rowOff>
    </xdr:from>
    <xdr:to>
      <xdr:col>0</xdr:col>
      <xdr:colOff>1343090</xdr:colOff>
      <xdr:row>94</xdr:row>
      <xdr:rowOff>530531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2846" t="12279" r="24692" b="10827"/>
        <a:stretch/>
      </xdr:blipFill>
      <xdr:spPr>
        <a:xfrm>
          <a:off x="114300" y="86507087"/>
          <a:ext cx="1228790" cy="1357270"/>
        </a:xfrm>
        <a:prstGeom prst="rect">
          <a:avLst/>
        </a:prstGeom>
      </xdr:spPr>
    </xdr:pic>
    <xdr:clientData/>
  </xdr:twoCellAnchor>
  <xdr:twoCellAnchor editAs="oneCell">
    <xdr:from>
      <xdr:col>0</xdr:col>
      <xdr:colOff>108043</xdr:colOff>
      <xdr:row>91</xdr:row>
      <xdr:rowOff>1400737</xdr:rowOff>
    </xdr:from>
    <xdr:to>
      <xdr:col>0</xdr:col>
      <xdr:colOff>1296262</xdr:colOff>
      <xdr:row>92</xdr:row>
      <xdr:rowOff>282766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3059" t="12437" r="24479" b="11931"/>
        <a:stretch/>
      </xdr:blipFill>
      <xdr:spPr>
        <a:xfrm>
          <a:off x="108043" y="82074971"/>
          <a:ext cx="1188219" cy="1288799"/>
        </a:xfrm>
        <a:prstGeom prst="rect">
          <a:avLst/>
        </a:prstGeom>
      </xdr:spPr>
    </xdr:pic>
    <xdr:clientData/>
  </xdr:twoCellAnchor>
  <xdr:twoCellAnchor editAs="oneCell">
    <xdr:from>
      <xdr:col>0</xdr:col>
      <xdr:colOff>96164</xdr:colOff>
      <xdr:row>95</xdr:row>
      <xdr:rowOff>1558177</xdr:rowOff>
    </xdr:from>
    <xdr:to>
      <xdr:col>0</xdr:col>
      <xdr:colOff>1296521</xdr:colOff>
      <xdr:row>96</xdr:row>
      <xdr:rowOff>462400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2704" t="12722" r="25118" b="11646"/>
        <a:stretch/>
      </xdr:blipFill>
      <xdr:spPr>
        <a:xfrm>
          <a:off x="96164" y="90738056"/>
          <a:ext cx="1200357" cy="1310993"/>
        </a:xfrm>
        <a:prstGeom prst="rect">
          <a:avLst/>
        </a:prstGeom>
      </xdr:spPr>
    </xdr:pic>
    <xdr:clientData/>
  </xdr:twoCellAnchor>
  <xdr:twoCellAnchor editAs="oneCell">
    <xdr:from>
      <xdr:col>0</xdr:col>
      <xdr:colOff>61313</xdr:colOff>
      <xdr:row>97</xdr:row>
      <xdr:rowOff>1753845</xdr:rowOff>
    </xdr:from>
    <xdr:to>
      <xdr:col>0</xdr:col>
      <xdr:colOff>1340385</xdr:colOff>
      <xdr:row>98</xdr:row>
      <xdr:rowOff>429586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4124" t="11962" r="15933" b="8527"/>
        <a:stretch/>
      </xdr:blipFill>
      <xdr:spPr>
        <a:xfrm>
          <a:off x="61313" y="95186547"/>
          <a:ext cx="1279072" cy="1082511"/>
        </a:xfrm>
        <a:prstGeom prst="rect">
          <a:avLst/>
        </a:prstGeom>
      </xdr:spPr>
    </xdr:pic>
    <xdr:clientData/>
  </xdr:twoCellAnchor>
  <xdr:twoCellAnchor editAs="oneCell">
    <xdr:from>
      <xdr:col>0</xdr:col>
      <xdr:colOff>126147</xdr:colOff>
      <xdr:row>99</xdr:row>
      <xdr:rowOff>1731069</xdr:rowOff>
    </xdr:from>
    <xdr:to>
      <xdr:col>0</xdr:col>
      <xdr:colOff>1366819</xdr:colOff>
      <xdr:row>100</xdr:row>
      <xdr:rowOff>391164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5201" t="11963" r="15666" b="9218"/>
        <a:stretch/>
      </xdr:blipFill>
      <xdr:spPr>
        <a:xfrm>
          <a:off x="126147" y="99416594"/>
          <a:ext cx="1240672" cy="1066864"/>
        </a:xfrm>
        <a:prstGeom prst="rect">
          <a:avLst/>
        </a:prstGeom>
      </xdr:spPr>
    </xdr:pic>
    <xdr:clientData/>
  </xdr:twoCellAnchor>
  <xdr:twoCellAnchor editAs="oneCell">
    <xdr:from>
      <xdr:col>0</xdr:col>
      <xdr:colOff>139830</xdr:colOff>
      <xdr:row>70</xdr:row>
      <xdr:rowOff>119801</xdr:rowOff>
    </xdr:from>
    <xdr:to>
      <xdr:col>0</xdr:col>
      <xdr:colOff>1277470</xdr:colOff>
      <xdr:row>70</xdr:row>
      <xdr:rowOff>883240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8775" t="30044" r="25148" b="13451"/>
        <a:stretch/>
      </xdr:blipFill>
      <xdr:spPr>
        <a:xfrm>
          <a:off x="139830" y="52723680"/>
          <a:ext cx="1137640" cy="76343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54</xdr:row>
      <xdr:rowOff>114300</xdr:rowOff>
    </xdr:from>
    <xdr:to>
      <xdr:col>0</xdr:col>
      <xdr:colOff>1371601</xdr:colOff>
      <xdr:row>54</xdr:row>
      <xdr:rowOff>704851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189" t="28224" r="731" b="16301"/>
        <a:stretch/>
      </xdr:blipFill>
      <xdr:spPr>
        <a:xfrm>
          <a:off x="28575" y="39804436"/>
          <a:ext cx="1343026" cy="590551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238126</xdr:colOff>
      <xdr:row>55</xdr:row>
      <xdr:rowOff>152399</xdr:rowOff>
    </xdr:from>
    <xdr:to>
      <xdr:col>0</xdr:col>
      <xdr:colOff>980236</xdr:colOff>
      <xdr:row>55</xdr:row>
      <xdr:rowOff>581025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894" t="17551" r="3504" b="9596"/>
        <a:stretch/>
      </xdr:blipFill>
      <xdr:spPr>
        <a:xfrm>
          <a:off x="238126" y="40808693"/>
          <a:ext cx="742110" cy="428626"/>
        </a:xfrm>
        <a:prstGeom prst="rect">
          <a:avLst/>
        </a:prstGeom>
      </xdr:spPr>
    </xdr:pic>
    <xdr:clientData/>
  </xdr:twoCellAnchor>
  <xdr:twoCellAnchor editAs="oneCell">
    <xdr:from>
      <xdr:col>0</xdr:col>
      <xdr:colOff>435429</xdr:colOff>
      <xdr:row>56</xdr:row>
      <xdr:rowOff>170970</xdr:rowOff>
    </xdr:from>
    <xdr:to>
      <xdr:col>0</xdr:col>
      <xdr:colOff>874458</xdr:colOff>
      <xdr:row>56</xdr:row>
      <xdr:rowOff>493953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29" y="41853808"/>
          <a:ext cx="439029" cy="322983"/>
        </a:xfrm>
        <a:prstGeom prst="rect">
          <a:avLst/>
        </a:prstGeom>
      </xdr:spPr>
    </xdr:pic>
    <xdr:clientData/>
  </xdr:twoCellAnchor>
  <xdr:twoCellAnchor editAs="oneCell">
    <xdr:from>
      <xdr:col>0</xdr:col>
      <xdr:colOff>472926</xdr:colOff>
      <xdr:row>58</xdr:row>
      <xdr:rowOff>213394</xdr:rowOff>
    </xdr:from>
    <xdr:to>
      <xdr:col>0</xdr:col>
      <xdr:colOff>911955</xdr:colOff>
      <xdr:row>58</xdr:row>
      <xdr:rowOff>536377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926" y="43863054"/>
          <a:ext cx="439029" cy="322983"/>
        </a:xfrm>
        <a:prstGeom prst="rect">
          <a:avLst/>
        </a:prstGeom>
      </xdr:spPr>
    </xdr:pic>
    <xdr:clientData/>
  </xdr:twoCellAnchor>
  <xdr:twoCellAnchor editAs="oneCell">
    <xdr:from>
      <xdr:col>0</xdr:col>
      <xdr:colOff>440154</xdr:colOff>
      <xdr:row>57</xdr:row>
      <xdr:rowOff>511232</xdr:rowOff>
    </xdr:from>
    <xdr:to>
      <xdr:col>0</xdr:col>
      <xdr:colOff>879183</xdr:colOff>
      <xdr:row>57</xdr:row>
      <xdr:rowOff>839881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154" y="42866930"/>
          <a:ext cx="439029" cy="328649"/>
        </a:xfrm>
        <a:prstGeom prst="rect">
          <a:avLst/>
        </a:prstGeom>
      </xdr:spPr>
    </xdr:pic>
    <xdr:clientData/>
  </xdr:twoCellAnchor>
  <xdr:twoCellAnchor editAs="oneCell">
    <xdr:from>
      <xdr:col>0</xdr:col>
      <xdr:colOff>433917</xdr:colOff>
      <xdr:row>101</xdr:row>
      <xdr:rowOff>1037167</xdr:rowOff>
    </xdr:from>
    <xdr:to>
      <xdr:col>0</xdr:col>
      <xdr:colOff>1189065</xdr:colOff>
      <xdr:row>102</xdr:row>
      <xdr:rowOff>434543</xdr:rowOff>
    </xdr:to>
    <xdr:pic>
      <xdr:nvPicPr>
        <xdr:cNvPr id="44" name="Рисунок 2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5986" t="7451" r="37595" b="8586"/>
        <a:stretch>
          <a:fillRect/>
        </a:stretch>
      </xdr:blipFill>
      <xdr:spPr bwMode="auto">
        <a:xfrm>
          <a:off x="433917" y="102975514"/>
          <a:ext cx="755148" cy="1804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246533</xdr:colOff>
      <xdr:row>66</xdr:row>
      <xdr:rowOff>89648</xdr:rowOff>
    </xdr:from>
    <xdr:to>
      <xdr:col>0</xdr:col>
      <xdr:colOff>997325</xdr:colOff>
      <xdr:row>66</xdr:row>
      <xdr:rowOff>725266</xdr:rowOff>
    </xdr:to>
    <xdr:pic>
      <xdr:nvPicPr>
        <xdr:cNvPr id="45" name="Рисунок 1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0537" t="22620" r="28723" b="20238"/>
        <a:stretch>
          <a:fillRect/>
        </a:stretch>
      </xdr:blipFill>
      <xdr:spPr bwMode="auto">
        <a:xfrm>
          <a:off x="246533" y="50269505"/>
          <a:ext cx="750792" cy="635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9;&#1087;&#1088;&#1086;%202017\&#1050;&#1072;&#1073;&#1080;&#1085;&#1077;&#1090;%20&#1076;&#1080;&#1088;&#1077;&#1082;&#1090;&#1086;&#1088;&#1072;\&#1052;&#1072;&#1090;&#1077;&#1088;&#1080;&#1072;&#1083;&#1099;\&#1050;&#1086;&#1087;&#1080;&#1103;%20&#1055;&#1088;&#1072;&#1081;&#1089;-&#1083;&#1080;&#1089;&#1090;%20&#1050;&#1072;&#1073;&#1080;&#1085;&#1077;&#1090;%20&#1056;&#1091;&#1082;&#1086;&#1074;&#1086;&#1076;&#1080;&#1090;&#1077;&#1083;&#1103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60101%20&#1055;&#1088;&#1072;&#1081;&#1089;-&#1083;&#1080;&#1089;&#1090;%20Vestar%20&#1086;&#108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rston"/>
      <sheetName val="Лист1"/>
    </sheetNames>
    <sheetDataSet>
      <sheetData sheetId="0">
        <row r="14">
          <cell r="O14" t="str">
            <v>2200 левый</v>
          </cell>
        </row>
        <row r="15">
          <cell r="O15" t="str">
            <v>2200 правый</v>
          </cell>
        </row>
        <row r="16">
          <cell r="O16" t="str">
            <v>2000 левый</v>
          </cell>
        </row>
        <row r="17">
          <cell r="O17" t="str">
            <v>2000 правый</v>
          </cell>
        </row>
        <row r="18">
          <cell r="O18" t="str">
            <v>да</v>
          </cell>
        </row>
        <row r="19">
          <cell r="O19" t="str">
            <v>нет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 Вестар (2)"/>
      <sheetName val="Прайс Вестар"/>
    </sheetNames>
    <sheetDataSet>
      <sheetData sheetId="0"/>
      <sheetData sheetId="1">
        <row r="16">
          <cell r="F16">
            <v>112040</v>
          </cell>
          <cell r="J16">
            <v>1.57</v>
          </cell>
        </row>
        <row r="17">
          <cell r="F17">
            <v>150048</v>
          </cell>
          <cell r="J17">
            <v>1.57</v>
          </cell>
        </row>
        <row r="18">
          <cell r="F18">
            <v>109620</v>
          </cell>
          <cell r="J18">
            <v>1.57</v>
          </cell>
        </row>
        <row r="19">
          <cell r="F19">
            <v>147628</v>
          </cell>
          <cell r="J19">
            <v>1.57</v>
          </cell>
        </row>
        <row r="20">
          <cell r="F20">
            <v>107044</v>
          </cell>
          <cell r="J20">
            <v>1.57</v>
          </cell>
        </row>
        <row r="21">
          <cell r="F21">
            <v>145052</v>
          </cell>
          <cell r="J21">
            <v>1.57</v>
          </cell>
        </row>
        <row r="22">
          <cell r="F22">
            <v>112040</v>
          </cell>
          <cell r="J22">
            <v>1.57</v>
          </cell>
        </row>
        <row r="23">
          <cell r="F23">
            <v>150048</v>
          </cell>
          <cell r="J23">
            <v>1.57</v>
          </cell>
        </row>
        <row r="24">
          <cell r="F24">
            <v>109620</v>
          </cell>
          <cell r="J24">
            <v>1.57</v>
          </cell>
        </row>
        <row r="25">
          <cell r="F25">
            <v>147628</v>
          </cell>
          <cell r="J25">
            <v>1.57</v>
          </cell>
        </row>
        <row r="26">
          <cell r="F26">
            <v>107044</v>
          </cell>
          <cell r="J26">
            <v>1.57</v>
          </cell>
        </row>
        <row r="27">
          <cell r="F27">
            <v>145052</v>
          </cell>
          <cell r="J27">
            <v>1.57</v>
          </cell>
        </row>
        <row r="36">
          <cell r="F36">
            <v>124325</v>
          </cell>
          <cell r="J36">
            <v>1.57</v>
          </cell>
        </row>
        <row r="37">
          <cell r="F37">
            <v>162333</v>
          </cell>
          <cell r="J37">
            <v>1.57</v>
          </cell>
        </row>
        <row r="38">
          <cell r="F38">
            <v>123267</v>
          </cell>
          <cell r="J38">
            <v>1.57</v>
          </cell>
        </row>
        <row r="39">
          <cell r="F39">
            <v>161275</v>
          </cell>
          <cell r="J39">
            <v>1.57</v>
          </cell>
        </row>
        <row r="40">
          <cell r="F40">
            <v>122086</v>
          </cell>
          <cell r="J40">
            <v>1.57</v>
          </cell>
        </row>
        <row r="41">
          <cell r="F41">
            <v>160094</v>
          </cell>
          <cell r="J41">
            <v>1.57</v>
          </cell>
        </row>
        <row r="42">
          <cell r="F42">
            <v>124325</v>
          </cell>
          <cell r="J42">
            <v>1.57</v>
          </cell>
        </row>
        <row r="43">
          <cell r="F43">
            <v>162333</v>
          </cell>
          <cell r="J43">
            <v>1.57</v>
          </cell>
        </row>
        <row r="44">
          <cell r="F44">
            <v>123267</v>
          </cell>
          <cell r="J44">
            <v>1.57</v>
          </cell>
        </row>
        <row r="45">
          <cell r="F45">
            <v>161275</v>
          </cell>
          <cell r="J45">
            <v>1.57</v>
          </cell>
        </row>
        <row r="46">
          <cell r="F46">
            <v>122086</v>
          </cell>
          <cell r="J46">
            <v>1.57</v>
          </cell>
        </row>
        <row r="47">
          <cell r="F47">
            <v>160094</v>
          </cell>
          <cell r="J47">
            <v>1.57</v>
          </cell>
        </row>
        <row r="55">
          <cell r="F55">
            <v>256351</v>
          </cell>
          <cell r="J55">
            <v>1.57</v>
          </cell>
        </row>
        <row r="56">
          <cell r="F56">
            <v>72029</v>
          </cell>
          <cell r="J56">
            <v>1.57</v>
          </cell>
        </row>
        <row r="57">
          <cell r="F57">
            <v>3540</v>
          </cell>
          <cell r="J57">
            <v>1.57</v>
          </cell>
        </row>
        <row r="58">
          <cell r="F58">
            <v>14062</v>
          </cell>
          <cell r="J58">
            <v>1.57</v>
          </cell>
        </row>
        <row r="59">
          <cell r="F59">
            <v>39795</v>
          </cell>
          <cell r="J59">
            <v>1.57</v>
          </cell>
        </row>
        <row r="60">
          <cell r="F60">
            <v>122395</v>
          </cell>
          <cell r="J60">
            <v>1.57</v>
          </cell>
        </row>
        <row r="61">
          <cell r="F61">
            <v>120031</v>
          </cell>
          <cell r="J61">
            <v>1.57</v>
          </cell>
        </row>
        <row r="62">
          <cell r="F62">
            <v>79128</v>
          </cell>
          <cell r="J62">
            <v>1.57</v>
          </cell>
        </row>
        <row r="63">
          <cell r="F63">
            <v>76434</v>
          </cell>
          <cell r="J63">
            <v>1.57</v>
          </cell>
        </row>
        <row r="64">
          <cell r="F64">
            <v>71785</v>
          </cell>
          <cell r="J64">
            <v>1.57</v>
          </cell>
        </row>
        <row r="65">
          <cell r="F65">
            <v>39791</v>
          </cell>
          <cell r="J65">
            <v>1.57</v>
          </cell>
        </row>
        <row r="66">
          <cell r="F66">
            <v>38471</v>
          </cell>
          <cell r="J66">
            <v>1.57</v>
          </cell>
        </row>
        <row r="67">
          <cell r="F67">
            <v>15043</v>
          </cell>
          <cell r="J67">
            <v>1.57</v>
          </cell>
        </row>
        <row r="69">
          <cell r="F69">
            <v>676</v>
          </cell>
          <cell r="J69">
            <v>1.57</v>
          </cell>
        </row>
        <row r="71">
          <cell r="F71">
            <v>20934</v>
          </cell>
          <cell r="J71">
            <v>1.57</v>
          </cell>
        </row>
        <row r="74">
          <cell r="F74">
            <v>39208</v>
          </cell>
          <cell r="J74">
            <v>1.57</v>
          </cell>
        </row>
        <row r="75">
          <cell r="F75">
            <v>39905</v>
          </cell>
          <cell r="J75">
            <v>1.57</v>
          </cell>
        </row>
        <row r="76">
          <cell r="F76">
            <v>64944</v>
          </cell>
          <cell r="J76">
            <v>1.57</v>
          </cell>
        </row>
        <row r="77">
          <cell r="F77">
            <v>65327</v>
          </cell>
          <cell r="J77">
            <v>1.57</v>
          </cell>
        </row>
        <row r="78">
          <cell r="F78">
            <v>64944</v>
          </cell>
          <cell r="J78">
            <v>1.57</v>
          </cell>
        </row>
        <row r="79">
          <cell r="F79">
            <v>65327</v>
          </cell>
          <cell r="J79">
            <v>1.57</v>
          </cell>
        </row>
        <row r="80">
          <cell r="F80">
            <v>78873</v>
          </cell>
          <cell r="J80">
            <v>1.57</v>
          </cell>
        </row>
        <row r="81">
          <cell r="F81">
            <v>79570</v>
          </cell>
          <cell r="J81">
            <v>1.57</v>
          </cell>
        </row>
        <row r="82">
          <cell r="F82">
            <v>34400</v>
          </cell>
          <cell r="J82">
            <v>1.57</v>
          </cell>
        </row>
        <row r="83">
          <cell r="F83">
            <v>37104</v>
          </cell>
          <cell r="J83">
            <v>1.57</v>
          </cell>
        </row>
        <row r="84">
          <cell r="F84">
            <v>35099</v>
          </cell>
          <cell r="J84">
            <v>1.57</v>
          </cell>
        </row>
        <row r="85">
          <cell r="F85">
            <v>37803</v>
          </cell>
          <cell r="J85">
            <v>1.57</v>
          </cell>
        </row>
        <row r="86">
          <cell r="F86">
            <v>57931</v>
          </cell>
          <cell r="J86">
            <v>1.57</v>
          </cell>
        </row>
        <row r="87">
          <cell r="F87">
            <v>60591</v>
          </cell>
          <cell r="J87">
            <v>1.57</v>
          </cell>
        </row>
        <row r="88">
          <cell r="F88">
            <v>59325</v>
          </cell>
          <cell r="J88">
            <v>1.57</v>
          </cell>
        </row>
        <row r="89">
          <cell r="F89">
            <v>61985</v>
          </cell>
          <cell r="J89">
            <v>1.57</v>
          </cell>
        </row>
        <row r="90">
          <cell r="F90">
            <v>101395</v>
          </cell>
          <cell r="J90">
            <v>1.57</v>
          </cell>
        </row>
        <row r="91">
          <cell r="F91">
            <v>104101</v>
          </cell>
          <cell r="J91">
            <v>1.57</v>
          </cell>
        </row>
        <row r="92">
          <cell r="F92">
            <v>102688</v>
          </cell>
          <cell r="J92">
            <v>1.57</v>
          </cell>
        </row>
        <row r="93">
          <cell r="F93">
            <v>105394</v>
          </cell>
          <cell r="J93">
            <v>1.57</v>
          </cell>
        </row>
        <row r="94">
          <cell r="F94">
            <v>101395</v>
          </cell>
          <cell r="J94">
            <v>1.57</v>
          </cell>
        </row>
        <row r="95">
          <cell r="F95">
            <v>104101</v>
          </cell>
          <cell r="J95">
            <v>1.57</v>
          </cell>
        </row>
        <row r="96">
          <cell r="F96">
            <v>102688</v>
          </cell>
          <cell r="J96">
            <v>1.57</v>
          </cell>
        </row>
        <row r="97">
          <cell r="F97">
            <v>105394</v>
          </cell>
          <cell r="J97">
            <v>1.57</v>
          </cell>
        </row>
        <row r="98">
          <cell r="F98">
            <v>125242</v>
          </cell>
          <cell r="J98">
            <v>1.57</v>
          </cell>
        </row>
        <row r="99">
          <cell r="F99">
            <v>127944</v>
          </cell>
          <cell r="J99">
            <v>1.57</v>
          </cell>
        </row>
        <row r="100">
          <cell r="F100">
            <v>127230</v>
          </cell>
          <cell r="J100">
            <v>1.57</v>
          </cell>
        </row>
        <row r="101">
          <cell r="F101">
            <v>129932</v>
          </cell>
          <cell r="J101">
            <v>1.57</v>
          </cell>
        </row>
        <row r="102">
          <cell r="F102">
            <v>40835</v>
          </cell>
          <cell r="J102">
            <v>1.57</v>
          </cell>
        </row>
        <row r="103">
          <cell r="F103">
            <v>44867</v>
          </cell>
          <cell r="J103">
            <v>1.57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1"/>
  <sheetViews>
    <sheetView tabSelected="1" view="pageBreakPreview" zoomScale="85" zoomScaleSheetLayoutView="85" zoomScalePageLayoutView="130" workbookViewId="0">
      <selection activeCell="C1" sqref="C1:I1"/>
    </sheetView>
  </sheetViews>
  <sheetFormatPr defaultColWidth="9.125" defaultRowHeight="14.3"/>
  <cols>
    <col min="1" max="1" width="21.25" style="1" customWidth="1"/>
    <col min="2" max="2" width="16" style="68" customWidth="1"/>
    <col min="3" max="3" width="16.25" style="70" customWidth="1"/>
    <col min="4" max="4" width="30.625" style="70" customWidth="1"/>
    <col min="5" max="5" width="11.625" style="70" customWidth="1"/>
    <col min="6" max="6" width="13.875" style="68" customWidth="1"/>
    <col min="7" max="7" width="8.875" style="69" hidden="1" customWidth="1"/>
    <col min="8" max="8" width="9.375" style="69" hidden="1" customWidth="1"/>
    <col min="9" max="9" width="13.875" style="69" customWidth="1"/>
    <col min="10" max="16384" width="9.125" style="1"/>
  </cols>
  <sheetData>
    <row r="1" spans="1:9" ht="21.75" customHeight="1">
      <c r="A1" s="167" t="s">
        <v>197</v>
      </c>
      <c r="B1" s="168"/>
      <c r="C1" s="78" t="s">
        <v>0</v>
      </c>
      <c r="D1" s="79"/>
      <c r="E1" s="79"/>
      <c r="F1" s="79"/>
      <c r="G1" s="79"/>
      <c r="H1" s="79"/>
      <c r="I1" s="79"/>
    </row>
    <row r="2" spans="1:9" ht="14.95" customHeight="1">
      <c r="A2" s="168"/>
      <c r="B2" s="168"/>
      <c r="C2" s="2"/>
      <c r="D2" s="80" t="s">
        <v>193</v>
      </c>
      <c r="E2" s="81"/>
      <c r="F2" s="81"/>
      <c r="G2" s="81"/>
      <c r="H2" s="81"/>
      <c r="I2" s="81"/>
    </row>
    <row r="3" spans="1:9" ht="14.95" customHeight="1">
      <c r="A3" s="168"/>
      <c r="B3" s="168"/>
      <c r="C3" s="2"/>
      <c r="D3" s="82" t="s">
        <v>1</v>
      </c>
      <c r="E3" s="83"/>
      <c r="F3" s="83"/>
      <c r="G3" s="83"/>
      <c r="H3" s="83"/>
      <c r="I3" s="83"/>
    </row>
    <row r="4" spans="1:9" ht="14.95" customHeight="1" thickBot="1">
      <c r="A4" s="168"/>
      <c r="B4" s="168"/>
      <c r="C4" s="2"/>
      <c r="D4" s="3"/>
      <c r="E4" s="4"/>
      <c r="F4" s="5"/>
      <c r="G4" s="6"/>
      <c r="H4" s="6"/>
      <c r="I4" s="6"/>
    </row>
    <row r="5" spans="1:9" ht="19.899999999999999" customHeight="1" thickBot="1">
      <c r="A5" s="168"/>
      <c r="B5" s="168"/>
      <c r="C5" s="2"/>
      <c r="D5" s="84" t="s">
        <v>2</v>
      </c>
      <c r="E5" s="85"/>
      <c r="F5" s="85"/>
      <c r="G5" s="86"/>
      <c r="H5" s="7"/>
      <c r="I5" s="8">
        <v>0</v>
      </c>
    </row>
    <row r="6" spans="1:9" ht="19.899999999999999" customHeight="1">
      <c r="A6" s="168"/>
      <c r="B6" s="168"/>
      <c r="C6" s="87"/>
      <c r="D6" s="89" t="s">
        <v>3</v>
      </c>
      <c r="E6" s="91" t="s">
        <v>194</v>
      </c>
      <c r="F6" s="91"/>
      <c r="G6" s="92"/>
      <c r="H6" s="9"/>
      <c r="I6" s="75">
        <f>SUMPRODUCT(F16:F103,I16:I103)</f>
        <v>0</v>
      </c>
    </row>
    <row r="7" spans="1:9" ht="19.899999999999999" customHeight="1" thickBot="1">
      <c r="A7" s="168"/>
      <c r="B7" s="168"/>
      <c r="C7" s="88"/>
      <c r="D7" s="90"/>
      <c r="E7" s="73"/>
      <c r="F7" s="73"/>
      <c r="G7" s="74"/>
      <c r="H7" s="10"/>
      <c r="I7" s="93"/>
    </row>
    <row r="8" spans="1:9" ht="32.299999999999997" customHeight="1">
      <c r="A8" s="168"/>
      <c r="B8" s="168"/>
      <c r="C8" s="88"/>
      <c r="D8" s="11" t="s">
        <v>4</v>
      </c>
      <c r="E8" s="71"/>
      <c r="F8" s="71"/>
      <c r="G8" s="72"/>
      <c r="H8" s="10"/>
      <c r="I8" s="75">
        <f>I6*(100-I5)/100</f>
        <v>0</v>
      </c>
    </row>
    <row r="9" spans="1:9" ht="19.899999999999999" customHeight="1" thickBot="1">
      <c r="A9" s="168"/>
      <c r="B9" s="168"/>
      <c r="C9" s="88"/>
      <c r="D9" s="11"/>
      <c r="E9" s="73"/>
      <c r="F9" s="73"/>
      <c r="G9" s="74"/>
      <c r="H9" s="12"/>
      <c r="I9" s="76"/>
    </row>
    <row r="10" spans="1:9" ht="32.950000000000003" customHeight="1" thickBot="1">
      <c r="A10" s="168"/>
      <c r="B10" s="168"/>
      <c r="C10" s="1"/>
      <c r="D10" s="11" t="s">
        <v>5</v>
      </c>
      <c r="E10" s="77" t="s">
        <v>6</v>
      </c>
      <c r="F10" s="77"/>
      <c r="G10" s="77"/>
      <c r="H10" s="13"/>
      <c r="I10" s="14">
        <f>SUMPRODUCT(G16:G103,I16:I103)</f>
        <v>0</v>
      </c>
    </row>
    <row r="11" spans="1:9" ht="19.899999999999999" customHeight="1" thickBot="1">
      <c r="A11" s="168"/>
      <c r="B11" s="168"/>
      <c r="C11" s="1"/>
      <c r="D11" s="15"/>
      <c r="E11" s="77" t="s">
        <v>7</v>
      </c>
      <c r="F11" s="77"/>
      <c r="G11" s="77"/>
      <c r="H11" s="13"/>
      <c r="I11" s="16">
        <f>SUMPRODUCT(H16:H103,I16:I103)</f>
        <v>0</v>
      </c>
    </row>
    <row r="12" spans="1:9" ht="15.65" customHeight="1" thickBot="1">
      <c r="A12" s="17"/>
      <c r="B12" s="17"/>
      <c r="C12" s="1"/>
      <c r="D12" s="18"/>
      <c r="E12" s="18"/>
      <c r="F12" s="19"/>
      <c r="G12" s="20"/>
      <c r="H12" s="10"/>
      <c r="I12" s="4"/>
    </row>
    <row r="13" spans="1:9" ht="45" customHeight="1" thickBot="1">
      <c r="A13" s="21" t="s">
        <v>8</v>
      </c>
      <c r="B13" s="21" t="s">
        <v>9</v>
      </c>
      <c r="C13" s="22" t="s">
        <v>10</v>
      </c>
      <c r="D13" s="94" t="s">
        <v>11</v>
      </c>
      <c r="E13" s="95"/>
      <c r="F13" s="23" t="s">
        <v>195</v>
      </c>
      <c r="G13" s="24" t="s">
        <v>12</v>
      </c>
      <c r="H13" s="25" t="s">
        <v>13</v>
      </c>
      <c r="I13" s="26" t="s">
        <v>14</v>
      </c>
    </row>
    <row r="14" spans="1:9" s="27" customFormat="1" ht="36.700000000000003" customHeight="1" thickBot="1">
      <c r="A14" s="96" t="s">
        <v>15</v>
      </c>
      <c r="B14" s="97"/>
      <c r="C14" s="97"/>
      <c r="D14" s="97"/>
      <c r="E14" s="97"/>
      <c r="F14" s="97"/>
      <c r="G14" s="97"/>
      <c r="H14" s="97"/>
      <c r="I14" s="98"/>
    </row>
    <row r="15" spans="1:9" s="2" customFormat="1" ht="196.5" customHeight="1" thickBot="1">
      <c r="A15" s="99" t="s">
        <v>16</v>
      </c>
      <c r="B15" s="100"/>
      <c r="C15" s="100"/>
      <c r="D15" s="100"/>
      <c r="E15" s="100"/>
      <c r="F15" s="100"/>
      <c r="G15" s="100"/>
      <c r="H15" s="100"/>
      <c r="I15" s="101"/>
    </row>
    <row r="16" spans="1:9" s="2" customFormat="1" ht="59.95" customHeight="1" thickBot="1">
      <c r="A16" s="102"/>
      <c r="B16" s="28" t="s">
        <v>17</v>
      </c>
      <c r="C16" s="29" t="s">
        <v>18</v>
      </c>
      <c r="D16" s="105" t="s">
        <v>19</v>
      </c>
      <c r="E16" s="105"/>
      <c r="F16" s="30">
        <f>'[2]Прайс Вестар'!F16*'[2]Прайс Вестар'!J16</f>
        <v>175902.80000000002</v>
      </c>
      <c r="G16" s="31">
        <v>215.38</v>
      </c>
      <c r="H16" s="31">
        <v>0.53700000000000003</v>
      </c>
      <c r="I16" s="32"/>
    </row>
    <row r="17" spans="1:9" s="27" customFormat="1" ht="110.05" customHeight="1" thickBot="1">
      <c r="A17" s="103"/>
      <c r="B17" s="33" t="s">
        <v>20</v>
      </c>
      <c r="C17" s="34" t="s">
        <v>18</v>
      </c>
      <c r="D17" s="106" t="s">
        <v>21</v>
      </c>
      <c r="E17" s="106"/>
      <c r="F17" s="30">
        <f>'[2]Прайс Вестар'!F17*'[2]Прайс Вестар'!J17</f>
        <v>235575.36000000002</v>
      </c>
      <c r="G17" s="35">
        <v>216.48</v>
      </c>
      <c r="H17" s="35">
        <v>0.54400000000000004</v>
      </c>
      <c r="I17" s="36"/>
    </row>
    <row r="18" spans="1:9" s="27" customFormat="1" ht="59.95" customHeight="1" thickBot="1">
      <c r="A18" s="103"/>
      <c r="B18" s="28" t="s">
        <v>22</v>
      </c>
      <c r="C18" s="29" t="s">
        <v>23</v>
      </c>
      <c r="D18" s="105" t="s">
        <v>24</v>
      </c>
      <c r="E18" s="105"/>
      <c r="F18" s="30">
        <f>'[2]Прайс Вестар'!F18*'[2]Прайс Вестар'!J18</f>
        <v>172103.4</v>
      </c>
      <c r="G18" s="31">
        <v>206.08</v>
      </c>
      <c r="H18" s="31">
        <v>0.51700000000000002</v>
      </c>
      <c r="I18" s="32"/>
    </row>
    <row r="19" spans="1:9" s="27" customFormat="1" ht="110.05" customHeight="1" thickBot="1">
      <c r="A19" s="103"/>
      <c r="B19" s="33" t="s">
        <v>25</v>
      </c>
      <c r="C19" s="34" t="s">
        <v>23</v>
      </c>
      <c r="D19" s="106" t="s">
        <v>26</v>
      </c>
      <c r="E19" s="106"/>
      <c r="F19" s="30">
        <f>'[2]Прайс Вестар'!F19*'[2]Прайс Вестар'!J19</f>
        <v>231775.96000000002</v>
      </c>
      <c r="G19" s="35">
        <v>207.18</v>
      </c>
      <c r="H19" s="35">
        <v>0.52400000000000002</v>
      </c>
      <c r="I19" s="36"/>
    </row>
    <row r="20" spans="1:9" s="27" customFormat="1" ht="59.95" customHeight="1" thickBot="1">
      <c r="A20" s="103"/>
      <c r="B20" s="28" t="s">
        <v>27</v>
      </c>
      <c r="C20" s="29" t="s">
        <v>28</v>
      </c>
      <c r="D20" s="105" t="s">
        <v>29</v>
      </c>
      <c r="E20" s="105"/>
      <c r="F20" s="30">
        <f>'[2]Прайс Вестар'!F20*'[2]Прайс Вестар'!J20</f>
        <v>168059.08000000002</v>
      </c>
      <c r="G20" s="31">
        <v>196.78</v>
      </c>
      <c r="H20" s="31">
        <v>0.497</v>
      </c>
      <c r="I20" s="37"/>
    </row>
    <row r="21" spans="1:9" s="27" customFormat="1" ht="110.05" customHeight="1" thickBot="1">
      <c r="A21" s="104"/>
      <c r="B21" s="33" t="s">
        <v>30</v>
      </c>
      <c r="C21" s="34" t="s">
        <v>28</v>
      </c>
      <c r="D21" s="106" t="s">
        <v>31</v>
      </c>
      <c r="E21" s="106"/>
      <c r="F21" s="30">
        <f>'[2]Прайс Вестар'!F21*'[2]Прайс Вестар'!J21</f>
        <v>227731.64</v>
      </c>
      <c r="G21" s="35">
        <v>197.88</v>
      </c>
      <c r="H21" s="35">
        <v>0.503</v>
      </c>
      <c r="I21" s="36"/>
    </row>
    <row r="22" spans="1:9" s="2" customFormat="1" ht="52" customHeight="1" thickBot="1">
      <c r="A22" s="102"/>
      <c r="B22" s="28" t="s">
        <v>32</v>
      </c>
      <c r="C22" s="29" t="s">
        <v>18</v>
      </c>
      <c r="D22" s="105" t="s">
        <v>33</v>
      </c>
      <c r="E22" s="105"/>
      <c r="F22" s="30">
        <f>'[2]Прайс Вестар'!F22*'[2]Прайс Вестар'!J22</f>
        <v>175902.80000000002</v>
      </c>
      <c r="G22" s="31">
        <v>215.38</v>
      </c>
      <c r="H22" s="31">
        <v>0.53700000000000003</v>
      </c>
      <c r="I22" s="32"/>
    </row>
    <row r="23" spans="1:9" s="27" customFormat="1" ht="90" customHeight="1" thickBot="1">
      <c r="A23" s="103"/>
      <c r="B23" s="33" t="s">
        <v>34</v>
      </c>
      <c r="C23" s="34" t="s">
        <v>18</v>
      </c>
      <c r="D23" s="106" t="s">
        <v>35</v>
      </c>
      <c r="E23" s="106"/>
      <c r="F23" s="30">
        <f>'[2]Прайс Вестар'!F23*'[2]Прайс Вестар'!J23</f>
        <v>235575.36000000002</v>
      </c>
      <c r="G23" s="35">
        <v>216.48</v>
      </c>
      <c r="H23" s="35">
        <v>0.54400000000000004</v>
      </c>
      <c r="I23" s="36"/>
    </row>
    <row r="24" spans="1:9" s="27" customFormat="1" ht="50.1" customHeight="1" thickBot="1">
      <c r="A24" s="103"/>
      <c r="B24" s="28" t="s">
        <v>36</v>
      </c>
      <c r="C24" s="29" t="s">
        <v>23</v>
      </c>
      <c r="D24" s="105" t="s">
        <v>37</v>
      </c>
      <c r="E24" s="105"/>
      <c r="F24" s="30">
        <f>'[2]Прайс Вестар'!F24*'[2]Прайс Вестар'!J24</f>
        <v>172103.4</v>
      </c>
      <c r="G24" s="31">
        <v>206.08</v>
      </c>
      <c r="H24" s="31">
        <v>0.51700000000000002</v>
      </c>
      <c r="I24" s="32"/>
    </row>
    <row r="25" spans="1:9" s="27" customFormat="1" ht="90" customHeight="1" thickBot="1">
      <c r="A25" s="103"/>
      <c r="B25" s="33" t="s">
        <v>38</v>
      </c>
      <c r="C25" s="34" t="s">
        <v>23</v>
      </c>
      <c r="D25" s="106" t="s">
        <v>39</v>
      </c>
      <c r="E25" s="106"/>
      <c r="F25" s="30">
        <f>'[2]Прайс Вестар'!F25*'[2]Прайс Вестар'!J25</f>
        <v>231775.96000000002</v>
      </c>
      <c r="G25" s="35">
        <v>207.18</v>
      </c>
      <c r="H25" s="35">
        <v>0.52400000000000002</v>
      </c>
      <c r="I25" s="36"/>
    </row>
    <row r="26" spans="1:9" s="27" customFormat="1" ht="50.1" customHeight="1" thickBot="1">
      <c r="A26" s="103"/>
      <c r="B26" s="28" t="s">
        <v>40</v>
      </c>
      <c r="C26" s="29" t="s">
        <v>28</v>
      </c>
      <c r="D26" s="105" t="s">
        <v>41</v>
      </c>
      <c r="E26" s="105"/>
      <c r="F26" s="30">
        <f>'[2]Прайс Вестар'!F26*'[2]Прайс Вестар'!J26</f>
        <v>168059.08000000002</v>
      </c>
      <c r="G26" s="31">
        <v>196.78</v>
      </c>
      <c r="H26" s="31">
        <v>0.497</v>
      </c>
      <c r="I26" s="37"/>
    </row>
    <row r="27" spans="1:9" s="27" customFormat="1" ht="90" customHeight="1" thickBot="1">
      <c r="A27" s="104"/>
      <c r="B27" s="33" t="s">
        <v>42</v>
      </c>
      <c r="C27" s="34" t="s">
        <v>28</v>
      </c>
      <c r="D27" s="106" t="s">
        <v>43</v>
      </c>
      <c r="E27" s="106"/>
      <c r="F27" s="30">
        <f>'[2]Прайс Вестар'!F27*'[2]Прайс Вестар'!J27</f>
        <v>227731.64</v>
      </c>
      <c r="G27" s="35">
        <v>197.88</v>
      </c>
      <c r="H27" s="35">
        <v>0.503</v>
      </c>
      <c r="I27" s="36"/>
    </row>
    <row r="28" spans="1:9" ht="45" customHeight="1" thickBot="1">
      <c r="A28" s="107" t="s">
        <v>44</v>
      </c>
      <c r="B28" s="108"/>
      <c r="C28" s="108"/>
      <c r="D28" s="108"/>
      <c r="E28" s="108"/>
      <c r="F28" s="108"/>
      <c r="G28" s="108"/>
      <c r="H28" s="108"/>
      <c r="I28" s="109"/>
    </row>
    <row r="29" spans="1:9" s="2" customFormat="1" ht="77.95" customHeight="1" thickBot="1">
      <c r="A29" s="99" t="s">
        <v>45</v>
      </c>
      <c r="B29" s="100"/>
      <c r="C29" s="100"/>
      <c r="D29" s="100"/>
      <c r="E29" s="100"/>
      <c r="F29" s="100"/>
      <c r="G29" s="100"/>
      <c r="H29" s="100"/>
      <c r="I29" s="101"/>
    </row>
    <row r="30" spans="1:9" s="39" customFormat="1" ht="32.950000000000003" customHeight="1">
      <c r="A30" s="102"/>
      <c r="B30" s="110" t="s">
        <v>46</v>
      </c>
      <c r="C30" s="112" t="s">
        <v>47</v>
      </c>
      <c r="D30" s="114" t="s">
        <v>48</v>
      </c>
      <c r="E30" s="115"/>
      <c r="F30" s="118">
        <v>119888</v>
      </c>
      <c r="G30" s="38"/>
      <c r="H30" s="38"/>
      <c r="I30" s="120"/>
    </row>
    <row r="31" spans="1:9" s="27" customFormat="1" ht="32.950000000000003" customHeight="1">
      <c r="A31" s="103"/>
      <c r="B31" s="111"/>
      <c r="C31" s="113"/>
      <c r="D31" s="116"/>
      <c r="E31" s="117"/>
      <c r="F31" s="119"/>
      <c r="G31" s="40">
        <v>79.88</v>
      </c>
      <c r="H31" s="40">
        <v>0.27700000000000002</v>
      </c>
      <c r="I31" s="121"/>
    </row>
    <row r="32" spans="1:9" s="27" customFormat="1" ht="32.950000000000003" customHeight="1">
      <c r="A32" s="103"/>
      <c r="B32" s="122" t="s">
        <v>49</v>
      </c>
      <c r="C32" s="124" t="s">
        <v>50</v>
      </c>
      <c r="D32" s="126" t="s">
        <v>51</v>
      </c>
      <c r="E32" s="127"/>
      <c r="F32" s="130">
        <v>118136</v>
      </c>
      <c r="G32" s="40">
        <v>73.78</v>
      </c>
      <c r="H32" s="40">
        <v>0.26400000000000001</v>
      </c>
      <c r="I32" s="132"/>
    </row>
    <row r="33" spans="1:9" s="39" customFormat="1" ht="44.35" customHeight="1" thickBot="1">
      <c r="A33" s="104"/>
      <c r="B33" s="123"/>
      <c r="C33" s="125"/>
      <c r="D33" s="128"/>
      <c r="E33" s="129"/>
      <c r="F33" s="131"/>
      <c r="G33" s="41"/>
      <c r="H33" s="41"/>
      <c r="I33" s="133"/>
    </row>
    <row r="34" spans="1:9" ht="38.25" customHeight="1" thickBot="1">
      <c r="A34" s="96" t="s">
        <v>52</v>
      </c>
      <c r="B34" s="97"/>
      <c r="C34" s="97"/>
      <c r="D34" s="97"/>
      <c r="E34" s="97"/>
      <c r="F34" s="97"/>
      <c r="G34" s="97"/>
      <c r="H34" s="97"/>
      <c r="I34" s="98"/>
    </row>
    <row r="35" spans="1:9" s="2" customFormat="1" ht="171.7" customHeight="1" thickBot="1">
      <c r="A35" s="134" t="s">
        <v>53</v>
      </c>
      <c r="B35" s="135"/>
      <c r="C35" s="135"/>
      <c r="D35" s="135"/>
      <c r="E35" s="135"/>
      <c r="F35" s="135"/>
      <c r="G35" s="135"/>
      <c r="H35" s="135"/>
      <c r="I35" s="136"/>
    </row>
    <row r="36" spans="1:9" s="2" customFormat="1" ht="46.55" customHeight="1" thickBot="1">
      <c r="A36" s="102"/>
      <c r="B36" s="28" t="s">
        <v>54</v>
      </c>
      <c r="C36" s="29" t="s">
        <v>18</v>
      </c>
      <c r="D36" s="105" t="s">
        <v>19</v>
      </c>
      <c r="E36" s="105"/>
      <c r="F36" s="30">
        <f>'[2]Прайс Вестар'!F36*'[2]Прайс Вестар'!J36</f>
        <v>195190.25</v>
      </c>
      <c r="G36" s="31">
        <v>177.01</v>
      </c>
      <c r="H36" s="31">
        <v>0.46600000000000003</v>
      </c>
      <c r="I36" s="32"/>
    </row>
    <row r="37" spans="1:9" s="27" customFormat="1" ht="82.05" customHeight="1" thickBot="1">
      <c r="A37" s="103"/>
      <c r="B37" s="33" t="s">
        <v>55</v>
      </c>
      <c r="C37" s="34" t="s">
        <v>18</v>
      </c>
      <c r="D37" s="106" t="s">
        <v>21</v>
      </c>
      <c r="E37" s="106"/>
      <c r="F37" s="30">
        <f>'[2]Прайс Вестар'!F37*'[2]Прайс Вестар'!J37</f>
        <v>254862.81</v>
      </c>
      <c r="G37" s="35">
        <v>178.11</v>
      </c>
      <c r="H37" s="35">
        <v>0.47299999999999998</v>
      </c>
      <c r="I37" s="36"/>
    </row>
    <row r="38" spans="1:9" s="27" customFormat="1" ht="50.1" customHeight="1" thickBot="1">
      <c r="A38" s="103"/>
      <c r="B38" s="28" t="s">
        <v>56</v>
      </c>
      <c r="C38" s="29" t="s">
        <v>23</v>
      </c>
      <c r="D38" s="105" t="s">
        <v>24</v>
      </c>
      <c r="E38" s="105"/>
      <c r="F38" s="30">
        <f>'[2]Прайс Вестар'!F38*'[2]Прайс Вестар'!J38</f>
        <v>193529.19</v>
      </c>
      <c r="G38" s="31">
        <v>170.75</v>
      </c>
      <c r="H38" s="31">
        <v>0.45400000000000001</v>
      </c>
      <c r="I38" s="32"/>
    </row>
    <row r="39" spans="1:9" s="27" customFormat="1" ht="90" customHeight="1" thickBot="1">
      <c r="A39" s="103"/>
      <c r="B39" s="33" t="s">
        <v>57</v>
      </c>
      <c r="C39" s="34" t="s">
        <v>23</v>
      </c>
      <c r="D39" s="106" t="s">
        <v>26</v>
      </c>
      <c r="E39" s="106"/>
      <c r="F39" s="30">
        <f>'[2]Прайс Вестар'!F39*'[2]Прайс Вестар'!J39</f>
        <v>253201.75</v>
      </c>
      <c r="G39" s="35">
        <v>171.85</v>
      </c>
      <c r="H39" s="35">
        <v>0.46100000000000002</v>
      </c>
      <c r="I39" s="36"/>
    </row>
    <row r="40" spans="1:9" s="27" customFormat="1" ht="50.1" customHeight="1" thickBot="1">
      <c r="A40" s="103"/>
      <c r="B40" s="28" t="s">
        <v>58</v>
      </c>
      <c r="C40" s="29" t="s">
        <v>28</v>
      </c>
      <c r="D40" s="105" t="s">
        <v>29</v>
      </c>
      <c r="E40" s="105"/>
      <c r="F40" s="30">
        <f>'[2]Прайс Вестар'!F40*'[2]Прайс Вестар'!J40</f>
        <v>191675.02000000002</v>
      </c>
      <c r="G40" s="31">
        <v>164.95</v>
      </c>
      <c r="H40" s="31">
        <v>0.442</v>
      </c>
      <c r="I40" s="37"/>
    </row>
    <row r="41" spans="1:9" s="27" customFormat="1" ht="90" customHeight="1" thickBot="1">
      <c r="A41" s="104"/>
      <c r="B41" s="33" t="s">
        <v>59</v>
      </c>
      <c r="C41" s="34" t="s">
        <v>28</v>
      </c>
      <c r="D41" s="106" t="s">
        <v>31</v>
      </c>
      <c r="E41" s="106"/>
      <c r="F41" s="30">
        <f>'[2]Прайс Вестар'!F41*'[2]Прайс Вестар'!J41</f>
        <v>251347.58000000002</v>
      </c>
      <c r="G41" s="35">
        <v>166.05</v>
      </c>
      <c r="H41" s="35">
        <v>0.44900000000000001</v>
      </c>
      <c r="I41" s="36"/>
    </row>
    <row r="42" spans="1:9" s="2" customFormat="1" ht="50.1" customHeight="1" thickBot="1">
      <c r="A42" s="102"/>
      <c r="B42" s="28" t="s">
        <v>60</v>
      </c>
      <c r="C42" s="29" t="s">
        <v>18</v>
      </c>
      <c r="D42" s="105" t="s">
        <v>33</v>
      </c>
      <c r="E42" s="105"/>
      <c r="F42" s="30">
        <f>'[2]Прайс Вестар'!F42*'[2]Прайс Вестар'!J42</f>
        <v>195190.25</v>
      </c>
      <c r="G42" s="31">
        <v>177.01</v>
      </c>
      <c r="H42" s="31">
        <v>0.46600000000000003</v>
      </c>
      <c r="I42" s="32"/>
    </row>
    <row r="43" spans="1:9" s="27" customFormat="1" ht="90" customHeight="1" thickBot="1">
      <c r="A43" s="103"/>
      <c r="B43" s="33" t="s">
        <v>61</v>
      </c>
      <c r="C43" s="34" t="s">
        <v>18</v>
      </c>
      <c r="D43" s="106" t="s">
        <v>35</v>
      </c>
      <c r="E43" s="106"/>
      <c r="F43" s="30">
        <f>'[2]Прайс Вестар'!F43*'[2]Прайс Вестар'!J43</f>
        <v>254862.81</v>
      </c>
      <c r="G43" s="35">
        <v>178.11</v>
      </c>
      <c r="H43" s="35">
        <v>0.47299999999999998</v>
      </c>
      <c r="I43" s="36"/>
    </row>
    <row r="44" spans="1:9" s="27" customFormat="1" ht="50.1" customHeight="1" thickBot="1">
      <c r="A44" s="103"/>
      <c r="B44" s="28" t="s">
        <v>62</v>
      </c>
      <c r="C44" s="29" t="s">
        <v>23</v>
      </c>
      <c r="D44" s="105" t="s">
        <v>37</v>
      </c>
      <c r="E44" s="105"/>
      <c r="F44" s="30">
        <f>'[2]Прайс Вестар'!F44*'[2]Прайс Вестар'!J44</f>
        <v>193529.19</v>
      </c>
      <c r="G44" s="31">
        <v>170.75</v>
      </c>
      <c r="H44" s="31">
        <v>0.45400000000000001</v>
      </c>
      <c r="I44" s="32"/>
    </row>
    <row r="45" spans="1:9" s="27" customFormat="1" ht="90" customHeight="1" thickBot="1">
      <c r="A45" s="103"/>
      <c r="B45" s="33" t="s">
        <v>63</v>
      </c>
      <c r="C45" s="34" t="s">
        <v>23</v>
      </c>
      <c r="D45" s="106" t="s">
        <v>39</v>
      </c>
      <c r="E45" s="106"/>
      <c r="F45" s="30">
        <f>'[2]Прайс Вестар'!F45*'[2]Прайс Вестар'!J45</f>
        <v>253201.75</v>
      </c>
      <c r="G45" s="35">
        <v>171.85</v>
      </c>
      <c r="H45" s="35">
        <v>0.46100000000000002</v>
      </c>
      <c r="I45" s="36"/>
    </row>
    <row r="46" spans="1:9" s="27" customFormat="1" ht="50.1" customHeight="1" thickBot="1">
      <c r="A46" s="103"/>
      <c r="B46" s="28" t="s">
        <v>64</v>
      </c>
      <c r="C46" s="29" t="s">
        <v>28</v>
      </c>
      <c r="D46" s="105" t="s">
        <v>41</v>
      </c>
      <c r="E46" s="105"/>
      <c r="F46" s="30">
        <f>'[2]Прайс Вестар'!F46*'[2]Прайс Вестар'!J46</f>
        <v>191675.02000000002</v>
      </c>
      <c r="G46" s="31">
        <v>164.95</v>
      </c>
      <c r="H46" s="31">
        <v>0.442</v>
      </c>
      <c r="I46" s="37"/>
    </row>
    <row r="47" spans="1:9" s="27" customFormat="1" ht="90" customHeight="1" thickBot="1">
      <c r="A47" s="104"/>
      <c r="B47" s="33" t="s">
        <v>65</v>
      </c>
      <c r="C47" s="34" t="s">
        <v>28</v>
      </c>
      <c r="D47" s="106" t="s">
        <v>43</v>
      </c>
      <c r="E47" s="106"/>
      <c r="F47" s="30">
        <f>'[2]Прайс Вестар'!F47*'[2]Прайс Вестар'!J47</f>
        <v>251347.58000000002</v>
      </c>
      <c r="G47" s="35">
        <v>166.05</v>
      </c>
      <c r="H47" s="35">
        <v>0.44900000000000001</v>
      </c>
      <c r="I47" s="36"/>
    </row>
    <row r="48" spans="1:9" ht="47.25" customHeight="1" thickBot="1">
      <c r="A48" s="107" t="s">
        <v>66</v>
      </c>
      <c r="B48" s="108"/>
      <c r="C48" s="108"/>
      <c r="D48" s="108"/>
      <c r="E48" s="108"/>
      <c r="F48" s="108"/>
      <c r="G48" s="108"/>
      <c r="H48" s="108"/>
      <c r="I48" s="109"/>
    </row>
    <row r="49" spans="1:11" s="2" customFormat="1" ht="81" customHeight="1" thickBot="1">
      <c r="A49" s="99" t="s">
        <v>67</v>
      </c>
      <c r="B49" s="100"/>
      <c r="C49" s="100"/>
      <c r="D49" s="100"/>
      <c r="E49" s="100"/>
      <c r="F49" s="100"/>
      <c r="G49" s="100"/>
      <c r="H49" s="100"/>
      <c r="I49" s="101"/>
    </row>
    <row r="50" spans="1:11" s="2" customFormat="1" ht="73.55" customHeight="1" thickBot="1">
      <c r="A50" s="139"/>
      <c r="B50" s="142" t="s">
        <v>68</v>
      </c>
      <c r="C50" s="145" t="s">
        <v>69</v>
      </c>
      <c r="D50" s="114" t="s">
        <v>70</v>
      </c>
      <c r="E50" s="115"/>
      <c r="F50" s="150">
        <v>67069</v>
      </c>
      <c r="G50" s="42">
        <v>38.04</v>
      </c>
      <c r="H50" s="42">
        <v>8.3000000000000004E-2</v>
      </c>
      <c r="I50" s="153"/>
    </row>
    <row r="51" spans="1:11" s="43" customFormat="1" ht="18" customHeight="1" thickBot="1">
      <c r="A51" s="140"/>
      <c r="B51" s="143"/>
      <c r="C51" s="146"/>
      <c r="D51" s="148"/>
      <c r="E51" s="149"/>
      <c r="F51" s="151"/>
      <c r="G51" s="42"/>
      <c r="H51" s="42"/>
      <c r="I51" s="154"/>
    </row>
    <row r="52" spans="1:11" s="43" customFormat="1" ht="36" customHeight="1" thickBot="1">
      <c r="A52" s="141"/>
      <c r="B52" s="144"/>
      <c r="C52" s="147"/>
      <c r="D52" s="128"/>
      <c r="E52" s="129"/>
      <c r="F52" s="152"/>
      <c r="G52" s="42"/>
      <c r="H52" s="42"/>
      <c r="I52" s="155"/>
    </row>
    <row r="53" spans="1:11" ht="49.6" customHeight="1" thickBot="1">
      <c r="A53" s="107" t="s">
        <v>71</v>
      </c>
      <c r="B53" s="108"/>
      <c r="C53" s="108"/>
      <c r="D53" s="108"/>
      <c r="E53" s="108"/>
      <c r="F53" s="108"/>
      <c r="G53" s="108"/>
      <c r="H53" s="108"/>
      <c r="I53" s="109"/>
    </row>
    <row r="54" spans="1:11" s="2" customFormat="1" ht="71.349999999999994" customHeight="1" thickBot="1">
      <c r="A54" s="99" t="s">
        <v>72</v>
      </c>
      <c r="B54" s="100"/>
      <c r="C54" s="100"/>
      <c r="D54" s="100"/>
      <c r="E54" s="100"/>
      <c r="F54" s="100"/>
      <c r="G54" s="100"/>
      <c r="H54" s="100"/>
      <c r="I54" s="101"/>
    </row>
    <row r="55" spans="1:11" ht="76.099999999999994" customHeight="1" thickBot="1">
      <c r="A55" s="44"/>
      <c r="B55" s="45" t="s">
        <v>73</v>
      </c>
      <c r="C55" s="46" t="s">
        <v>74</v>
      </c>
      <c r="D55" s="137" t="s">
        <v>75</v>
      </c>
      <c r="E55" s="138"/>
      <c r="F55" s="30">
        <f>'[2]Прайс Вестар'!F55*'[2]Прайс Вестар'!J55</f>
        <v>402471.07</v>
      </c>
      <c r="G55" s="47">
        <v>249.48</v>
      </c>
      <c r="H55" s="47">
        <v>0.91146749999999999</v>
      </c>
      <c r="I55" s="47"/>
    </row>
    <row r="56" spans="1:11" ht="81" customHeight="1" thickBot="1">
      <c r="A56" s="44"/>
      <c r="B56" s="45" t="s">
        <v>76</v>
      </c>
      <c r="C56" s="46" t="s">
        <v>77</v>
      </c>
      <c r="D56" s="137" t="s">
        <v>78</v>
      </c>
      <c r="E56" s="138"/>
      <c r="F56" s="30">
        <f>'[2]Прайс Вестар'!F56*'[2]Прайс Вестар'!J56</f>
        <v>113085.53</v>
      </c>
      <c r="G56" s="42">
        <v>76.94</v>
      </c>
      <c r="H56" s="42">
        <v>0.25202459999999999</v>
      </c>
      <c r="I56" s="47"/>
    </row>
    <row r="57" spans="1:11" ht="53" customHeight="1" thickBot="1">
      <c r="A57" s="44"/>
      <c r="B57" s="45" t="s">
        <v>79</v>
      </c>
      <c r="C57" s="46" t="s">
        <v>80</v>
      </c>
      <c r="D57" s="137" t="s">
        <v>81</v>
      </c>
      <c r="E57" s="138"/>
      <c r="F57" s="30">
        <f>'[2]Прайс Вестар'!F57*'[2]Прайс Вестар'!J57</f>
        <v>5557.8</v>
      </c>
      <c r="G57" s="42">
        <v>8.6999999999999993</v>
      </c>
      <c r="H57" s="42">
        <v>2.0448000000000001E-2</v>
      </c>
      <c r="I57" s="47"/>
    </row>
    <row r="58" spans="1:11" ht="102.1" customHeight="1" thickBot="1">
      <c r="A58" s="44"/>
      <c r="B58" s="45" t="s">
        <v>82</v>
      </c>
      <c r="C58" s="46" t="s">
        <v>80</v>
      </c>
      <c r="D58" s="137" t="s">
        <v>83</v>
      </c>
      <c r="E58" s="138"/>
      <c r="F58" s="30">
        <f>'[2]Прайс Вестар'!F58*'[2]Прайс Вестар'!J58</f>
        <v>22077.34</v>
      </c>
      <c r="G58" s="42">
        <v>10.3</v>
      </c>
      <c r="H58" s="42">
        <v>2.4E-2</v>
      </c>
      <c r="I58" s="47"/>
    </row>
    <row r="59" spans="1:11" ht="63" customHeight="1" thickBot="1">
      <c r="A59" s="44"/>
      <c r="B59" s="45" t="s">
        <v>84</v>
      </c>
      <c r="C59" s="46" t="s">
        <v>80</v>
      </c>
      <c r="D59" s="137" t="s">
        <v>85</v>
      </c>
      <c r="E59" s="138"/>
      <c r="F59" s="30">
        <f>'[2]Прайс Вестар'!F59*'[2]Прайс Вестар'!J59</f>
        <v>62478.15</v>
      </c>
      <c r="G59" s="42">
        <v>9.6</v>
      </c>
      <c r="H59" s="42">
        <v>2.7E-2</v>
      </c>
      <c r="I59" s="47"/>
    </row>
    <row r="60" spans="1:11" customFormat="1" ht="65.05" customHeight="1" thickBot="1">
      <c r="A60" s="48"/>
      <c r="B60" s="45" t="s">
        <v>86</v>
      </c>
      <c r="C60" s="49" t="s">
        <v>87</v>
      </c>
      <c r="D60" s="137" t="s">
        <v>88</v>
      </c>
      <c r="E60" s="138"/>
      <c r="F60" s="30">
        <f>'[2]Прайс Вестар'!F60*'[2]Прайс Вестар'!J60</f>
        <v>192160.15</v>
      </c>
      <c r="G60" s="42">
        <v>129.81</v>
      </c>
      <c r="H60" s="42">
        <v>0.49299999999999999</v>
      </c>
      <c r="I60" s="50"/>
    </row>
    <row r="61" spans="1:11" customFormat="1" ht="65.05" customHeight="1" thickBot="1">
      <c r="A61" s="48"/>
      <c r="B61" s="45" t="s">
        <v>89</v>
      </c>
      <c r="C61" s="49" t="s">
        <v>90</v>
      </c>
      <c r="D61" s="137" t="s">
        <v>91</v>
      </c>
      <c r="E61" s="138"/>
      <c r="F61" s="30">
        <f>'[2]Прайс Вестар'!F61*'[2]Прайс Вестар'!J61</f>
        <v>188448.67</v>
      </c>
      <c r="G61" s="42">
        <v>133.81</v>
      </c>
      <c r="H61" s="42">
        <v>0.46100000000000002</v>
      </c>
      <c r="I61" s="50"/>
    </row>
    <row r="62" spans="1:11" customFormat="1" ht="65.05" customHeight="1" thickBot="1">
      <c r="A62" s="48"/>
      <c r="B62" s="45" t="s">
        <v>92</v>
      </c>
      <c r="C62" s="49" t="s">
        <v>93</v>
      </c>
      <c r="D62" s="137" t="s">
        <v>94</v>
      </c>
      <c r="E62" s="138"/>
      <c r="F62" s="30">
        <f>'[2]Прайс Вестар'!F62*'[2]Прайс Вестар'!J62</f>
        <v>124230.96</v>
      </c>
      <c r="G62" s="42">
        <v>88.49</v>
      </c>
      <c r="H62" s="42">
        <v>0.30599999999999999</v>
      </c>
      <c r="I62" s="50"/>
    </row>
    <row r="63" spans="1:11" customFormat="1" ht="65.05" customHeight="1" thickBot="1">
      <c r="A63" s="48"/>
      <c r="B63" s="45" t="s">
        <v>95</v>
      </c>
      <c r="C63" s="49" t="s">
        <v>96</v>
      </c>
      <c r="D63" s="137" t="s">
        <v>97</v>
      </c>
      <c r="E63" s="138"/>
      <c r="F63" s="30">
        <f>'[2]Прайс Вестар'!F63*'[2]Прайс Вестар'!J63</f>
        <v>120001.38</v>
      </c>
      <c r="G63" s="42">
        <v>73.489999999999995</v>
      </c>
      <c r="H63" s="42">
        <v>0.27400000000000002</v>
      </c>
      <c r="I63" s="50"/>
      <c r="K63" s="51"/>
    </row>
    <row r="64" spans="1:11" customFormat="1" ht="65.05" customHeight="1" thickBot="1">
      <c r="A64" s="48"/>
      <c r="B64" s="45" t="s">
        <v>98</v>
      </c>
      <c r="C64" s="49" t="s">
        <v>99</v>
      </c>
      <c r="D64" s="137" t="s">
        <v>100</v>
      </c>
      <c r="E64" s="138"/>
      <c r="F64" s="30">
        <f>'[2]Прайс Вестар'!F64*'[2]Прайс Вестар'!J64</f>
        <v>112702.45000000001</v>
      </c>
      <c r="G64" s="42">
        <v>63.89</v>
      </c>
      <c r="H64" s="42">
        <v>0.22800000000000001</v>
      </c>
      <c r="I64" s="50"/>
    </row>
    <row r="65" spans="1:9" customFormat="1" ht="65.05" customHeight="1" thickBot="1">
      <c r="A65" s="48"/>
      <c r="B65" s="45" t="s">
        <v>101</v>
      </c>
      <c r="C65" s="49" t="s">
        <v>102</v>
      </c>
      <c r="D65" s="156" t="s">
        <v>103</v>
      </c>
      <c r="E65" s="157"/>
      <c r="F65" s="30">
        <f>'[2]Прайс Вестар'!F65*'[2]Прайс Вестар'!J65</f>
        <v>62471.87</v>
      </c>
      <c r="G65" s="42">
        <v>40.270000000000003</v>
      </c>
      <c r="H65" s="42">
        <v>0.13400000000000001</v>
      </c>
      <c r="I65" s="50"/>
    </row>
    <row r="66" spans="1:9" customFormat="1" ht="65.05" customHeight="1" thickBot="1">
      <c r="A66" s="48"/>
      <c r="B66" s="45" t="s">
        <v>104</v>
      </c>
      <c r="C66" s="49" t="s">
        <v>105</v>
      </c>
      <c r="D66" s="156" t="s">
        <v>106</v>
      </c>
      <c r="E66" s="157"/>
      <c r="F66" s="30">
        <f>'[2]Прайс Вестар'!F66*'[2]Прайс Вестар'!J66</f>
        <v>60399.47</v>
      </c>
      <c r="G66" s="42">
        <v>34.270000000000003</v>
      </c>
      <c r="H66" s="42">
        <v>0.121</v>
      </c>
      <c r="I66" s="50"/>
    </row>
    <row r="67" spans="1:9" customFormat="1" ht="65.05" customHeight="1" thickBot="1">
      <c r="A67" s="48"/>
      <c r="B67" s="45" t="s">
        <v>107</v>
      </c>
      <c r="C67" s="49" t="s">
        <v>105</v>
      </c>
      <c r="D67" s="156" t="s">
        <v>106</v>
      </c>
      <c r="E67" s="157"/>
      <c r="F67" s="30">
        <f>'[2]Прайс Вестар'!F67*'[2]Прайс Вестар'!J67</f>
        <v>23617.510000000002</v>
      </c>
      <c r="G67" s="42">
        <v>33.770000000000003</v>
      </c>
      <c r="H67" s="42">
        <v>8.5000000000000006E-2</v>
      </c>
      <c r="I67" s="50"/>
    </row>
    <row r="68" spans="1:9" s="27" customFormat="1" ht="32.299999999999997" customHeight="1" thickBot="1">
      <c r="A68" s="107" t="s">
        <v>108</v>
      </c>
      <c r="B68" s="108"/>
      <c r="C68" s="108"/>
      <c r="D68" s="108"/>
      <c r="E68" s="108"/>
      <c r="F68" s="108"/>
      <c r="G68" s="108"/>
      <c r="H68" s="108"/>
      <c r="I68" s="109"/>
    </row>
    <row r="69" spans="1:9" customFormat="1" ht="63" customHeight="1" thickBot="1">
      <c r="A69" s="48"/>
      <c r="B69" s="45">
        <v>50094</v>
      </c>
      <c r="C69" s="49" t="s">
        <v>109</v>
      </c>
      <c r="D69" s="137" t="s">
        <v>110</v>
      </c>
      <c r="E69" s="138"/>
      <c r="F69" s="30">
        <f>'[2]Прайс Вестар'!F69*'[2]Прайс Вестар'!J69</f>
        <v>1061.32</v>
      </c>
      <c r="G69" s="52">
        <v>0.4</v>
      </c>
      <c r="H69" s="52">
        <v>3.0000000000000001E-3</v>
      </c>
      <c r="I69" s="50"/>
    </row>
    <row r="70" spans="1:9" s="27" customFormat="1" ht="32.299999999999997" customHeight="1" thickBot="1">
      <c r="A70" s="107" t="s">
        <v>111</v>
      </c>
      <c r="B70" s="108"/>
      <c r="C70" s="108"/>
      <c r="D70" s="108"/>
      <c r="E70" s="108"/>
      <c r="F70" s="108"/>
      <c r="G70" s="108"/>
      <c r="H70" s="108"/>
      <c r="I70" s="109"/>
    </row>
    <row r="71" spans="1:9" customFormat="1" ht="80.349999999999994" customHeight="1" thickBot="1">
      <c r="A71" s="48"/>
      <c r="B71" s="45" t="s">
        <v>112</v>
      </c>
      <c r="C71" s="49" t="s">
        <v>113</v>
      </c>
      <c r="D71" s="137" t="s">
        <v>114</v>
      </c>
      <c r="E71" s="138"/>
      <c r="F71" s="30">
        <f>'[2]Прайс Вестар'!F71*'[2]Прайс Вестар'!J71</f>
        <v>32866.380000000005</v>
      </c>
      <c r="G71" s="52">
        <v>29.07</v>
      </c>
      <c r="H71" s="52">
        <v>7.2999999999999995E-2</v>
      </c>
      <c r="I71" s="50"/>
    </row>
    <row r="72" spans="1:9" s="27" customFormat="1" ht="32.299999999999997" customHeight="1" thickBot="1">
      <c r="A72" s="107" t="s">
        <v>115</v>
      </c>
      <c r="B72" s="108"/>
      <c r="C72" s="108"/>
      <c r="D72" s="108"/>
      <c r="E72" s="108"/>
      <c r="F72" s="108"/>
      <c r="G72" s="108"/>
      <c r="H72" s="108"/>
      <c r="I72" s="109"/>
    </row>
    <row r="73" spans="1:9" ht="129.75" customHeight="1" thickBot="1">
      <c r="A73" s="99" t="s">
        <v>116</v>
      </c>
      <c r="B73" s="100"/>
      <c r="C73" s="100"/>
      <c r="D73" s="100"/>
      <c r="E73" s="100"/>
      <c r="F73" s="100"/>
      <c r="G73" s="100"/>
      <c r="H73" s="100"/>
      <c r="I73" s="101"/>
    </row>
    <row r="74" spans="1:9" customFormat="1" ht="104.95" customHeight="1" thickBot="1">
      <c r="A74" s="53"/>
      <c r="B74" s="54" t="s">
        <v>117</v>
      </c>
      <c r="C74" s="161" t="s">
        <v>118</v>
      </c>
      <c r="D74" s="156" t="s">
        <v>119</v>
      </c>
      <c r="E74" s="157"/>
      <c r="F74" s="30">
        <f>'[2]Прайс Вестар'!F74*'[2]Прайс Вестар'!J74</f>
        <v>61556.560000000005</v>
      </c>
      <c r="G74" s="42">
        <v>75.8</v>
      </c>
      <c r="H74" s="42">
        <v>0.13300000000000001</v>
      </c>
      <c r="I74" s="55"/>
    </row>
    <row r="75" spans="1:9" customFormat="1" ht="104.95" customHeight="1" thickBot="1">
      <c r="A75" s="56"/>
      <c r="B75" s="54" t="s">
        <v>120</v>
      </c>
      <c r="C75" s="162"/>
      <c r="D75" s="156" t="s">
        <v>121</v>
      </c>
      <c r="E75" s="157"/>
      <c r="F75" s="30">
        <f>'[2]Прайс Вестар'!F75*'[2]Прайс Вестар'!J75</f>
        <v>62650.850000000006</v>
      </c>
      <c r="G75" s="42">
        <v>75.8</v>
      </c>
      <c r="H75" s="42">
        <v>0.13300000000000001</v>
      </c>
      <c r="I75" s="55"/>
    </row>
    <row r="76" spans="1:9" customFormat="1" ht="104.95" customHeight="1" thickBot="1">
      <c r="A76" s="53"/>
      <c r="B76" s="54" t="s">
        <v>122</v>
      </c>
      <c r="C76" s="158" t="s">
        <v>123</v>
      </c>
      <c r="D76" s="156" t="s">
        <v>124</v>
      </c>
      <c r="E76" s="157"/>
      <c r="F76" s="30">
        <f>'[2]Прайс Вестар'!F76*'[2]Прайс Вестар'!J76</f>
        <v>101962.08</v>
      </c>
      <c r="G76" s="42">
        <v>97.22</v>
      </c>
      <c r="H76" s="42">
        <v>0.218</v>
      </c>
      <c r="I76" s="55"/>
    </row>
    <row r="77" spans="1:9" customFormat="1" ht="104.95" customHeight="1" thickBot="1">
      <c r="A77" s="53"/>
      <c r="B77" s="54" t="s">
        <v>125</v>
      </c>
      <c r="C77" s="159"/>
      <c r="D77" s="156" t="s">
        <v>126</v>
      </c>
      <c r="E77" s="157"/>
      <c r="F77" s="30">
        <f>'[2]Прайс Вестар'!F77*'[2]Прайс Вестар'!J77</f>
        <v>102563.39</v>
      </c>
      <c r="G77" s="42">
        <v>97.22</v>
      </c>
      <c r="H77" s="42">
        <v>0.218</v>
      </c>
      <c r="I77" s="55"/>
    </row>
    <row r="78" spans="1:9" customFormat="1" ht="104.95" customHeight="1" thickBot="1">
      <c r="A78" s="53"/>
      <c r="B78" s="54" t="s">
        <v>127</v>
      </c>
      <c r="C78" s="159"/>
      <c r="D78" s="156" t="s">
        <v>128</v>
      </c>
      <c r="E78" s="157"/>
      <c r="F78" s="30">
        <f>'[2]Прайс Вестар'!F78*'[2]Прайс Вестар'!J78</f>
        <v>101962.08</v>
      </c>
      <c r="G78" s="42">
        <v>97.22</v>
      </c>
      <c r="H78" s="42">
        <v>0.218</v>
      </c>
      <c r="I78" s="55"/>
    </row>
    <row r="79" spans="1:9" customFormat="1" ht="104.95" customHeight="1" thickBot="1">
      <c r="A79" s="53"/>
      <c r="B79" s="54" t="s">
        <v>129</v>
      </c>
      <c r="C79" s="160"/>
      <c r="D79" s="156" t="s">
        <v>130</v>
      </c>
      <c r="E79" s="157"/>
      <c r="F79" s="30">
        <f>'[2]Прайс Вестар'!F79*'[2]Прайс Вестар'!J79</f>
        <v>102563.39</v>
      </c>
      <c r="G79" s="42">
        <v>97.22</v>
      </c>
      <c r="H79" s="42">
        <v>0.218</v>
      </c>
      <c r="I79" s="55"/>
    </row>
    <row r="80" spans="1:9" customFormat="1" ht="104.95" customHeight="1" thickBot="1">
      <c r="A80" s="53"/>
      <c r="B80" s="54" t="s">
        <v>131</v>
      </c>
      <c r="C80" s="158" t="s">
        <v>132</v>
      </c>
      <c r="D80" s="156" t="s">
        <v>133</v>
      </c>
      <c r="E80" s="157"/>
      <c r="F80" s="30">
        <f>'[2]Прайс Вестар'!F80*'[2]Прайс Вестар'!J80</f>
        <v>123830.61</v>
      </c>
      <c r="G80" s="42">
        <v>131.12</v>
      </c>
      <c r="H80" s="42">
        <v>0.28799999999999998</v>
      </c>
      <c r="I80" s="55"/>
    </row>
    <row r="81" spans="1:9" customFormat="1" ht="104.95" customHeight="1" thickBot="1">
      <c r="A81" s="56"/>
      <c r="B81" s="54" t="s">
        <v>134</v>
      </c>
      <c r="C81" s="160"/>
      <c r="D81" s="156" t="s">
        <v>135</v>
      </c>
      <c r="E81" s="157"/>
      <c r="F81" s="30">
        <f>'[2]Прайс Вестар'!F81*'[2]Прайс Вестар'!J81</f>
        <v>124924.90000000001</v>
      </c>
      <c r="G81" s="42">
        <v>131.12</v>
      </c>
      <c r="H81" s="42">
        <v>0.28799999999999998</v>
      </c>
      <c r="I81" s="55"/>
    </row>
    <row r="82" spans="1:9" s="58" customFormat="1" ht="86.95" customHeight="1" thickBot="1">
      <c r="A82" s="57"/>
      <c r="B82" s="54" t="s">
        <v>136</v>
      </c>
      <c r="C82" s="161" t="s">
        <v>137</v>
      </c>
      <c r="D82" s="156" t="s">
        <v>138</v>
      </c>
      <c r="E82" s="157"/>
      <c r="F82" s="30">
        <f>'[2]Прайс Вестар'!F82*'[2]Прайс Вестар'!J82</f>
        <v>54008</v>
      </c>
      <c r="G82" s="42">
        <v>62.96</v>
      </c>
      <c r="H82" s="42">
        <v>0.14299999999999999</v>
      </c>
      <c r="I82" s="55"/>
    </row>
    <row r="83" spans="1:9" s="58" customFormat="1" ht="86.95" customHeight="1" thickBot="1">
      <c r="A83" s="59"/>
      <c r="B83" s="60" t="s">
        <v>139</v>
      </c>
      <c r="C83" s="162"/>
      <c r="D83" s="156" t="s">
        <v>140</v>
      </c>
      <c r="E83" s="157"/>
      <c r="F83" s="30">
        <f>'[2]Прайс Вестар'!F83*'[2]Прайс Вестар'!J83</f>
        <v>58253.279999999999</v>
      </c>
      <c r="G83" s="42">
        <v>69.56</v>
      </c>
      <c r="H83" s="42">
        <v>0.152</v>
      </c>
      <c r="I83" s="55"/>
    </row>
    <row r="84" spans="1:9" customFormat="1" ht="86.95" customHeight="1" thickBot="1">
      <c r="A84" s="61"/>
      <c r="B84" s="60" t="s">
        <v>141</v>
      </c>
      <c r="C84" s="162"/>
      <c r="D84" s="156" t="s">
        <v>142</v>
      </c>
      <c r="E84" s="157"/>
      <c r="F84" s="30">
        <f>'[2]Прайс Вестар'!F84*'[2]Прайс Вестар'!J84</f>
        <v>55105.43</v>
      </c>
      <c r="G84" s="42">
        <v>62.96</v>
      </c>
      <c r="H84" s="42">
        <v>0.14299999999999999</v>
      </c>
      <c r="I84" s="55"/>
    </row>
    <row r="85" spans="1:9" customFormat="1" ht="86.95" customHeight="1" thickBot="1">
      <c r="A85" s="62"/>
      <c r="B85" s="54" t="s">
        <v>143</v>
      </c>
      <c r="C85" s="163"/>
      <c r="D85" s="156" t="s">
        <v>144</v>
      </c>
      <c r="E85" s="157"/>
      <c r="F85" s="30">
        <f>'[2]Прайс Вестар'!F85*'[2]Прайс Вестар'!J85</f>
        <v>59350.71</v>
      </c>
      <c r="G85" s="42">
        <v>69.56</v>
      </c>
      <c r="H85" s="42">
        <v>0.152</v>
      </c>
      <c r="I85" s="55"/>
    </row>
    <row r="86" spans="1:9" customFormat="1" ht="134.35" customHeight="1" thickBot="1">
      <c r="A86" s="164"/>
      <c r="B86" s="54" t="s">
        <v>145</v>
      </c>
      <c r="C86" s="158" t="s">
        <v>146</v>
      </c>
      <c r="D86" s="156" t="s">
        <v>147</v>
      </c>
      <c r="E86" s="157"/>
      <c r="F86" s="30">
        <f>'[2]Прайс Вестар'!F86*'[2]Прайс Вестар'!J86</f>
        <v>90951.67</v>
      </c>
      <c r="G86" s="42">
        <v>120.63</v>
      </c>
      <c r="H86" s="42">
        <v>0.219</v>
      </c>
      <c r="I86" s="55"/>
    </row>
    <row r="87" spans="1:9" customFormat="1" ht="114.8" customHeight="1" thickBot="1">
      <c r="A87" s="165"/>
      <c r="B87" s="54" t="s">
        <v>148</v>
      </c>
      <c r="C87" s="160"/>
      <c r="D87" s="156" t="s">
        <v>149</v>
      </c>
      <c r="E87" s="157"/>
      <c r="F87" s="30">
        <f>'[2]Прайс Вестар'!F87*'[2]Прайс Вестар'!J87</f>
        <v>95127.87000000001</v>
      </c>
      <c r="G87" s="42">
        <v>127.23</v>
      </c>
      <c r="H87" s="42">
        <v>0.22900000000000001</v>
      </c>
      <c r="I87" s="55"/>
    </row>
    <row r="88" spans="1:9" customFormat="1" ht="149.94999999999999" customHeight="1" thickBot="1">
      <c r="A88" s="164"/>
      <c r="B88" s="54" t="s">
        <v>150</v>
      </c>
      <c r="C88" s="158" t="s">
        <v>146</v>
      </c>
      <c r="D88" s="156" t="s">
        <v>151</v>
      </c>
      <c r="E88" s="157"/>
      <c r="F88" s="30">
        <f>'[2]Прайс Вестар'!F88*'[2]Прайс Вестар'!J88</f>
        <v>93140.25</v>
      </c>
      <c r="G88" s="42">
        <v>120.63</v>
      </c>
      <c r="H88" s="42">
        <v>0.219</v>
      </c>
      <c r="I88" s="55"/>
    </row>
    <row r="89" spans="1:9" customFormat="1" ht="82.55" customHeight="1" thickBot="1">
      <c r="A89" s="165"/>
      <c r="B89" s="54" t="s">
        <v>152</v>
      </c>
      <c r="C89" s="160"/>
      <c r="D89" s="156" t="s">
        <v>153</v>
      </c>
      <c r="E89" s="157"/>
      <c r="F89" s="30">
        <f>'[2]Прайс Вестар'!F89*'[2]Прайс Вестар'!J89</f>
        <v>97316.45</v>
      </c>
      <c r="G89" s="42">
        <v>127.23</v>
      </c>
      <c r="H89" s="42">
        <v>0.22900000000000001</v>
      </c>
      <c r="I89" s="55"/>
    </row>
    <row r="90" spans="1:9" customFormat="1" ht="162" customHeight="1" thickBot="1">
      <c r="A90" s="164"/>
      <c r="B90" s="54" t="s">
        <v>154</v>
      </c>
      <c r="C90" s="158" t="s">
        <v>155</v>
      </c>
      <c r="D90" s="156" t="s">
        <v>156</v>
      </c>
      <c r="E90" s="157"/>
      <c r="F90" s="30">
        <f>'[2]Прайс Вестар'!F90*'[2]Прайс Вестар'!J90</f>
        <v>159190.15</v>
      </c>
      <c r="G90" s="42">
        <v>155.58000000000001</v>
      </c>
      <c r="H90" s="42">
        <v>0.33300000000000002</v>
      </c>
      <c r="I90" s="55"/>
    </row>
    <row r="91" spans="1:9" customFormat="1" ht="142.5" customHeight="1" thickBot="1">
      <c r="A91" s="165"/>
      <c r="B91" s="54" t="s">
        <v>157</v>
      </c>
      <c r="C91" s="160"/>
      <c r="D91" s="156" t="s">
        <v>158</v>
      </c>
      <c r="E91" s="157"/>
      <c r="F91" s="30">
        <f>'[2]Прайс Вестар'!F91*'[2]Прайс Вестар'!J91</f>
        <v>163438.57</v>
      </c>
      <c r="G91" s="42">
        <v>162.88</v>
      </c>
      <c r="H91" s="42">
        <v>0.34300000000000003</v>
      </c>
      <c r="I91" s="55"/>
    </row>
    <row r="92" spans="1:9" customFormat="1" ht="189.7" customHeight="1" thickBot="1">
      <c r="A92" s="164"/>
      <c r="B92" s="54" t="s">
        <v>159</v>
      </c>
      <c r="C92" s="158" t="s">
        <v>155</v>
      </c>
      <c r="D92" s="156" t="s">
        <v>160</v>
      </c>
      <c r="E92" s="157"/>
      <c r="F92" s="30">
        <f>'[2]Прайс Вестар'!F92*'[2]Прайс Вестар'!J92</f>
        <v>161220.16</v>
      </c>
      <c r="G92" s="42">
        <v>155.58000000000001</v>
      </c>
      <c r="H92" s="42">
        <v>0.33300000000000002</v>
      </c>
      <c r="I92" s="55"/>
    </row>
    <row r="93" spans="1:9" customFormat="1" ht="145.55000000000001" customHeight="1" thickBot="1">
      <c r="A93" s="165"/>
      <c r="B93" s="54" t="s">
        <v>161</v>
      </c>
      <c r="C93" s="160"/>
      <c r="D93" s="156" t="s">
        <v>162</v>
      </c>
      <c r="E93" s="157"/>
      <c r="F93" s="30">
        <f>'[2]Прайс Вестар'!F93*'[2]Прайс Вестар'!J93</f>
        <v>165468.58000000002</v>
      </c>
      <c r="G93" s="42">
        <v>162.88</v>
      </c>
      <c r="H93" s="42">
        <v>0.34300000000000003</v>
      </c>
      <c r="I93" s="55"/>
    </row>
    <row r="94" spans="1:9" customFormat="1" ht="189.7" customHeight="1" thickBot="1">
      <c r="A94" s="164"/>
      <c r="B94" s="54" t="s">
        <v>163</v>
      </c>
      <c r="C94" s="158" t="s">
        <v>155</v>
      </c>
      <c r="D94" s="156" t="s">
        <v>164</v>
      </c>
      <c r="E94" s="157"/>
      <c r="F94" s="30">
        <f>'[2]Прайс Вестар'!F94*'[2]Прайс Вестар'!J94</f>
        <v>159190.15</v>
      </c>
      <c r="G94" s="42">
        <v>155.58000000000001</v>
      </c>
      <c r="H94" s="42">
        <v>0.33300000000000002</v>
      </c>
      <c r="I94" s="55"/>
    </row>
    <row r="95" spans="1:9" customFormat="1" ht="145.55000000000001" customHeight="1" thickBot="1">
      <c r="A95" s="165"/>
      <c r="B95" s="54" t="s">
        <v>165</v>
      </c>
      <c r="C95" s="160"/>
      <c r="D95" s="156" t="s">
        <v>158</v>
      </c>
      <c r="E95" s="157"/>
      <c r="F95" s="30">
        <f>'[2]Прайс Вестар'!F95*'[2]Прайс Вестар'!J95</f>
        <v>163438.57</v>
      </c>
      <c r="G95" s="42">
        <v>162.88</v>
      </c>
      <c r="H95" s="42">
        <v>0.34300000000000003</v>
      </c>
      <c r="I95" s="55"/>
    </row>
    <row r="96" spans="1:9" customFormat="1" ht="189.7" customHeight="1" thickBot="1">
      <c r="A96" s="164"/>
      <c r="B96" s="54" t="s">
        <v>166</v>
      </c>
      <c r="C96" s="158" t="s">
        <v>155</v>
      </c>
      <c r="D96" s="156" t="s">
        <v>167</v>
      </c>
      <c r="E96" s="157"/>
      <c r="F96" s="30">
        <f>'[2]Прайс Вестар'!F96*'[2]Прайс Вестар'!J96</f>
        <v>161220.16</v>
      </c>
      <c r="G96" s="42">
        <v>155.58000000000001</v>
      </c>
      <c r="H96" s="42">
        <v>0.33300000000000002</v>
      </c>
      <c r="I96" s="55"/>
    </row>
    <row r="97" spans="1:9" customFormat="1" ht="145.55000000000001" customHeight="1" thickBot="1">
      <c r="A97" s="165"/>
      <c r="B97" s="54" t="s">
        <v>168</v>
      </c>
      <c r="C97" s="160"/>
      <c r="D97" s="156" t="s">
        <v>162</v>
      </c>
      <c r="E97" s="157"/>
      <c r="F97" s="30">
        <f>'[2]Прайс Вестар'!F97*'[2]Прайс Вестар'!J97</f>
        <v>165468.58000000002</v>
      </c>
      <c r="G97" s="42">
        <v>162.88</v>
      </c>
      <c r="H97" s="42">
        <v>0.34300000000000003</v>
      </c>
      <c r="I97" s="55"/>
    </row>
    <row r="98" spans="1:9" customFormat="1" ht="189.7" customHeight="1" thickBot="1">
      <c r="A98" s="164"/>
      <c r="B98" s="54" t="s">
        <v>169</v>
      </c>
      <c r="C98" s="158" t="s">
        <v>170</v>
      </c>
      <c r="D98" s="156" t="s">
        <v>171</v>
      </c>
      <c r="E98" s="157"/>
      <c r="F98" s="30">
        <f>'[2]Прайс Вестар'!F98*'[2]Прайс Вестар'!J98</f>
        <v>196629.94</v>
      </c>
      <c r="G98" s="42">
        <v>213.52</v>
      </c>
      <c r="H98" s="42">
        <v>0.443</v>
      </c>
      <c r="I98" s="55"/>
    </row>
    <row r="99" spans="1:9" customFormat="1" ht="145.55000000000001" customHeight="1" thickBot="1">
      <c r="A99" s="165"/>
      <c r="B99" s="54" t="s">
        <v>172</v>
      </c>
      <c r="C99" s="160"/>
      <c r="D99" s="156" t="s">
        <v>173</v>
      </c>
      <c r="E99" s="157"/>
      <c r="F99" s="30">
        <f>'[2]Прайс Вестар'!F99*'[2]Прайс Вестар'!J99</f>
        <v>200872.08000000002</v>
      </c>
      <c r="G99" s="42">
        <v>220.11</v>
      </c>
      <c r="H99" s="42">
        <v>0.45200000000000001</v>
      </c>
      <c r="I99" s="55"/>
    </row>
    <row r="100" spans="1:9" customFormat="1" ht="189.7" customHeight="1" thickBot="1">
      <c r="A100" s="164"/>
      <c r="B100" s="54" t="s">
        <v>174</v>
      </c>
      <c r="C100" s="158"/>
      <c r="D100" s="156" t="s">
        <v>175</v>
      </c>
      <c r="E100" s="157"/>
      <c r="F100" s="30">
        <f>'[2]Прайс Вестар'!F100*'[2]Прайс Вестар'!J100</f>
        <v>199751.1</v>
      </c>
      <c r="G100" s="42">
        <v>213.52</v>
      </c>
      <c r="H100" s="42">
        <v>0.443</v>
      </c>
      <c r="I100" s="55"/>
    </row>
    <row r="101" spans="1:9" customFormat="1" ht="145.55000000000001" customHeight="1" thickBot="1">
      <c r="A101" s="165"/>
      <c r="B101" s="54" t="s">
        <v>176</v>
      </c>
      <c r="C101" s="160"/>
      <c r="D101" s="156" t="s">
        <v>177</v>
      </c>
      <c r="E101" s="157"/>
      <c r="F101" s="30">
        <f>'[2]Прайс Вестар'!F101*'[2]Прайс Вестар'!J101</f>
        <v>203993.24000000002</v>
      </c>
      <c r="G101" s="42">
        <v>220.11</v>
      </c>
      <c r="H101" s="42">
        <v>0.45200000000000001</v>
      </c>
      <c r="I101" s="55"/>
    </row>
    <row r="102" spans="1:9" customFormat="1" ht="189.7" customHeight="1" thickBot="1">
      <c r="A102" s="102"/>
      <c r="B102" s="54" t="s">
        <v>178</v>
      </c>
      <c r="C102" s="172" t="s">
        <v>179</v>
      </c>
      <c r="D102" s="137" t="s">
        <v>180</v>
      </c>
      <c r="E102" s="138"/>
      <c r="F102" s="30">
        <f>'[2]Прайс Вестар'!F102*'[2]Прайс Вестар'!J102</f>
        <v>64110.950000000004</v>
      </c>
      <c r="G102" s="42">
        <v>70.760000000000005</v>
      </c>
      <c r="H102" s="42">
        <v>0.16500000000000001</v>
      </c>
      <c r="I102" s="63"/>
    </row>
    <row r="103" spans="1:9" customFormat="1" ht="145.55000000000001" customHeight="1" thickBot="1">
      <c r="A103" s="104"/>
      <c r="B103" s="54" t="s">
        <v>181</v>
      </c>
      <c r="C103" s="173"/>
      <c r="D103" s="137" t="s">
        <v>182</v>
      </c>
      <c r="E103" s="138"/>
      <c r="F103" s="30">
        <f>'[2]Прайс Вестар'!F103*'[2]Прайс Вестар'!J103</f>
        <v>70441.19</v>
      </c>
      <c r="G103" s="42">
        <v>77.97</v>
      </c>
      <c r="H103" s="42">
        <v>0.18</v>
      </c>
      <c r="I103" s="63"/>
    </row>
    <row r="104" spans="1:9" s="27" customFormat="1" ht="30.75" customHeight="1">
      <c r="A104" s="64" t="s">
        <v>183</v>
      </c>
      <c r="F104" s="65"/>
      <c r="H104" s="66"/>
      <c r="I104" s="66"/>
    </row>
    <row r="105" spans="1:9" s="27" customFormat="1" ht="44.35" customHeight="1">
      <c r="A105" s="67" t="s">
        <v>184</v>
      </c>
      <c r="B105" s="169" t="s">
        <v>185</v>
      </c>
      <c r="C105" s="169"/>
      <c r="D105" s="169"/>
      <c r="E105" s="169"/>
      <c r="F105" s="169"/>
      <c r="G105" s="169"/>
      <c r="H105" s="169"/>
      <c r="I105" s="169"/>
    </row>
    <row r="106" spans="1:9" s="27" customFormat="1" ht="43.5" customHeight="1">
      <c r="A106" s="67" t="s">
        <v>186</v>
      </c>
      <c r="B106" s="169" t="s">
        <v>187</v>
      </c>
      <c r="C106" s="169"/>
      <c r="D106" s="169"/>
      <c r="E106" s="169"/>
      <c r="F106" s="169"/>
      <c r="G106" s="169"/>
      <c r="H106" s="169"/>
      <c r="I106" s="169"/>
    </row>
    <row r="107" spans="1:9" s="27" customFormat="1" ht="41.3" customHeight="1">
      <c r="A107" s="67" t="s">
        <v>188</v>
      </c>
      <c r="B107" s="169" t="s">
        <v>189</v>
      </c>
      <c r="C107" s="169"/>
      <c r="D107" s="169"/>
      <c r="E107" s="169"/>
      <c r="F107" s="169"/>
      <c r="G107" s="169"/>
      <c r="H107" s="169"/>
      <c r="I107" s="169"/>
    </row>
    <row r="108" spans="1:9" s="27" customFormat="1" ht="41.95" customHeight="1">
      <c r="A108" s="170" t="s">
        <v>196</v>
      </c>
      <c r="B108" s="170"/>
      <c r="C108" s="170"/>
      <c r="D108" s="170"/>
      <c r="E108" s="170"/>
      <c r="F108" s="170"/>
      <c r="G108" s="170"/>
      <c r="H108" s="170"/>
      <c r="I108" s="170"/>
    </row>
    <row r="109" spans="1:9" s="27" customFormat="1" ht="20.05" customHeight="1">
      <c r="A109" s="170"/>
      <c r="B109" s="170"/>
      <c r="C109" s="170"/>
      <c r="D109" s="170"/>
      <c r="E109" s="170"/>
      <c r="F109" s="170"/>
      <c r="G109" s="170"/>
      <c r="H109" s="170"/>
      <c r="I109" s="170"/>
    </row>
    <row r="110" spans="1:9" s="27" customFormat="1" ht="20.05" customHeight="1">
      <c r="A110" s="166" t="s">
        <v>190</v>
      </c>
      <c r="B110" s="166"/>
      <c r="C110" s="166"/>
      <c r="D110" s="166"/>
      <c r="E110" s="166"/>
      <c r="F110" s="166"/>
      <c r="G110" s="166"/>
      <c r="H110" s="166"/>
      <c r="I110" s="166"/>
    </row>
    <row r="111" spans="1:9" s="27" customFormat="1" ht="20.05" customHeight="1">
      <c r="A111" s="166"/>
      <c r="B111" s="166"/>
      <c r="C111" s="166"/>
      <c r="D111" s="166"/>
      <c r="E111" s="166"/>
      <c r="F111" s="166"/>
      <c r="G111" s="166"/>
      <c r="H111" s="166"/>
      <c r="I111" s="166"/>
    </row>
    <row r="112" spans="1:9" s="27" customFormat="1" ht="20.05" customHeight="1">
      <c r="A112" s="166"/>
      <c r="B112" s="166"/>
      <c r="C112" s="166"/>
      <c r="D112" s="166"/>
      <c r="E112" s="166"/>
      <c r="F112" s="166"/>
      <c r="G112" s="166"/>
      <c r="H112" s="166"/>
      <c r="I112" s="166"/>
    </row>
    <row r="113" spans="1:9" s="27" customFormat="1" ht="20.05" customHeight="1">
      <c r="A113" s="166"/>
      <c r="B113" s="166"/>
      <c r="C113" s="166"/>
      <c r="D113" s="166"/>
      <c r="E113" s="166"/>
      <c r="F113" s="166"/>
      <c r="G113" s="166"/>
      <c r="H113" s="166"/>
      <c r="I113" s="166"/>
    </row>
    <row r="114" spans="1:9" s="27" customFormat="1" ht="20.05" customHeight="1">
      <c r="A114" s="166"/>
      <c r="B114" s="166"/>
      <c r="C114" s="166"/>
      <c r="D114" s="166"/>
      <c r="E114" s="166"/>
      <c r="F114" s="166"/>
      <c r="G114" s="166"/>
      <c r="H114" s="166"/>
      <c r="I114" s="166"/>
    </row>
    <row r="115" spans="1:9" s="27" customFormat="1" ht="20.05" customHeight="1">
      <c r="A115" s="166"/>
      <c r="B115" s="166"/>
      <c r="C115" s="166"/>
      <c r="D115" s="166"/>
      <c r="E115" s="166"/>
      <c r="F115" s="166"/>
      <c r="G115" s="166"/>
      <c r="H115" s="166"/>
      <c r="I115" s="166"/>
    </row>
    <row r="116" spans="1:9" s="27" customFormat="1" ht="20.05" customHeight="1">
      <c r="A116" s="166"/>
      <c r="B116" s="166"/>
      <c r="C116" s="166"/>
      <c r="D116" s="166"/>
      <c r="E116" s="166"/>
      <c r="F116" s="166"/>
      <c r="G116" s="166"/>
      <c r="H116" s="166"/>
      <c r="I116" s="166"/>
    </row>
    <row r="117" spans="1:9" s="27" customFormat="1" ht="20.05" customHeight="1">
      <c r="A117" s="166"/>
      <c r="B117" s="166"/>
      <c r="C117" s="166"/>
      <c r="D117" s="166"/>
      <c r="E117" s="166"/>
      <c r="F117" s="166"/>
      <c r="G117" s="166"/>
      <c r="H117" s="166"/>
      <c r="I117" s="166"/>
    </row>
    <row r="118" spans="1:9" s="27" customFormat="1" ht="20.05" customHeight="1">
      <c r="A118" s="166"/>
      <c r="B118" s="166"/>
      <c r="C118" s="166"/>
      <c r="D118" s="166"/>
      <c r="E118" s="166"/>
      <c r="F118" s="166"/>
      <c r="G118" s="166"/>
      <c r="H118" s="166"/>
      <c r="I118" s="166"/>
    </row>
    <row r="119" spans="1:9" s="27" customFormat="1" ht="20.05" customHeight="1">
      <c r="A119" s="166"/>
      <c r="B119" s="166"/>
      <c r="C119" s="166"/>
      <c r="D119" s="166"/>
      <c r="E119" s="166"/>
      <c r="F119" s="166"/>
      <c r="G119" s="166"/>
      <c r="H119" s="166"/>
      <c r="I119" s="166"/>
    </row>
    <row r="120" spans="1:9" s="27" customFormat="1" ht="20.05" customHeight="1">
      <c r="A120" s="166"/>
      <c r="B120" s="166"/>
      <c r="C120" s="166"/>
      <c r="D120" s="166"/>
      <c r="E120" s="166"/>
      <c r="F120" s="166"/>
      <c r="G120" s="166"/>
      <c r="H120" s="166"/>
      <c r="I120" s="166"/>
    </row>
    <row r="121" spans="1:9" s="27" customFormat="1" ht="20.05" customHeight="1">
      <c r="A121" s="166"/>
      <c r="B121" s="166"/>
      <c r="C121" s="166"/>
      <c r="D121" s="166"/>
      <c r="E121" s="166"/>
      <c r="F121" s="166"/>
      <c r="G121" s="166"/>
      <c r="H121" s="166"/>
      <c r="I121" s="166"/>
    </row>
    <row r="122" spans="1:9" s="27" customFormat="1" ht="20.05" customHeight="1">
      <c r="A122" s="166"/>
      <c r="B122" s="166"/>
      <c r="C122" s="166"/>
      <c r="D122" s="166"/>
      <c r="E122" s="166"/>
      <c r="F122" s="166"/>
      <c r="G122" s="166"/>
      <c r="H122" s="166"/>
      <c r="I122" s="166"/>
    </row>
    <row r="123" spans="1:9" s="27" customFormat="1" ht="20.05" customHeight="1">
      <c r="A123" s="171" t="s">
        <v>191</v>
      </c>
      <c r="B123" s="171"/>
      <c r="C123" s="171"/>
      <c r="D123" s="171"/>
      <c r="E123" s="171"/>
      <c r="F123" s="171"/>
      <c r="G123" s="171"/>
      <c r="H123" s="171"/>
      <c r="I123" s="171"/>
    </row>
    <row r="124" spans="1:9" s="27" customFormat="1" ht="5.45" customHeight="1">
      <c r="A124" s="171"/>
      <c r="B124" s="171"/>
      <c r="C124" s="171"/>
      <c r="D124" s="171"/>
      <c r="E124" s="171"/>
      <c r="F124" s="171"/>
      <c r="G124" s="171"/>
      <c r="H124" s="171"/>
      <c r="I124" s="171"/>
    </row>
    <row r="125" spans="1:9" s="27" customFormat="1" ht="20.05" customHeight="1">
      <c r="A125" s="166" t="s">
        <v>192</v>
      </c>
      <c r="B125" s="166"/>
      <c r="C125" s="166"/>
      <c r="D125" s="166"/>
      <c r="E125" s="166"/>
      <c r="F125" s="166"/>
      <c r="G125" s="166"/>
      <c r="H125" s="166"/>
      <c r="I125" s="166"/>
    </row>
    <row r="126" spans="1:9" s="27" customFormat="1" ht="20.05" customHeight="1">
      <c r="A126" s="166"/>
      <c r="B126" s="166"/>
      <c r="C126" s="166"/>
      <c r="D126" s="166"/>
      <c r="E126" s="166"/>
      <c r="F126" s="166"/>
      <c r="G126" s="166"/>
      <c r="H126" s="166"/>
      <c r="I126" s="166"/>
    </row>
    <row r="127" spans="1:9" s="27" customFormat="1" ht="20.05" customHeight="1">
      <c r="A127" s="166"/>
      <c r="B127" s="166"/>
      <c r="C127" s="166"/>
      <c r="D127" s="166"/>
      <c r="E127" s="166"/>
      <c r="F127" s="166"/>
      <c r="G127" s="166"/>
      <c r="H127" s="166"/>
      <c r="I127" s="166"/>
    </row>
    <row r="128" spans="1:9" s="27" customFormat="1" ht="20.05" customHeight="1">
      <c r="A128" s="166"/>
      <c r="B128" s="166"/>
      <c r="C128" s="166"/>
      <c r="D128" s="166"/>
      <c r="E128" s="166"/>
      <c r="F128" s="166"/>
      <c r="G128" s="166"/>
      <c r="H128" s="166"/>
      <c r="I128" s="166"/>
    </row>
    <row r="129" spans="1:9" s="27" customFormat="1" ht="20.05" customHeight="1">
      <c r="A129" s="166"/>
      <c r="B129" s="166"/>
      <c r="C129" s="166"/>
      <c r="D129" s="166"/>
      <c r="E129" s="166"/>
      <c r="F129" s="166"/>
      <c r="G129" s="166"/>
      <c r="H129" s="166"/>
      <c r="I129" s="166"/>
    </row>
    <row r="130" spans="1:9" s="27" customFormat="1" ht="20.05" customHeight="1">
      <c r="A130" s="166"/>
      <c r="B130" s="166"/>
      <c r="C130" s="166"/>
      <c r="D130" s="166"/>
      <c r="E130" s="166"/>
      <c r="F130" s="166"/>
      <c r="G130" s="166"/>
      <c r="H130" s="166"/>
      <c r="I130" s="166"/>
    </row>
    <row r="131" spans="1:9" s="27" customFormat="1" ht="20.05" customHeight="1">
      <c r="A131" s="166"/>
      <c r="B131" s="166"/>
      <c r="C131" s="166"/>
      <c r="D131" s="166"/>
      <c r="E131" s="166"/>
      <c r="F131" s="166"/>
      <c r="G131" s="166"/>
      <c r="H131" s="166"/>
      <c r="I131" s="166"/>
    </row>
    <row r="132" spans="1:9" s="27" customFormat="1" ht="20.05" customHeight="1">
      <c r="A132" s="166"/>
      <c r="B132" s="166"/>
      <c r="C132" s="166"/>
      <c r="D132" s="166"/>
      <c r="E132" s="166"/>
      <c r="F132" s="166"/>
      <c r="G132" s="166"/>
      <c r="H132" s="166"/>
      <c r="I132" s="166"/>
    </row>
    <row r="133" spans="1:9" s="27" customFormat="1" ht="20.05" customHeight="1">
      <c r="A133" s="166"/>
      <c r="B133" s="166"/>
      <c r="C133" s="166"/>
      <c r="D133" s="166"/>
      <c r="E133" s="166"/>
      <c r="F133" s="166"/>
      <c r="G133" s="166"/>
      <c r="H133" s="166"/>
      <c r="I133" s="166"/>
    </row>
    <row r="134" spans="1:9" s="27" customFormat="1" ht="20.05" customHeight="1">
      <c r="A134" s="166"/>
      <c r="B134" s="166"/>
      <c r="C134" s="166"/>
      <c r="D134" s="166"/>
      <c r="E134" s="166"/>
      <c r="F134" s="166"/>
      <c r="G134" s="166"/>
      <c r="H134" s="166"/>
      <c r="I134" s="166"/>
    </row>
    <row r="135" spans="1:9" s="27" customFormat="1" ht="20.05" customHeight="1">
      <c r="A135" s="166"/>
      <c r="B135" s="166"/>
      <c r="C135" s="166"/>
      <c r="D135" s="166"/>
      <c r="E135" s="166"/>
      <c r="F135" s="166"/>
      <c r="G135" s="166"/>
      <c r="H135" s="166"/>
      <c r="I135" s="166"/>
    </row>
    <row r="136" spans="1:9" s="27" customFormat="1" ht="20.05" customHeight="1">
      <c r="A136" s="166"/>
      <c r="B136" s="166"/>
      <c r="C136" s="166"/>
      <c r="D136" s="166"/>
      <c r="E136" s="166"/>
      <c r="F136" s="166"/>
      <c r="G136" s="166"/>
      <c r="H136" s="166"/>
      <c r="I136" s="166"/>
    </row>
    <row r="137" spans="1:9" s="27" customFormat="1" ht="20.05" customHeight="1">
      <c r="A137" s="166"/>
      <c r="B137" s="166"/>
      <c r="C137" s="166"/>
      <c r="D137" s="166"/>
      <c r="E137" s="166"/>
      <c r="F137" s="166"/>
      <c r="G137" s="166"/>
      <c r="H137" s="166"/>
      <c r="I137" s="166"/>
    </row>
    <row r="138" spans="1:9" ht="13.95" customHeight="1">
      <c r="A138" s="166"/>
      <c r="B138" s="166"/>
      <c r="C138" s="166"/>
      <c r="D138" s="166"/>
      <c r="E138" s="166"/>
      <c r="F138" s="166"/>
      <c r="G138" s="166"/>
      <c r="H138" s="166"/>
      <c r="I138" s="166"/>
    </row>
    <row r="139" spans="1:9" ht="13.95" customHeight="1">
      <c r="A139" s="166"/>
      <c r="B139" s="166"/>
      <c r="C139" s="166"/>
      <c r="D139" s="166"/>
      <c r="E139" s="166"/>
      <c r="F139" s="166"/>
      <c r="G139" s="166"/>
      <c r="H139" s="166"/>
      <c r="I139" s="166"/>
    </row>
    <row r="140" spans="1:9" ht="13.95" customHeight="1">
      <c r="A140" s="166"/>
      <c r="B140" s="166"/>
      <c r="C140" s="166"/>
      <c r="D140" s="166"/>
      <c r="E140" s="166"/>
      <c r="F140" s="166"/>
      <c r="G140" s="166"/>
      <c r="H140" s="166"/>
      <c r="I140" s="166"/>
    </row>
    <row r="141" spans="1:9" ht="13.95" customHeight="1">
      <c r="A141" s="166"/>
      <c r="B141" s="166"/>
      <c r="C141" s="166"/>
      <c r="D141" s="166"/>
      <c r="E141" s="166"/>
      <c r="F141" s="166"/>
      <c r="G141" s="166"/>
      <c r="H141" s="166"/>
      <c r="I141" s="166"/>
    </row>
    <row r="142" spans="1:9" ht="13.95" customHeight="1">
      <c r="A142" s="166"/>
      <c r="B142" s="166"/>
      <c r="C142" s="166"/>
      <c r="D142" s="166"/>
      <c r="E142" s="166"/>
      <c r="F142" s="166"/>
      <c r="G142" s="166"/>
      <c r="H142" s="166"/>
      <c r="I142" s="166"/>
    </row>
    <row r="143" spans="1:9" ht="13.95" customHeight="1">
      <c r="A143" s="166"/>
      <c r="B143" s="166"/>
      <c r="C143" s="166"/>
      <c r="D143" s="166"/>
      <c r="E143" s="166"/>
      <c r="F143" s="166"/>
      <c r="G143" s="166"/>
      <c r="H143" s="166"/>
      <c r="I143" s="166"/>
    </row>
    <row r="144" spans="1:9" ht="9.6999999999999993" customHeight="1">
      <c r="A144" s="166"/>
      <c r="B144" s="166"/>
      <c r="C144" s="166"/>
      <c r="D144" s="166"/>
      <c r="E144" s="166"/>
      <c r="F144" s="166"/>
      <c r="G144" s="166"/>
      <c r="H144" s="166"/>
      <c r="I144" s="166"/>
    </row>
    <row r="145" spans="1:9" ht="13.95" hidden="1" customHeight="1">
      <c r="A145" s="166"/>
      <c r="B145" s="166"/>
      <c r="C145" s="166"/>
      <c r="D145" s="166"/>
      <c r="E145" s="166"/>
      <c r="F145" s="166"/>
      <c r="G145" s="166"/>
      <c r="H145" s="166"/>
      <c r="I145" s="166"/>
    </row>
    <row r="146" spans="1:9" ht="13.95" hidden="1" customHeight="1">
      <c r="C146" s="69"/>
      <c r="D146" s="69"/>
      <c r="E146" s="69"/>
    </row>
    <row r="147" spans="1:9" ht="13.95" hidden="1" customHeight="1">
      <c r="C147" s="69"/>
      <c r="D147" s="69"/>
      <c r="E147" s="69"/>
    </row>
    <row r="148" spans="1:9">
      <c r="C148" s="69"/>
      <c r="D148" s="69"/>
      <c r="E148" s="69"/>
    </row>
    <row r="149" spans="1:9">
      <c r="C149" s="69"/>
      <c r="D149" s="69"/>
      <c r="E149" s="69"/>
    </row>
    <row r="150" spans="1:9">
      <c r="C150" s="69"/>
      <c r="D150" s="69"/>
      <c r="E150" s="69"/>
    </row>
    <row r="151" spans="1:9">
      <c r="C151" s="69"/>
      <c r="D151" s="69"/>
      <c r="E151" s="69"/>
    </row>
    <row r="152" spans="1:9">
      <c r="C152" s="69"/>
      <c r="D152" s="69"/>
      <c r="E152" s="69"/>
    </row>
    <row r="153" spans="1:9">
      <c r="C153" s="69"/>
      <c r="D153" s="69"/>
      <c r="E153" s="69"/>
    </row>
    <row r="154" spans="1:9">
      <c r="C154" s="69"/>
      <c r="D154" s="69"/>
      <c r="E154" s="69"/>
    </row>
    <row r="155" spans="1:9">
      <c r="C155" s="69"/>
      <c r="D155" s="69"/>
      <c r="E155" s="69"/>
    </row>
    <row r="156" spans="1:9">
      <c r="C156" s="69"/>
      <c r="D156" s="69"/>
      <c r="E156" s="69"/>
    </row>
    <row r="157" spans="1:9">
      <c r="C157" s="69"/>
      <c r="D157" s="69"/>
      <c r="E157" s="69"/>
    </row>
    <row r="158" spans="1:9">
      <c r="C158" s="69"/>
      <c r="D158" s="69"/>
      <c r="E158" s="69"/>
    </row>
    <row r="159" spans="1:9">
      <c r="C159" s="69"/>
      <c r="D159" s="69"/>
      <c r="E159" s="69"/>
    </row>
    <row r="160" spans="1:9">
      <c r="C160" s="69"/>
      <c r="D160" s="69"/>
      <c r="E160" s="69"/>
    </row>
    <row r="161" spans="3:5">
      <c r="C161" s="69"/>
      <c r="D161" s="69"/>
      <c r="E161" s="69"/>
    </row>
    <row r="162" spans="3:5">
      <c r="C162" s="69"/>
      <c r="D162" s="69"/>
      <c r="E162" s="69"/>
    </row>
    <row r="163" spans="3:5">
      <c r="C163" s="69"/>
      <c r="D163" s="69"/>
      <c r="E163" s="69"/>
    </row>
    <row r="164" spans="3:5">
      <c r="C164" s="69"/>
      <c r="D164" s="69"/>
      <c r="E164" s="69"/>
    </row>
    <row r="165" spans="3:5">
      <c r="C165" s="69"/>
      <c r="D165" s="69"/>
      <c r="E165" s="69"/>
    </row>
    <row r="166" spans="3:5">
      <c r="C166" s="69"/>
      <c r="D166" s="69"/>
      <c r="E166" s="69"/>
    </row>
    <row r="167" spans="3:5">
      <c r="C167" s="69"/>
      <c r="D167" s="69"/>
      <c r="E167" s="69"/>
    </row>
    <row r="168" spans="3:5">
      <c r="C168" s="69"/>
      <c r="D168" s="69"/>
      <c r="E168" s="69"/>
    </row>
    <row r="169" spans="3:5">
      <c r="C169" s="69"/>
      <c r="D169" s="69"/>
      <c r="E169" s="69"/>
    </row>
    <row r="170" spans="3:5">
      <c r="C170" s="69"/>
      <c r="D170" s="69"/>
      <c r="E170" s="69"/>
    </row>
    <row r="171" spans="3:5">
      <c r="C171" s="69"/>
      <c r="D171" s="69"/>
      <c r="E171" s="69"/>
    </row>
    <row r="172" spans="3:5">
      <c r="C172" s="69"/>
      <c r="D172" s="69"/>
      <c r="E172" s="69"/>
    </row>
    <row r="173" spans="3:5">
      <c r="C173" s="69"/>
      <c r="D173" s="69"/>
      <c r="E173" s="69"/>
    </row>
    <row r="174" spans="3:5">
      <c r="C174" s="69"/>
      <c r="D174" s="69"/>
      <c r="E174" s="69"/>
    </row>
    <row r="175" spans="3:5">
      <c r="C175" s="69"/>
      <c r="D175" s="69"/>
      <c r="E175" s="69"/>
    </row>
    <row r="176" spans="3:5">
      <c r="C176" s="69"/>
      <c r="D176" s="69"/>
      <c r="E176" s="69"/>
    </row>
    <row r="177" spans="3:5">
      <c r="C177" s="69"/>
      <c r="D177" s="69"/>
      <c r="E177" s="69"/>
    </row>
    <row r="178" spans="3:5">
      <c r="C178" s="69"/>
      <c r="D178" s="69"/>
      <c r="E178" s="69"/>
    </row>
    <row r="179" spans="3:5">
      <c r="C179" s="69"/>
      <c r="D179" s="69"/>
      <c r="E179" s="69"/>
    </row>
    <row r="180" spans="3:5">
      <c r="C180" s="69"/>
      <c r="D180" s="69"/>
      <c r="E180" s="69"/>
    </row>
    <row r="181" spans="3:5">
      <c r="C181" s="69"/>
      <c r="D181" s="69"/>
      <c r="E181" s="69"/>
    </row>
    <row r="182" spans="3:5">
      <c r="C182" s="69"/>
      <c r="D182" s="69"/>
      <c r="E182" s="69"/>
    </row>
    <row r="183" spans="3:5">
      <c r="C183" s="69"/>
      <c r="D183" s="69"/>
      <c r="E183" s="69"/>
    </row>
    <row r="184" spans="3:5">
      <c r="C184" s="69"/>
      <c r="D184" s="69"/>
      <c r="E184" s="69"/>
    </row>
    <row r="185" spans="3:5">
      <c r="C185" s="69"/>
      <c r="D185" s="69"/>
      <c r="E185" s="69"/>
    </row>
    <row r="186" spans="3:5">
      <c r="C186" s="69"/>
      <c r="D186" s="69"/>
      <c r="E186" s="69"/>
    </row>
    <row r="187" spans="3:5">
      <c r="C187" s="69"/>
      <c r="D187" s="69"/>
      <c r="E187" s="69"/>
    </row>
    <row r="188" spans="3:5">
      <c r="C188" s="69"/>
      <c r="D188" s="69"/>
      <c r="E188" s="69"/>
    </row>
    <row r="189" spans="3:5">
      <c r="C189" s="69"/>
      <c r="D189" s="69"/>
      <c r="E189" s="69"/>
    </row>
    <row r="190" spans="3:5">
      <c r="C190" s="69"/>
      <c r="D190" s="69"/>
      <c r="E190" s="69"/>
    </row>
    <row r="191" spans="3:5">
      <c r="C191" s="69"/>
      <c r="D191" s="69"/>
      <c r="E191" s="69"/>
    </row>
    <row r="192" spans="3:5">
      <c r="C192" s="69"/>
      <c r="D192" s="69"/>
      <c r="E192" s="69"/>
    </row>
    <row r="193" spans="3:5">
      <c r="C193" s="69"/>
      <c r="D193" s="69"/>
      <c r="E193" s="69"/>
    </row>
    <row r="194" spans="3:5">
      <c r="C194" s="69"/>
      <c r="D194" s="69"/>
      <c r="E194" s="69"/>
    </row>
    <row r="195" spans="3:5">
      <c r="C195" s="69"/>
      <c r="D195" s="69"/>
      <c r="E195" s="69"/>
    </row>
    <row r="196" spans="3:5">
      <c r="C196" s="69"/>
      <c r="D196" s="69"/>
      <c r="E196" s="69"/>
    </row>
    <row r="197" spans="3:5">
      <c r="C197" s="69"/>
      <c r="D197" s="69"/>
      <c r="E197" s="69"/>
    </row>
    <row r="198" spans="3:5">
      <c r="C198" s="69"/>
      <c r="D198" s="69"/>
      <c r="E198" s="69"/>
    </row>
    <row r="199" spans="3:5">
      <c r="C199" s="69"/>
      <c r="D199" s="69"/>
      <c r="E199" s="69"/>
    </row>
    <row r="200" spans="3:5">
      <c r="C200" s="69"/>
      <c r="D200" s="69"/>
      <c r="E200" s="69"/>
    </row>
    <row r="201" spans="3:5">
      <c r="C201" s="69"/>
      <c r="D201" s="69"/>
      <c r="E201" s="69"/>
    </row>
    <row r="202" spans="3:5">
      <c r="C202" s="69"/>
      <c r="D202" s="69"/>
      <c r="E202" s="69"/>
    </row>
    <row r="203" spans="3:5">
      <c r="C203" s="69"/>
      <c r="D203" s="69"/>
      <c r="E203" s="69"/>
    </row>
    <row r="204" spans="3:5">
      <c r="C204" s="69"/>
      <c r="D204" s="69"/>
      <c r="E204" s="69"/>
    </row>
    <row r="205" spans="3:5">
      <c r="C205" s="69"/>
      <c r="D205" s="69"/>
      <c r="E205" s="69"/>
    </row>
    <row r="206" spans="3:5">
      <c r="C206" s="69"/>
      <c r="D206" s="69"/>
      <c r="E206" s="69"/>
    </row>
    <row r="207" spans="3:5">
      <c r="C207" s="69"/>
      <c r="D207" s="69"/>
      <c r="E207" s="69"/>
    </row>
    <row r="208" spans="3:5">
      <c r="C208" s="69"/>
      <c r="D208" s="69"/>
      <c r="E208" s="69"/>
    </row>
    <row r="209" spans="3:5">
      <c r="C209" s="69"/>
      <c r="D209" s="69"/>
      <c r="E209" s="69"/>
    </row>
    <row r="210" spans="3:5">
      <c r="C210" s="69"/>
      <c r="D210" s="69"/>
      <c r="E210" s="69"/>
    </row>
    <row r="211" spans="3:5">
      <c r="C211" s="69"/>
      <c r="D211" s="69"/>
      <c r="E211" s="69"/>
    </row>
  </sheetData>
  <mergeCells count="147">
    <mergeCell ref="A125:I145"/>
    <mergeCell ref="A1:B11"/>
    <mergeCell ref="B105:I105"/>
    <mergeCell ref="B106:I106"/>
    <mergeCell ref="B107:I107"/>
    <mergeCell ref="A108:I109"/>
    <mergeCell ref="A110:I122"/>
    <mergeCell ref="A123:I124"/>
    <mergeCell ref="A100:A101"/>
    <mergeCell ref="C100:C101"/>
    <mergeCell ref="D100:E100"/>
    <mergeCell ref="D101:E101"/>
    <mergeCell ref="A102:A103"/>
    <mergeCell ref="C102:C103"/>
    <mergeCell ref="D102:E102"/>
    <mergeCell ref="D103:E103"/>
    <mergeCell ref="A96:A97"/>
    <mergeCell ref="C96:C97"/>
    <mergeCell ref="D96:E96"/>
    <mergeCell ref="D97:E97"/>
    <mergeCell ref="A98:A99"/>
    <mergeCell ref="C98:C99"/>
    <mergeCell ref="D98:E98"/>
    <mergeCell ref="D99:E99"/>
    <mergeCell ref="A92:A93"/>
    <mergeCell ref="C92:C93"/>
    <mergeCell ref="D92:E92"/>
    <mergeCell ref="D93:E93"/>
    <mergeCell ref="A94:A95"/>
    <mergeCell ref="C94:C95"/>
    <mergeCell ref="D94:E94"/>
    <mergeCell ref="D95:E95"/>
    <mergeCell ref="A88:A89"/>
    <mergeCell ref="C88:C89"/>
    <mergeCell ref="D88:E88"/>
    <mergeCell ref="D89:E89"/>
    <mergeCell ref="A90:A91"/>
    <mergeCell ref="C90:C91"/>
    <mergeCell ref="D90:E90"/>
    <mergeCell ref="D91:E91"/>
    <mergeCell ref="C82:C85"/>
    <mergeCell ref="D82:E82"/>
    <mergeCell ref="D83:E83"/>
    <mergeCell ref="D84:E84"/>
    <mergeCell ref="D85:E85"/>
    <mergeCell ref="A86:A87"/>
    <mergeCell ref="C86:C87"/>
    <mergeCell ref="D86:E86"/>
    <mergeCell ref="D87:E87"/>
    <mergeCell ref="C76:C79"/>
    <mergeCell ref="D76:E76"/>
    <mergeCell ref="D77:E77"/>
    <mergeCell ref="D78:E78"/>
    <mergeCell ref="D79:E79"/>
    <mergeCell ref="C80:C81"/>
    <mergeCell ref="D80:E80"/>
    <mergeCell ref="D81:E81"/>
    <mergeCell ref="D71:E71"/>
    <mergeCell ref="A72:I72"/>
    <mergeCell ref="A73:I73"/>
    <mergeCell ref="C74:C75"/>
    <mergeCell ref="D74:E74"/>
    <mergeCell ref="D75:E75"/>
    <mergeCell ref="D65:E65"/>
    <mergeCell ref="D66:E66"/>
    <mergeCell ref="D67:E67"/>
    <mergeCell ref="A68:I68"/>
    <mergeCell ref="D69:E69"/>
    <mergeCell ref="A70:I70"/>
    <mergeCell ref="D59:E5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A48:I48"/>
    <mergeCell ref="A49:I49"/>
    <mergeCell ref="A50:A52"/>
    <mergeCell ref="B50:B52"/>
    <mergeCell ref="C50:C52"/>
    <mergeCell ref="D50:E52"/>
    <mergeCell ref="F50:F52"/>
    <mergeCell ref="I50:I52"/>
    <mergeCell ref="A42:A47"/>
    <mergeCell ref="D42:E42"/>
    <mergeCell ref="D43:E43"/>
    <mergeCell ref="D44:E44"/>
    <mergeCell ref="D45:E45"/>
    <mergeCell ref="D46:E46"/>
    <mergeCell ref="D47:E47"/>
    <mergeCell ref="A53:I53"/>
    <mergeCell ref="A54:I54"/>
    <mergeCell ref="A34:I34"/>
    <mergeCell ref="A35:I35"/>
    <mergeCell ref="A36:A41"/>
    <mergeCell ref="D36:E36"/>
    <mergeCell ref="D37:E37"/>
    <mergeCell ref="D38:E38"/>
    <mergeCell ref="D39:E39"/>
    <mergeCell ref="D40:E40"/>
    <mergeCell ref="D41:E41"/>
    <mergeCell ref="A30:A33"/>
    <mergeCell ref="B30:B31"/>
    <mergeCell ref="C30:C31"/>
    <mergeCell ref="D30:E31"/>
    <mergeCell ref="F30:F31"/>
    <mergeCell ref="I30:I31"/>
    <mergeCell ref="B32:B33"/>
    <mergeCell ref="C32:C33"/>
    <mergeCell ref="D32:E33"/>
    <mergeCell ref="F32:F33"/>
    <mergeCell ref="I32:I33"/>
    <mergeCell ref="A22:A27"/>
    <mergeCell ref="D22:E22"/>
    <mergeCell ref="D23:E23"/>
    <mergeCell ref="D24:E24"/>
    <mergeCell ref="D25:E25"/>
    <mergeCell ref="D26:E26"/>
    <mergeCell ref="D27:E27"/>
    <mergeCell ref="A28:I28"/>
    <mergeCell ref="A29:I29"/>
    <mergeCell ref="E11:G11"/>
    <mergeCell ref="D13:E13"/>
    <mergeCell ref="A14:I14"/>
    <mergeCell ref="A15:I15"/>
    <mergeCell ref="A16:A21"/>
    <mergeCell ref="D16:E16"/>
    <mergeCell ref="D17:E17"/>
    <mergeCell ref="D18:E18"/>
    <mergeCell ref="D19:E19"/>
    <mergeCell ref="D20:E20"/>
    <mergeCell ref="D21:E21"/>
    <mergeCell ref="E8:G9"/>
    <mergeCell ref="I8:I9"/>
    <mergeCell ref="E10:G10"/>
    <mergeCell ref="C1:I1"/>
    <mergeCell ref="D2:I2"/>
    <mergeCell ref="D3:I3"/>
    <mergeCell ref="D5:G5"/>
    <mergeCell ref="C6:C9"/>
    <mergeCell ref="D6:D7"/>
    <mergeCell ref="E6:G7"/>
    <mergeCell ref="I6:I7"/>
  </mergeCells>
  <conditionalFormatting sqref="I16:I27">
    <cfRule type="cellIs" dxfId="5" priority="5" operator="greaterThan">
      <formula>0</formula>
    </cfRule>
    <cfRule type="expression" dxfId="4" priority="6">
      <formula>"$L$11&gt;0"</formula>
    </cfRule>
  </conditionalFormatting>
  <conditionalFormatting sqref="I30 I32">
    <cfRule type="cellIs" dxfId="3" priority="3" operator="greaterThan">
      <formula>0</formula>
    </cfRule>
    <cfRule type="expression" dxfId="2" priority="4">
      <formula>"$L$11&gt;0"</formula>
    </cfRule>
  </conditionalFormatting>
  <conditionalFormatting sqref="I36:I47">
    <cfRule type="cellIs" dxfId="1" priority="1" operator="greaterThan">
      <formula>0</formula>
    </cfRule>
    <cfRule type="expression" dxfId="0" priority="2">
      <formula>"$L$11&gt;0"</formula>
    </cfRule>
  </conditionalFormatting>
  <pageMargins left="0.70866141732283472" right="0.39370078740157483" top="0.78740157480314965" bottom="0.59055118110236227" header="0.31496062992125984" footer="0.31496062992125984"/>
  <pageSetup paperSize="9" scale="64" fitToHeight="20" orientation="portrait" r:id="rId1"/>
  <headerFooter scaleWithDoc="0" alignWithMargins="0">
    <oddFooter>&amp;R&amp;P</oddFooter>
  </headerFooter>
  <rowBreaks count="1" manualBreakCount="1">
    <brk id="10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 Вестар </vt:lpstr>
      <vt:lpstr>'Прайс Вестар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dcterms:created xsi:type="dcterms:W3CDTF">2026-01-26T12:43:40Z</dcterms:created>
  <dcterms:modified xsi:type="dcterms:W3CDTF">2026-01-27T06:39:16Z</dcterms:modified>
</cp:coreProperties>
</file>