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Прайс общий 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'Прайс общий '!$A$1:$I$160</definedName>
    <definedName name="Опции">[1]Torston!$O$18:$O$19</definedName>
    <definedName name="Размеры_столов">[1]Torston!$O$14:$O$17</definedName>
  </definedNames>
  <calcPr calcId="124519"/>
</workbook>
</file>

<file path=xl/calcChain.xml><?xml version="1.0" encoding="utf-8"?>
<calcChain xmlns="http://schemas.openxmlformats.org/spreadsheetml/2006/main">
  <c r="F120" i="1"/>
  <c r="F119"/>
  <c r="F118"/>
  <c r="F117"/>
  <c r="F116"/>
  <c r="F115"/>
  <c r="F114"/>
  <c r="F113"/>
  <c r="F112"/>
  <c r="F111"/>
  <c r="F110"/>
  <c r="F109"/>
  <c r="F108"/>
  <c r="F107"/>
  <c r="F106"/>
  <c r="F103"/>
  <c r="F102"/>
  <c r="F101"/>
  <c r="F100"/>
  <c r="F99"/>
  <c r="F98"/>
  <c r="F97"/>
  <c r="F96"/>
  <c r="F95"/>
  <c r="F94"/>
  <c r="F93"/>
  <c r="F91"/>
  <c r="F90"/>
  <c r="F86"/>
  <c r="F84"/>
  <c r="F82"/>
  <c r="F81"/>
  <c r="F80"/>
  <c r="F79"/>
  <c r="F78"/>
  <c r="F77"/>
  <c r="F76"/>
  <c r="F75"/>
  <c r="F74"/>
  <c r="F72"/>
  <c r="F68"/>
  <c r="F67"/>
  <c r="F64"/>
  <c r="F63"/>
  <c r="F60"/>
  <c r="F59"/>
  <c r="F58"/>
  <c r="F57"/>
  <c r="F56"/>
  <c r="F55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I11"/>
  <c r="I10"/>
  <c r="I6"/>
  <c r="I8" s="1"/>
</calcChain>
</file>

<file path=xl/sharedStrings.xml><?xml version="1.0" encoding="utf-8"?>
<sst xmlns="http://schemas.openxmlformats.org/spreadsheetml/2006/main" count="303" uniqueCount="244">
  <si>
    <t>Серия "Торстон". Мебель для руководителя</t>
  </si>
  <si>
    <t>Действует с 01 января 2026 года</t>
  </si>
  <si>
    <t>Для расчета заказа введите Вашу скидку, %</t>
  </si>
  <si>
    <t>Цвета исполнения серии мебели :</t>
  </si>
  <si>
    <t>Дуб Вотан/Антрацит</t>
  </si>
  <si>
    <t>Дуб Бунратти/Антрацит</t>
  </si>
  <si>
    <r>
      <t>Масса заказа, кг</t>
    </r>
    <r>
      <rPr>
        <sz val="10"/>
        <color rgb="FFFF0000"/>
        <rFont val="Courier New"/>
        <family val="3"/>
        <charset val="204"/>
      </rPr>
      <t>*</t>
    </r>
  </si>
  <si>
    <r>
      <t>Объем заказа, м3</t>
    </r>
    <r>
      <rPr>
        <sz val="10"/>
        <color rgb="FFFF0000"/>
        <rFont val="Courier New"/>
        <family val="3"/>
        <charset val="204"/>
      </rPr>
      <t xml:space="preserve"> **</t>
    </r>
  </si>
  <si>
    <t>Изображение</t>
  </si>
  <si>
    <t>Артикул</t>
  </si>
  <si>
    <t>Габаритный размер
ш*г*в</t>
  </si>
  <si>
    <t>Описание</t>
  </si>
  <si>
    <t>Масса,кг*</t>
  </si>
  <si>
    <r>
      <t>Объем, м</t>
    </r>
    <r>
      <rPr>
        <vertAlign val="superscript"/>
        <sz val="10"/>
        <color theme="1"/>
        <rFont val="Courier New"/>
        <family val="3"/>
        <charset val="204"/>
      </rPr>
      <t>3</t>
    </r>
  </si>
  <si>
    <t>Введите количество</t>
  </si>
  <si>
    <t>Кабинет выполнен в эксклюзивных цветах Дуб Вотан с гладкой полуматовой поверхностью и Дуб Бунратти с тиснением вудлайн, в сочетании с модным антрацитом, выгодно подчеркивающим древесный декор.</t>
  </si>
  <si>
    <t>Стол руководителя с опорной тумбой</t>
  </si>
  <si>
    <t xml:space="preserve">Столы с опорной тумбой: Столешница и бок стола выполнены из ЛДСП Дуб Бунратти или Дуб Вотан 50мм.
Опорная тумба высотой 550 мм, глубиной 520 мм. Тумба с 2 ящиками, нишей и отсеком с дверью-купе. Ящики плавного закрывания с доводчиками, со стильными металлическими  боковинами в цвет корпуса.
Крышка и бок опорной тумбы выполнены из ЛДСП Дуб Бунратти или Дуб Вотан 50 мм, фасады ящиков и двери-купе - из ЛДСП 18 мм. </t>
  </si>
  <si>
    <t>T-22л.0000</t>
  </si>
  <si>
    <t xml:space="preserve">2200*2000*750 </t>
  </si>
  <si>
    <t>Столешница 2200*1000, тумба с левой стороны
Без блока розеток.</t>
  </si>
  <si>
    <t>T-22л.1000</t>
  </si>
  <si>
    <t>Столешница 2200*1000, тумба с левой стороны
С блоком розеток (2 розетки 220V + 2 компьютерные розетки). Встраивается в крышку тумбы. Кабель длиной 2м.</t>
  </si>
  <si>
    <t>T-20л.0000</t>
  </si>
  <si>
    <t xml:space="preserve">2000*2000*750 </t>
  </si>
  <si>
    <t>Столешница 2000*1000, тумба с левой стороны
Без блока розеток.</t>
  </si>
  <si>
    <t>T-20л.1000</t>
  </si>
  <si>
    <t>Столешница 2000*1000, тумба с левой стороны
С блоком розеток (2 розетки 220V + 2 компьютерные розетки). Встраивается в крышку тумбы. Кабель длиной 2м.</t>
  </si>
  <si>
    <t>T-18л.0000</t>
  </si>
  <si>
    <t xml:space="preserve">1800*2000*750 </t>
  </si>
  <si>
    <t>Столешница 1800*1000, тумба с левой стороны
Без блока розеток.</t>
  </si>
  <si>
    <t>T-18л.1000</t>
  </si>
  <si>
    <t>Столешница 1800*1000, тумба с левой стороны
С блоком розеток (2 розетки 220V + 2 компьютерные розетки). Встраивается в крышку тумбы. Кабель длиной 2м.</t>
  </si>
  <si>
    <t>T-22пр.0000</t>
  </si>
  <si>
    <t xml:space="preserve">Столешница 2200*1000, тумба с правой стороны
Без блока розеток.
</t>
  </si>
  <si>
    <t>T-22пр.1000</t>
  </si>
  <si>
    <t xml:space="preserve">Столешница 2200*1000, тумба с правой стороны
С блоком розеток (2 розетки 220V + 2 компьютерные розетки). Встраивается в крышку тумбы. Кабель длиной 2м.
</t>
  </si>
  <si>
    <t>T-20пр.0000</t>
  </si>
  <si>
    <t>Столешница 2000*1000, тумба с правой стороны
Без блока розеток.</t>
  </si>
  <si>
    <t>T-20пр.1000</t>
  </si>
  <si>
    <t>Столешница 2000*1000, тумба с правой стороны
С блоком розеток (2 розетки 220V + 2 компьютерные розетки). Встраивается в крышку тумбы. Кабель длиной 2м.</t>
  </si>
  <si>
    <t>T-18пр.0000</t>
  </si>
  <si>
    <t>Столешница 1800*1000, тумба с правой стороны
Без блока розеток.</t>
  </si>
  <si>
    <t>T-18пр.1000</t>
  </si>
  <si>
    <t>Столешница 1800*1000, тумба с правой стороны
С блоком розеток (2 розетки 220V + 2 компьютерные розетки). Встраивается в крышку тумбы. Кабель длиной 2м.</t>
  </si>
  <si>
    <t>T-922л.0000</t>
  </si>
  <si>
    <t xml:space="preserve">2200*3700*750   </t>
  </si>
  <si>
    <t>Столешница 2200*1000, тумба с левой стороны
Столешница брифинга 1700*900
Без блока розеток.</t>
  </si>
  <si>
    <t>T-922л.1000</t>
  </si>
  <si>
    <t>Столешница 2200*1000, тумба с левой стороны
Столешница брифинга 1700*900
С блоком розеток (2 розетки 220V + 2 компьютерные розетки). Встраивается в крышку тумбы. Кабель длиной 2м.</t>
  </si>
  <si>
    <t>T-920л.0000</t>
  </si>
  <si>
    <t xml:space="preserve">2000*3700*750   </t>
  </si>
  <si>
    <t>Столешница 2000*1000, тумба с левой стороны  Столешница брифинга 1700*900
Без блока розеток.</t>
  </si>
  <si>
    <t>T-920л.1000</t>
  </si>
  <si>
    <t>Столешница 2000*1000, тумба с левой стороны  Столешница брифинга 1700*900
С блоком розеток (2 розетки 220V + 2 компьютерные розетки). Встраивается в крышку тумбы. Кабель длиной 2м.</t>
  </si>
  <si>
    <t>T-918л.0000</t>
  </si>
  <si>
    <t xml:space="preserve">1800*3700*750   </t>
  </si>
  <si>
    <t>Столешница 1800*1000, тумба с левой стороны  Столешница брифинга 1700*900
Без блока розеток.</t>
  </si>
  <si>
    <t>T-918л.1000</t>
  </si>
  <si>
    <t>Столешница 1800*1000, тумба с левой стороны  Столешница брифинга 1700*900
С блоком розеток (2 розетки 220V + 2 компьютерные розетки). Встраивается в крышку тумбы. Кабель длиной 2м.</t>
  </si>
  <si>
    <t>T-822л.0000</t>
  </si>
  <si>
    <t xml:space="preserve">2200*3150*750   </t>
  </si>
  <si>
    <t>Столешница 2200*1000, тумба с левой стороны 
Столешница брифинга 1150*900
Без блока розеток.</t>
  </si>
  <si>
    <t>T-822л.1000</t>
  </si>
  <si>
    <t>Столешница 2200*1000, тумба с левой стороны 
Столешница брифинга 1150*900
С блоком розеток (2 розетки 220V + 2 компьютерные розетки). Встраивается в крышку тумбы. Кабель длиной 2м.</t>
  </si>
  <si>
    <t>T-820л.0000</t>
  </si>
  <si>
    <t xml:space="preserve">2000*3150*750   </t>
  </si>
  <si>
    <t>Столешница 2000*1000,  тумба с левой стороны
Столешница брифинга 1150*900
Без блока розеток.</t>
  </si>
  <si>
    <t>T-820л.1000</t>
  </si>
  <si>
    <t>Столешница 2000*1000,  тумба с левой стороны
Столешница брифинга 1150*900
С блоком розеток (2 розетки 220V + 2 компьютерные розетки). Встраивается в крышку тумбы. Кабель длиной 2м.</t>
  </si>
  <si>
    <t>T-818л.0000</t>
  </si>
  <si>
    <t xml:space="preserve">1800*3150*750   </t>
  </si>
  <si>
    <t>Столешница 1800*1000,  тумба с левой стороны
Столешница брифинга 1150*900
Без блока розеток.</t>
  </si>
  <si>
    <t>T-818л.1000</t>
  </si>
  <si>
    <t>Столешница 1800*1000,  тумба с левой стороны
Столешница брифинга 1150*900
С блоком розеток (2 розетки 220V + 2 компьютерные розетки). Встраивается в крышку тумбы. Кабель длиной 2м.</t>
  </si>
  <si>
    <t>T-922пр.0000</t>
  </si>
  <si>
    <t>Столешница 2200*1000, тумба с правой стороны
Столешница брифинга 1700*900
Без блока розеток.</t>
  </si>
  <si>
    <t>T-922пр.1000</t>
  </si>
  <si>
    <t>Столешница 2200*1000, тумба с правой стороны
Столешница брифинга 1700*900
С блоком розеток (2 розетки 220V + 2 компьютерные розетки). Встраивается в крышку тумбы. Кабель длиной 2м.</t>
  </si>
  <si>
    <t>T-920пр.0000</t>
  </si>
  <si>
    <t>Столешница 2000*1000, тумба с правой стороны
Столешница брифинга 1700*900
Без блока розеток.</t>
  </si>
  <si>
    <t>T-920пр.1000</t>
  </si>
  <si>
    <t>Столешница 2000*1000, тумба с правой стороны
Столешница брифинга 1700*900
С блоком розеток (2 розетки 220V + 2 компьютерные розетки). Встраивается в крышку тумбы. Кабель длиной 2м.</t>
  </si>
  <si>
    <t>T-918пр.0000</t>
  </si>
  <si>
    <t>Столешница 1800*1000, тумба с правой стороны
Столешница брифинга 1700*900
Без блока розеток.</t>
  </si>
  <si>
    <t>T-918пр.1000</t>
  </si>
  <si>
    <t>Столешница 1800*1000, тумба с правой стороны
Столешница брифинга 1700*900
С блоком розеток (2 розетки 220V + 2 компьютерные розетки). Встраивается в крышку тумбы. Кабель длиной 2м.</t>
  </si>
  <si>
    <t>T-822пр.0000</t>
  </si>
  <si>
    <t>Столешница 2200*1000, тумба с правой стороны
Столешница брифинга 1150*900
Без блока розеток.</t>
  </si>
  <si>
    <t>T-822пр.1000</t>
  </si>
  <si>
    <t>Столешница 2200*1000, тумба с правой стороны
Столешница брифинга 1150*900
С блоком розеток (2 розетки 220V + 2 компьютерные розетки). Встраивается в крышку тумбы. Кабель длиной 2м.</t>
  </si>
  <si>
    <t>T-820пр.0000</t>
  </si>
  <si>
    <t>Столешница 2000*1000, тумба с правой стороны
Столешница брифинга 1150*900
Без блока розеток.</t>
  </si>
  <si>
    <t>T-820пр.1000</t>
  </si>
  <si>
    <t>Столешница 2000*1000, тумба с правой стороны
Столешница брифинга 1150*900
С блоком розеток (2 розетки 220V + 2 компьютерные розетки). Встраивается в крышку тумбы. Кабель длиной 2м.</t>
  </si>
  <si>
    <t>T-818пр.0000</t>
  </si>
  <si>
    <t>Столешница 1800*1000, тумба с правой стороны
Столешница брифинга 1150*900
Без блока розеток.</t>
  </si>
  <si>
    <t>T-818пр.1000</t>
  </si>
  <si>
    <t>Столешница 1800*1000, тумба с правой стороны
Столешница брифинга 1150*900
С блоком розеток (2 розетки 220V + 2 компьютерные розетки). Встраивается в крышку тумбы. Кабель длиной 2м.</t>
  </si>
  <si>
    <t>Стол руководителя прямой</t>
  </si>
  <si>
    <t>Столешница и бока стола выполнены из ЛДСП Дуб Бунратти или Дуб Вотан 50мм. 
Соединительные щиты - ЛДСП Антрацит 22 мм, кромка 2 мм</t>
  </si>
  <si>
    <t>T-120 л</t>
  </si>
  <si>
    <t>2000*900*750</t>
  </si>
  <si>
    <t>Стол прямой. Опора со скошенным элементом  расположена с левой стороны стола.</t>
  </si>
  <si>
    <t>T-118 л</t>
  </si>
  <si>
    <t>1800*900*750</t>
  </si>
  <si>
    <t>T-116 л</t>
  </si>
  <si>
    <t>1600*900*750</t>
  </si>
  <si>
    <t>T-120 пр</t>
  </si>
  <si>
    <t>Стол прямой. Опора со скошенным элементом  расположена с правой стороны стола.</t>
  </si>
  <si>
    <t>T-118 пр</t>
  </si>
  <si>
    <t>T-116 пр</t>
  </si>
  <si>
    <t xml:space="preserve">Тумбы подкатные </t>
  </si>
  <si>
    <t xml:space="preserve">Топ, фасады и бока ЛДСП Дуб Вотан или Дуб Бунратти 18 мм, кромка 2 мм;   Внутренний каркас - ЛДСП Антрацит 16 мм, кромка ПВХ 2 мм. Задняя стенка - ЛДСП Антрацит 16 мм.                                                                                                                                                                       Ящики плавного закрывания с доводчиками, со стильными металлическими  боковинами в цвет корпуса. В комплект нижнего ящика входят надставки на боковину ящиков и релинги,  для увеличения высоты внутреннего пространства.
</t>
  </si>
  <si>
    <t>Т-290</t>
  </si>
  <si>
    <t>906*480*567</t>
  </si>
  <si>
    <t xml:space="preserve">Тумба подкатная "Греденция". Три ящика. Верхний ящик с замком. Собирается на левую и правую сторону.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</si>
  <si>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Т-90</t>
  </si>
  <si>
    <t>480*480*567</t>
  </si>
  <si>
    <t>Тумба подкатная. Три ящика. Верхний ящик с замком.</t>
  </si>
  <si>
    <t xml:space="preserve">Брифинг </t>
  </si>
  <si>
    <t>Столешница и бока брифинга  выполнены из ЛДСП Дуб Бунратти или Дуб Вотан 50мм. 
Соединительные щиты - ЛДСП Антрацит 22 мм, кромка 2 мм</t>
  </si>
  <si>
    <t>Т-831</t>
  </si>
  <si>
    <t>1150*800*750</t>
  </si>
  <si>
    <t>Брифинг для 3 человек.</t>
  </si>
  <si>
    <t>Т-832</t>
  </si>
  <si>
    <t>1150*800*700</t>
  </si>
  <si>
    <t xml:space="preserve">Столы переговоров   </t>
  </si>
  <si>
    <t>Столешницы и бока столов  выполнены из ЛДСП Дуб Бунратти или Дуб Вотан 50 мм. 
Соединительные щиты - ЛДСП Антрацит 22 мм, кромка 2 мм</t>
  </si>
  <si>
    <t>Комплектации в наличии</t>
  </si>
  <si>
    <t>Т-102</t>
  </si>
  <si>
    <t>2300*1100*750</t>
  </si>
  <si>
    <t xml:space="preserve">Стол переговоров для 6 человек. </t>
  </si>
  <si>
    <t>Комплектации под заказ</t>
  </si>
  <si>
    <t>T-103</t>
  </si>
  <si>
    <t>3000*1600*750</t>
  </si>
  <si>
    <t>Стол переговоров на 6 человек.
Не забудьте приобрести центральную вставку, которая может быть в различных исполнениях.
Требуется 1 вставка.</t>
  </si>
  <si>
    <t>T-104</t>
  </si>
  <si>
    <t>Стол переговоров на 8 человек.
Не забудьте приобрести центральную вставку, которая может быть в различных исполнениях.
Требуется 1 вставка.</t>
  </si>
  <si>
    <t>T-105</t>
  </si>
  <si>
    <t>4600*1600*750</t>
  </si>
  <si>
    <t>Стол переговоров на 10 человек.
Не забудьте приобрести центральную вставку, которая может быть в различных исполнениях.
Требуются 2 вставки.</t>
  </si>
  <si>
    <t>T-106</t>
  </si>
  <si>
    <t>Стол переговоров на 12 человек.
Не забудьте приобрести центральную вставку, которая может быть в различных исполнениях.
Требуются 2 вставки.</t>
  </si>
  <si>
    <t>T-107</t>
  </si>
  <si>
    <t>6200*1600*750</t>
  </si>
  <si>
    <t>Стол переговоров на 14 человек.
Не забудьте приобрести центральную вставку, которая может быть в различных исполнениях.
Требуются 3 вставки.</t>
  </si>
  <si>
    <t>T-108</t>
  </si>
  <si>
    <t>Стол переговоров на 16 человек. 
Не забудьте приобрести центральную вставку, которая может быть в различных исполнениях.
Требуются 3 вставки.</t>
  </si>
  <si>
    <t>Т-111</t>
  </si>
  <si>
    <t>1600*200*22</t>
  </si>
  <si>
    <t xml:space="preserve">Центральная вставка стола переговора без блоков розеток. </t>
  </si>
  <si>
    <t>Т-112</t>
  </si>
  <si>
    <t>Центральная вставка стола переговора с блоком розеток.
Блок выдвижной. Открывается нажатием кнопки на корпусе.
В блоке располагаются 3 розетки по 220 В</t>
  </si>
  <si>
    <t>Т-113</t>
  </si>
  <si>
    <t>Центральная вставка стола переговора с блоком розеток.
В блоке располагаются 2 розетки по 220 В и 2 RG45</t>
  </si>
  <si>
    <t>Дополнительные элементы к столам переговор</t>
  </si>
  <si>
    <t>70*900*50</t>
  </si>
  <si>
    <t>Лоток узкий сетчатый для проводов. Крепится ко вставкам Т-112, Т-113. Крепление в комплекте</t>
  </si>
  <si>
    <t xml:space="preserve">Стол журнальный  </t>
  </si>
  <si>
    <t>T-310</t>
  </si>
  <si>
    <t>880*550*500</t>
  </si>
  <si>
    <t>Стол журнальный</t>
  </si>
  <si>
    <t>Тумбы</t>
  </si>
  <si>
    <t>Топ и бока ЛДСП Дуб Бунратти или Дуб Вотан 32 мм, кромка 2 мм;  Внутренний каркас ЛДСП Антрацит 22 и 16 мм, кромка 2 мм;
Фасады ЛДСП Дуб Бунратти или Дуб Вотан 18 мм, кромка 2 мм. Ящики плавного закрывания с доводчиками, со стильными металлическими  боковинами в цвет корпуса. В комплект входят надставки на боковину ящиков (релинги) для увеличения высоты внутреннего пространства.
На дверях петли со встроенным демпфером для наиболее комфортного закрывания дверей. Уникальная функция самозакрывания срабатывает даже с широкого угла – дверь закрывается как будто сама. Инновационная технология, простой монтаж и эксплуатация, элегантный дизайн, бесшумная работа.</t>
  </si>
  <si>
    <t>Т-13-01</t>
  </si>
  <si>
    <t>2200*520*970</t>
  </si>
  <si>
    <t xml:space="preserve">Тумба с 2 дверьми и 3 ящиками. 
За дверью полка с возможностью переустановки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</si>
  <si>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Т-13-05</t>
  </si>
  <si>
    <t xml:space="preserve">Тумба с 2 дверьми и 3 ящиками.  Двери стеклянные в алюминиевом профиле. Цвет профиля - шампань. Стекло бронзовое матовое.  
За дверью полка с возможностью переустановки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</si>
  <si>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Т-12-01</t>
  </si>
  <si>
    <t>1494*520*970</t>
  </si>
  <si>
    <t xml:space="preserve">Тумба с дверью и 3 ящиками.
За дверью полка с возможностью переустановки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</si>
  <si>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Т-12-02</t>
  </si>
  <si>
    <t xml:space="preserve">Тумба с 2 дверьми.
За дверьми полка с возможностью переустановки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</si>
  <si>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Т-12-03л/пр</t>
  </si>
  <si>
    <t xml:space="preserve">Тумба с дверью.
За дверью полка с возможностью переустановки на разную высоту. Петли на двери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</si>
  <si>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Т-12-04</t>
  </si>
  <si>
    <t xml:space="preserve">Тумба с дверью и 3 ящиками. Дверь стеклянная в алюминиевом профиле. Цвет профиля - шампань. Стекло бронзовое матовое. За дверью полка с возможностью переустановки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</si>
  <si>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Т-12-05</t>
  </si>
  <si>
    <t>Тумба с 2 дверьми. Двери стеклянные в алюминиевом профиле. Цвет профиля - шампань. Стекло бронзовое матовое.  
За дверьми полка с возможностью переустановки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</t>
  </si>
  <si>
    <t>Т-12-06л/пр</t>
  </si>
  <si>
    <t xml:space="preserve">Тумба с дверью. Дверь стеклянная в алюминиевом профиле. Цвет профиля - шампань. Стекло бронзовое матовое.  
За дверью полка с возможностью переустановки на разную высоту. Петли на двери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</si>
  <si>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Т-13-02л/пр</t>
  </si>
  <si>
    <t xml:space="preserve">Тумба с 1 дверью и 6 ящиками. 
За дверью полка с возможностью переустановки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</si>
  <si>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Т-13-03</t>
  </si>
  <si>
    <t xml:space="preserve">Тумба с нишей и 6 ящиками.  </t>
  </si>
  <si>
    <t>Т-13-04</t>
  </si>
  <si>
    <t xml:space="preserve">Тумба с нишей и 2 дверьми. Полки могут устанавливаться на разную высоту.Петли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</si>
  <si>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Т-13-06л/пр</t>
  </si>
  <si>
    <t xml:space="preserve">Тумба с 1 дверью и 6 ящиками. Дверь стеклянная в алюминиевом профиле. Цвет профиля - шампань. Стекло бронзовое матовое.  
За дверью полка с возможностью переустановки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
</t>
  </si>
  <si>
    <t>Т-13-07</t>
  </si>
  <si>
    <t xml:space="preserve">Тумба с нишей и 2 дверьми. Двери стеклянные в алюминиевом профиле. Цвет профиля - шампань. Стекло бронзовое матовое.  Полки могут устанавливаться на разную высоту. 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</t>
  </si>
  <si>
    <t>Шкафы и гардеробы</t>
  </si>
  <si>
    <t>Топ и бока выполнены из ЛДСП Дуб Бунратти или Дуб Вотан 32 мм, кромка 2 мм. Внутренний каркас ЛДСП Антрацит 22 и 16 мм, кромка 2 мм;
Двери ЛДСП Дуб Бунратти или Дуб Вотан 18 мм, кромка 2 мм. На дверях петли со встроенным демпфером для наиболее комфортного закрывания дверей. Уникальная функция самозакрывания срабатывает даже с широкого угла – дверь закрывается как будто сама. Инновационная технология, простой монтаж и эксплуатация, элегантный дизайн, бесшумная работа.</t>
  </si>
  <si>
    <t>Т-31-01</t>
  </si>
  <si>
    <t>788*520*2120</t>
  </si>
  <si>
    <t xml:space="preserve">Гардероб. Две полки под головные уборы и под обувь, с возможностью установки на разную высоту. Поперечная вешалка-штанга. 
</t>
  </si>
  <si>
    <t>Т-31-11</t>
  </si>
  <si>
    <t>Стеллаж с 5 полками. Три полки с возможностью установки на разную высоту.</t>
  </si>
  <si>
    <t>Т-32-02</t>
  </si>
  <si>
    <t>1494*520*2120</t>
  </si>
  <si>
    <t xml:space="preserve">Стеллаж двухсекционный:                                                                       Секция 1 - Гардероб. Две полки: под головные уборы и под обувь, с возможностью установки на разную высоту. Поперечная вешалка-штанга.                                                                                          Секция 2 - Стеллаж с 5 полками.  Три полки с возможностью установки на разную высоту.                                                                      Секции можно ставить в любом порядке. </t>
  </si>
  <si>
    <t>Т-32-12</t>
  </si>
  <si>
    <t>Стеллаж двухсекционный с 5 полками в каждой секции. Три полки с возможностью установки на разную высоту.</t>
  </si>
  <si>
    <t>Т-33-03</t>
  </si>
  <si>
    <t>2200*520*2120</t>
  </si>
  <si>
    <t xml:space="preserve">Стеллаж трехсекционный:                                                                       Секция 1 - Гардероб. Две полки: под головные уборы и под обувь, с возможностью установки на разную высоту. Поперечная вешалка-штанга.                          Секции 2, 3 - Стеллаж с 5 полками. Три полки с возможностью установки на разную высоту.                                                                      Секции можно ставить в любом порядке. </t>
  </si>
  <si>
    <t>Т-33-13</t>
  </si>
  <si>
    <t xml:space="preserve">Стеллаж трехсекционный с 5 полками в каждой секции.  Три полки с возможностью установки на разную высоту. 
</t>
  </si>
  <si>
    <t>Т-31-12 л/пр</t>
  </si>
  <si>
    <t>Стеллаж с 5 полками. Три полки с возможностью установки на разную высоту.  В нижней части дверь  ЛДСП, сверху стеклянная дверь в алюминиевом профиле. Цвет профиля - шампань. Стекло бронзовое матовое.  
Шкаф может быть в левом и правом исполнении, в зависимости от направления открывания дверей.</t>
  </si>
  <si>
    <t>На рис. правый</t>
  </si>
  <si>
    <t>Т-32-03 л/пр</t>
  </si>
  <si>
    <t>Стеллаж двухсекционный: Секция 1 - Гардероб. Две полки: под головные уборы и под обувь, с возможностью установки на разную высоту. Поперечная вешалка-штанга.                                                                                          Секция 2 - Стеллаж с 5 полками. Три полки с возможностью установки на разную высоту.                                                                        Секции можно ставить в любом порядке.                                   С одной стороны дверь глухая. С другой, в нижней части дверь  ЛДСП, сверху стеклянная дверь в алюминиевом профиле. Цвет профиля - шампань. Стекло бронзовое матовое.
Шкаф может быть в левом и правом исполнении, в зависимости от расположения стеклянной и низкой дверей.</t>
  </si>
  <si>
    <t>Т-32-13 л/пр</t>
  </si>
  <si>
    <t>Стеллаж двухсекционный с 5 полками в каждой секции. Три полки с возможностью установки на разную высоту.   С одной стороны дверь глухая. С другой, в нижней части дверь  ЛДСП, сверху стеклянная дверь в алюминиевом профиле. Цвет профиля - шампань. Стекло бронзовое матовое. 
Петли на дверях с функцией самозакрывания. В комплект входят заглушки на чашку и плечо петли.
Петли регулируются в трех плоскостях.
Угол открывания петель 110 гр.  Шкаф может быть в левом и правом исполнении, в зависимости от расположения стеклянной и низкой дверей.</t>
  </si>
  <si>
    <t>Т-32-14</t>
  </si>
  <si>
    <t xml:space="preserve">Стеллаж двухсекционный с 5 полками в каждой секции. Три полки с возможностью установки на разную высоту.  В нижней части двери  ЛДСП, сверху стеклянные двери в алюминиевом профиле. Цвет профиля - шампань. Стекло бронзовое матовое.
</t>
  </si>
  <si>
    <t>Т-33-04 л/пр</t>
  </si>
  <si>
    <t>Стеллаж трехсекционный:                                                                       Секция 1 - Гардероб. Две полки: под головные уборы и под обувь, с возможностью установки на разную высоту. Поперечная вешалка-штанга.                                                                                          Секции 2, 3 - Стеллаж с 5 полками. Три полки с возможностью установки на разную высоту.                                                                        Секции можно ставить в любом порядке.  Две двери глухие. В одной из секций в нижней части дверь  ЛДСП, сверху стеклянная дверь в алюминиевом профиле. Цвет профиля - шампань. Стекло бронзовое матовое. 
Шкаф может быть в левом и правом исполнении, в зависимости от направления открывания стеклянной и низкой дверей.</t>
  </si>
  <si>
    <t>Т-33-14 л/пр</t>
  </si>
  <si>
    <t>Стеллаж трехсекционный с 5 полками в каждой секции. Три полки с возможностью установки на разную высоту.  Две двери глухие. В одной из секций в нижней части дверь  ЛДСП, сверху стеклянная дверь в алюминиевом профиле. Цвет профиля - шампань. Стекло бронзовое матовое.  
Стеклянная и низкая двери могут быть левыми или правыми. Шкаф может быть в левом и правом исполнении, в зависимости от направления открывания стеклянной и низкой дверей.</t>
  </si>
  <si>
    <t>Т-33-05</t>
  </si>
  <si>
    <t xml:space="preserve">Стеллаж трехсекционный:
Секция 1 - Гардероб. Две полки: под головные уборы и под обувь, с возможностью установки на разную высоту. Поперечная вешалка-штанга.                                                                                          Секции 2, 3 - Стеллаж с 5 полками.  Три полки с возможностью установки на разную высоту.                                                                       Секции можно ставить в любом порядке.                                  Одна дверь глухая. В двух секциях в нижней части двери  ЛДСП, сверху стеклянные дверь в алюминиевом профиле. Цвет профиля -  шампань. Стекло бронзовое матовое.
</t>
  </si>
  <si>
    <t>Т-33-15</t>
  </si>
  <si>
    <t xml:space="preserve">Стеллаж трехсекционный с 5 полками в каждой секции. Три полки с возможностью установки на разную высоту. Одна дверь глухая. В двух секциях в нижней части двери  ЛДСП, сверху стеклянные дверь в алюминиевом профиле. Цвет профиля -  шампань. Стекло бронзовое матовое. 
</t>
  </si>
  <si>
    <t>Т-33-16л/пр</t>
  </si>
  <si>
    <t xml:space="preserve">Стеллаж трехсекционный с 5 полками в каждой секции.  Три полки с возможностью установки на разную высоту. В нижней части двери  ЛДСП, сверху стеклянные дверь в алюминиевом профиле. Цвет профиля -  шампань. Стекло бронзовое матовое. 
</t>
  </si>
  <si>
    <t>Примечание :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</si>
  <si>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</si>
  <si>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</si>
  <si>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</si>
  <si>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</si>
  <si>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>***</t>
  </si>
  <si>
    <t>Сроки производства и минимальную партию необходимо уточнить у Вашего менеджера</t>
  </si>
  <si>
    <t xml:space="preserve"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 
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</si>
  <si>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</si>
  <si>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</si>
  <si>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>Интерактивный  ПРАЙС-ЛИСТ</t>
  </si>
  <si>
    <t>Стоимость заказа в ценах, руб</t>
  </si>
  <si>
    <t xml:space="preserve">Цена </t>
  </si>
  <si>
    <t>Официальные рекомендации по условиям эксплуатации офисной мебели</t>
  </si>
  <si>
    <t>ООО «Марион»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</si>
</sst>
</file>

<file path=xl/styles.xml><?xml version="1.0" encoding="utf-8"?>
<styleSheet xmlns="http://schemas.openxmlformats.org/spreadsheetml/2006/main">
  <numFmts count="3">
    <numFmt numFmtId="41" formatCode="_-* #,##0\ _₽_-;\-* #,##0\ _₽_-;_-* &quot;-&quot;\ _₽_-;_-@_-"/>
    <numFmt numFmtId="164" formatCode="#,##0_р_."/>
    <numFmt numFmtId="165" formatCode="#,##0.000"/>
  </numFmts>
  <fonts count="26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0"/>
      <color theme="4" tint="-0.249977111117893"/>
      <name val="Courier New"/>
      <family val="3"/>
      <charset val="204"/>
    </font>
    <font>
      <sz val="10"/>
      <color theme="4" tint="-0.249977111117893"/>
      <name val="Calibri"/>
      <family val="2"/>
      <scheme val="minor"/>
    </font>
    <font>
      <b/>
      <sz val="12"/>
      <color theme="4" tint="-0.249977111117893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rgb="FFFF0000"/>
      <name val="Courier New"/>
      <family val="3"/>
      <charset val="204"/>
    </font>
    <font>
      <vertAlign val="superscript"/>
      <sz val="10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sz val="18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9"/>
      <color theme="1"/>
      <name val="Courier New"/>
      <family val="3"/>
      <charset val="204"/>
    </font>
    <font>
      <i/>
      <sz val="11"/>
      <color theme="1"/>
      <name val="Calibri"/>
      <family val="2"/>
      <charset val="204"/>
      <scheme val="minor"/>
    </font>
    <font>
      <b/>
      <sz val="8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8"/>
      <color rgb="FFFF0000"/>
      <name val="Courier New"/>
      <family val="3"/>
      <charset val="204"/>
    </font>
    <font>
      <i/>
      <sz val="10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1" fontId="9" fillId="2" borderId="4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/>
    <xf numFmtId="0" fontId="3" fillId="0" borderId="2" xfId="0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6" fillId="5" borderId="14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41" fontId="6" fillId="0" borderId="14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wrapText="1"/>
    </xf>
    <xf numFmtId="0" fontId="6" fillId="5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6" fillId="5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1" fillId="0" borderId="16" xfId="0" applyFont="1" applyBorder="1" applyAlignment="1" applyProtection="1">
      <alignment horizontal="center" vertical="center"/>
      <protection locked="0"/>
    </xf>
    <xf numFmtId="49" fontId="3" fillId="5" borderId="14" xfId="0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9" xfId="0" applyFont="1" applyFill="1" applyBorder="1" applyAlignment="1">
      <alignment horizontal="center" vertical="center"/>
    </xf>
    <xf numFmtId="49" fontId="3" fillId="5" borderId="19" xfId="0" applyNumberFormat="1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 applyProtection="1">
      <alignment horizontal="left" vertical="center" wrapText="1"/>
      <protection locked="0"/>
    </xf>
    <xf numFmtId="49" fontId="3" fillId="5" borderId="15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 applyProtection="1">
      <alignment vertical="center" wrapText="1"/>
      <protection locked="0"/>
    </xf>
    <xf numFmtId="0" fontId="1" fillId="5" borderId="13" xfId="0" applyFont="1" applyFill="1" applyBorder="1" applyAlignment="1" applyProtection="1">
      <alignment vertical="center"/>
      <protection locked="0"/>
    </xf>
    <xf numFmtId="0" fontId="6" fillId="5" borderId="4" xfId="0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center" vertical="center"/>
      <protection locked="0"/>
    </xf>
    <xf numFmtId="49" fontId="3" fillId="5" borderId="5" xfId="0" applyNumberFormat="1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Protection="1">
      <protection locked="0"/>
    </xf>
    <xf numFmtId="0" fontId="1" fillId="5" borderId="4" xfId="0" applyFont="1" applyFill="1" applyBorder="1" applyProtection="1">
      <protection locked="0"/>
    </xf>
    <xf numFmtId="0" fontId="1" fillId="5" borderId="1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 applyProtection="1">
      <alignment vertical="center" wrapText="1"/>
      <protection locked="0"/>
    </xf>
    <xf numFmtId="0" fontId="3" fillId="5" borderId="2" xfId="0" applyFont="1" applyFill="1" applyBorder="1" applyAlignment="1" applyProtection="1">
      <alignment vertical="center" wrapText="1"/>
      <protection locked="0"/>
    </xf>
    <xf numFmtId="0" fontId="6" fillId="5" borderId="3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 applyProtection="1">
      <alignment horizontal="center" vertical="center"/>
      <protection locked="0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right"/>
      <protection locked="0"/>
    </xf>
    <xf numFmtId="49" fontId="3" fillId="5" borderId="4" xfId="0" applyNumberFormat="1" applyFont="1" applyFill="1" applyBorder="1" applyAlignment="1" applyProtection="1">
      <alignment vertical="center"/>
      <protection locked="0"/>
    </xf>
    <xf numFmtId="0" fontId="1" fillId="5" borderId="12" xfId="0" applyFont="1" applyFill="1" applyBorder="1" applyAlignment="1" applyProtection="1">
      <alignment horizontal="right"/>
      <protection locked="0"/>
    </xf>
    <xf numFmtId="49" fontId="3" fillId="5" borderId="12" xfId="0" applyNumberFormat="1" applyFont="1" applyFill="1" applyBorder="1" applyAlignment="1" applyProtection="1">
      <alignment vertical="center"/>
      <protection locked="0"/>
    </xf>
    <xf numFmtId="49" fontId="3" fillId="5" borderId="5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top" wrapText="1"/>
    </xf>
    <xf numFmtId="0" fontId="6" fillId="0" borderId="0" xfId="0" applyFont="1"/>
    <xf numFmtId="0" fontId="15" fillId="0" borderId="0" xfId="0" applyFont="1" applyAlignment="1">
      <alignment horizontal="center" vertical="center"/>
    </xf>
    <xf numFmtId="0" fontId="24" fillId="0" borderId="0" xfId="0" applyFont="1" applyAlignment="1">
      <alignment horizontal="justify" vertical="top" wrapText="1"/>
    </xf>
    <xf numFmtId="0" fontId="21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3" fillId="5" borderId="13" xfId="0" applyFont="1" applyFill="1" applyBorder="1" applyAlignment="1" applyProtection="1">
      <alignment vertical="center" wrapText="1"/>
      <protection locked="0"/>
    </xf>
    <xf numFmtId="0" fontId="3" fillId="5" borderId="3" xfId="0" applyFont="1" applyFill="1" applyBorder="1" applyAlignment="1" applyProtection="1">
      <alignment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left" vertical="center" wrapText="1"/>
    </xf>
    <xf numFmtId="0" fontId="17" fillId="5" borderId="13" xfId="0" applyFont="1" applyFill="1" applyBorder="1" applyAlignment="1" applyProtection="1">
      <alignment horizontal="left" vertical="center" wrapText="1"/>
      <protection locked="0"/>
    </xf>
    <xf numFmtId="0" fontId="17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vertical="center"/>
      <protection locked="0"/>
    </xf>
    <xf numFmtId="0" fontId="0" fillId="5" borderId="12" xfId="0" applyFont="1" applyFill="1" applyBorder="1" applyAlignment="1" applyProtection="1">
      <alignment vertical="center"/>
      <protection locked="0"/>
    </xf>
    <xf numFmtId="49" fontId="3" fillId="5" borderId="5" xfId="0" applyNumberFormat="1" applyFont="1" applyFill="1" applyBorder="1" applyAlignment="1" applyProtection="1">
      <alignment horizontal="center" vertical="center"/>
      <protection locked="0"/>
    </xf>
    <xf numFmtId="49" fontId="3" fillId="5" borderId="12" xfId="0" applyNumberFormat="1" applyFont="1" applyFill="1" applyBorder="1" applyAlignment="1" applyProtection="1">
      <alignment horizontal="center" vertical="center"/>
      <protection locked="0"/>
    </xf>
    <xf numFmtId="0" fontId="17" fillId="5" borderId="17" xfId="0" applyFont="1" applyFill="1" applyBorder="1" applyAlignment="1" applyProtection="1">
      <alignment horizontal="left" vertical="center" wrapText="1"/>
      <protection locked="0"/>
    </xf>
    <xf numFmtId="0" fontId="17" fillId="5" borderId="18" xfId="0" applyFont="1" applyFill="1" applyBorder="1" applyAlignment="1" applyProtection="1">
      <alignment horizontal="left" vertical="center" wrapText="1"/>
      <protection locked="0"/>
    </xf>
    <xf numFmtId="0" fontId="17" fillId="5" borderId="21" xfId="0" applyFont="1" applyFill="1" applyBorder="1" applyAlignment="1" applyProtection="1">
      <alignment horizontal="left" vertical="center" wrapText="1"/>
      <protection locked="0"/>
    </xf>
    <xf numFmtId="0" fontId="17" fillId="5" borderId="10" xfId="0" applyFont="1" applyFill="1" applyBorder="1" applyAlignment="1" applyProtection="1">
      <alignment horizontal="left" vertical="center" wrapText="1"/>
      <protection locked="0"/>
    </xf>
    <xf numFmtId="0" fontId="16" fillId="4" borderId="13" xfId="0" applyFont="1" applyFill="1" applyBorder="1" applyAlignment="1" applyProtection="1">
      <alignment horizontal="center" wrapText="1"/>
      <protection locked="0"/>
    </xf>
    <xf numFmtId="0" fontId="16" fillId="4" borderId="2" xfId="0" applyFont="1" applyFill="1" applyBorder="1" applyAlignment="1" applyProtection="1">
      <alignment horizontal="center" wrapText="1"/>
      <protection locked="0"/>
    </xf>
    <xf numFmtId="0" fontId="16" fillId="4" borderId="3" xfId="0" applyFont="1" applyFill="1" applyBorder="1" applyAlignment="1" applyProtection="1">
      <alignment horizontal="center" wrapText="1"/>
      <protection locked="0"/>
    </xf>
    <xf numFmtId="0" fontId="17" fillId="5" borderId="13" xfId="0" applyFont="1" applyFill="1" applyBorder="1" applyAlignment="1" applyProtection="1">
      <alignment horizontal="left" vertical="top" wrapText="1"/>
      <protection locked="0"/>
    </xf>
    <xf numFmtId="0" fontId="17" fillId="5" borderId="2" xfId="0" applyFont="1" applyFill="1" applyBorder="1" applyAlignment="1" applyProtection="1">
      <alignment horizontal="left" vertical="top" wrapText="1"/>
      <protection locked="0"/>
    </xf>
    <xf numFmtId="0" fontId="3" fillId="5" borderId="13" xfId="0" applyFont="1" applyFill="1" applyBorder="1" applyAlignment="1" applyProtection="1">
      <alignment horizontal="left" vertical="top" wrapText="1"/>
      <protection locked="0"/>
    </xf>
    <xf numFmtId="0" fontId="3" fillId="5" borderId="3" xfId="0" applyFont="1" applyFill="1" applyBorder="1" applyAlignment="1" applyProtection="1">
      <alignment horizontal="left" vertical="top" wrapText="1"/>
      <protection locked="0"/>
    </xf>
    <xf numFmtId="0" fontId="15" fillId="5" borderId="13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16" fillId="4" borderId="13" xfId="0" applyFont="1" applyFill="1" applyBorder="1" applyAlignment="1" applyProtection="1">
      <alignment horizontal="center" vertical="center" wrapText="1"/>
      <protection locked="0"/>
    </xf>
    <xf numFmtId="0" fontId="16" fillId="4" borderId="2" xfId="0" applyFont="1" applyFill="1" applyBorder="1" applyAlignment="1" applyProtection="1">
      <alignment horizontal="center" vertical="center" wrapText="1"/>
      <protection locked="0"/>
    </xf>
    <xf numFmtId="0" fontId="16" fillId="4" borderId="3" xfId="0" applyFont="1" applyFill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5" fillId="5" borderId="13" xfId="0" applyFont="1" applyFill="1" applyBorder="1" applyAlignment="1" applyProtection="1">
      <alignment horizontal="center" vertical="center" wrapText="1"/>
      <protection locked="0"/>
    </xf>
    <xf numFmtId="0" fontId="15" fillId="5" borderId="2" xfId="0" applyFont="1" applyFill="1" applyBorder="1" applyAlignment="1" applyProtection="1">
      <alignment horizontal="center" vertical="center" wrapText="1"/>
      <protection locked="0"/>
    </xf>
    <xf numFmtId="0" fontId="15" fillId="5" borderId="3" xfId="0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left" vertical="center" wrapText="1"/>
      <protection locked="0"/>
    </xf>
    <xf numFmtId="0" fontId="17" fillId="5" borderId="7" xfId="0" applyFont="1" applyFill="1" applyBorder="1" applyAlignment="1" applyProtection="1">
      <alignment horizontal="left" vertical="center" wrapText="1"/>
      <protection locked="0"/>
    </xf>
    <xf numFmtId="0" fontId="17" fillId="5" borderId="13" xfId="0" applyFont="1" applyFill="1" applyBorder="1" applyAlignment="1" applyProtection="1">
      <alignment horizontal="center" vertical="justify" wrapText="1"/>
      <protection locked="0"/>
    </xf>
    <xf numFmtId="0" fontId="19" fillId="0" borderId="2" xfId="0" applyFont="1" applyBorder="1" applyAlignment="1">
      <alignment horizontal="center" vertical="justify" wrapText="1"/>
    </xf>
    <xf numFmtId="0" fontId="19" fillId="0" borderId="3" xfId="0" applyFont="1" applyBorder="1" applyAlignment="1">
      <alignment horizontal="center" vertical="justify" wrapText="1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5" borderId="13" xfId="0" applyFont="1" applyFill="1" applyBorder="1" applyAlignment="1" applyProtection="1">
      <alignment horizontal="center" vertical="center" wrapText="1"/>
      <protection locked="0"/>
    </xf>
    <xf numFmtId="0" fontId="17" fillId="5" borderId="2" xfId="0" applyFont="1" applyFill="1" applyBorder="1" applyAlignment="1" applyProtection="1">
      <alignment horizontal="center" vertical="center" wrapText="1"/>
      <protection locked="0"/>
    </xf>
    <xf numFmtId="0" fontId="17" fillId="5" borderId="3" xfId="0" applyFont="1" applyFill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wrapText="1"/>
    </xf>
    <xf numFmtId="0" fontId="0" fillId="0" borderId="8" xfId="0" applyFont="1" applyBorder="1" applyAlignment="1">
      <alignment horizontal="right" wrapText="1"/>
    </xf>
    <xf numFmtId="0" fontId="0" fillId="0" borderId="12" xfId="0" applyFont="1" applyBorder="1" applyAlignment="1">
      <alignment horizontal="right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21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top" wrapText="1"/>
    </xf>
    <xf numFmtId="0" fontId="15" fillId="0" borderId="0" xfId="0" applyFont="1" applyAlignment="1" applyProtection="1">
      <alignment horizontal="left" vertical="center" wrapText="1"/>
      <protection locked="0"/>
    </xf>
    <xf numFmtId="49" fontId="10" fillId="0" borderId="8" xfId="0" applyNumberFormat="1" applyFont="1" applyBorder="1" applyAlignment="1">
      <alignment horizontal="left" vertical="center" wrapText="1"/>
    </xf>
    <xf numFmtId="49" fontId="10" fillId="0" borderId="1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7" fillId="2" borderId="1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3" fontId="0" fillId="0" borderId="8" xfId="0" applyNumberFormat="1" applyBorder="1" applyAlignment="1">
      <alignment horizontal="right" vertical="center"/>
    </xf>
  </cellXfs>
  <cellStyles count="1">
    <cellStyle name="Обычный" xfId="0" builtinId="0"/>
  </cellStyles>
  <dxfs count="2"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42494</xdr:colOff>
      <xdr:row>30</xdr:row>
      <xdr:rowOff>352426</xdr:rowOff>
    </xdr:from>
    <xdr:to>
      <xdr:col>0</xdr:col>
      <xdr:colOff>1453952</xdr:colOff>
      <xdr:row>31</xdr:row>
      <xdr:rowOff>323851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379" t="35070" r="6411" b="13952"/>
        <a:stretch/>
      </xdr:blipFill>
      <xdr:spPr>
        <a:xfrm>
          <a:off x="42494" y="15672939"/>
          <a:ext cx="1411458" cy="601154"/>
        </a:xfrm>
        <a:prstGeom prst="rect">
          <a:avLst/>
        </a:prstGeom>
      </xdr:spPr>
    </xdr:pic>
    <xdr:clientData/>
  </xdr:twoCellAnchor>
  <xdr:twoCellAnchor editAs="oneCell">
    <xdr:from>
      <xdr:col>0</xdr:col>
      <xdr:colOff>38827</xdr:colOff>
      <xdr:row>42</xdr:row>
      <xdr:rowOff>419100</xdr:rowOff>
    </xdr:from>
    <xdr:to>
      <xdr:col>0</xdr:col>
      <xdr:colOff>1452801</xdr:colOff>
      <xdr:row>43</xdr:row>
      <xdr:rowOff>427847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379" t="35070" r="6411" b="13952"/>
        <a:stretch/>
      </xdr:blipFill>
      <xdr:spPr>
        <a:xfrm flipH="1">
          <a:off x="38827" y="25004383"/>
          <a:ext cx="1413974" cy="586717"/>
        </a:xfrm>
        <a:prstGeom prst="rect">
          <a:avLst/>
        </a:prstGeom>
      </xdr:spPr>
    </xdr:pic>
    <xdr:clientData/>
  </xdr:twoCellAnchor>
  <xdr:twoCellAnchor editAs="oneCell">
    <xdr:from>
      <xdr:col>0</xdr:col>
      <xdr:colOff>33591</xdr:colOff>
      <xdr:row>37</xdr:row>
      <xdr:rowOff>28575</xdr:rowOff>
    </xdr:from>
    <xdr:to>
      <xdr:col>0</xdr:col>
      <xdr:colOff>1455150</xdr:colOff>
      <xdr:row>37</xdr:row>
      <xdr:rowOff>651276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434" t="34365" r="12467" b="21278"/>
        <a:stretch/>
      </xdr:blipFill>
      <xdr:spPr>
        <a:xfrm>
          <a:off x="33591" y="20611201"/>
          <a:ext cx="1421559" cy="622701"/>
        </a:xfrm>
        <a:prstGeom prst="rect">
          <a:avLst/>
        </a:prstGeom>
      </xdr:spPr>
    </xdr:pic>
    <xdr:clientData/>
  </xdr:twoCellAnchor>
  <xdr:twoCellAnchor editAs="oneCell">
    <xdr:from>
      <xdr:col>0</xdr:col>
      <xdr:colOff>95978</xdr:colOff>
      <xdr:row>49</xdr:row>
      <xdr:rowOff>50101</xdr:rowOff>
    </xdr:from>
    <xdr:to>
      <xdr:col>0</xdr:col>
      <xdr:colOff>1476375</xdr:colOff>
      <xdr:row>49</xdr:row>
      <xdr:rowOff>648532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434" t="34365" r="12467" b="21278"/>
        <a:stretch/>
      </xdr:blipFill>
      <xdr:spPr>
        <a:xfrm flipH="1">
          <a:off x="95978" y="30087278"/>
          <a:ext cx="1380397" cy="598431"/>
        </a:xfrm>
        <a:prstGeom prst="rect">
          <a:avLst/>
        </a:prstGeom>
      </xdr:spPr>
    </xdr:pic>
    <xdr:clientData/>
  </xdr:twoCellAnchor>
  <xdr:twoCellAnchor editAs="oneCell">
    <xdr:from>
      <xdr:col>0</xdr:col>
      <xdr:colOff>220247</xdr:colOff>
      <xdr:row>85</xdr:row>
      <xdr:rowOff>52292</xdr:rowOff>
    </xdr:from>
    <xdr:to>
      <xdr:col>0</xdr:col>
      <xdr:colOff>1203448</xdr:colOff>
      <xdr:row>85</xdr:row>
      <xdr:rowOff>742950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763" t="30303" r="16585" b="10079"/>
        <a:stretch/>
      </xdr:blipFill>
      <xdr:spPr>
        <a:xfrm>
          <a:off x="220247" y="55106073"/>
          <a:ext cx="983201" cy="690658"/>
        </a:xfrm>
        <a:prstGeom prst="rect">
          <a:avLst/>
        </a:prstGeom>
      </xdr:spPr>
    </xdr:pic>
    <xdr:clientData/>
  </xdr:twoCellAnchor>
  <xdr:oneCellAnchor>
    <xdr:from>
      <xdr:col>0</xdr:col>
      <xdr:colOff>114300</xdr:colOff>
      <xdr:row>89</xdr:row>
      <xdr:rowOff>219075</xdr:rowOff>
    </xdr:from>
    <xdr:ext cx="1230923" cy="747883"/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520" t="31720" r="15532" b="8065"/>
        <a:stretch/>
      </xdr:blipFill>
      <xdr:spPr>
        <a:xfrm>
          <a:off x="114300" y="57955671"/>
          <a:ext cx="1230923" cy="747883"/>
        </a:xfrm>
        <a:prstGeom prst="rect">
          <a:avLst/>
        </a:prstGeom>
      </xdr:spPr>
    </xdr:pic>
    <xdr:clientData/>
  </xdr:oneCellAnchor>
  <xdr:twoCellAnchor editAs="oneCell">
    <xdr:from>
      <xdr:col>0</xdr:col>
      <xdr:colOff>104775</xdr:colOff>
      <xdr:row>109</xdr:row>
      <xdr:rowOff>51612</xdr:rowOff>
    </xdr:from>
    <xdr:to>
      <xdr:col>0</xdr:col>
      <xdr:colOff>1374478</xdr:colOff>
      <xdr:row>110</xdr:row>
      <xdr:rowOff>9524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705" t="6295" r="21187" b="2906"/>
        <a:stretch/>
      </xdr:blipFill>
      <xdr:spPr>
        <a:xfrm>
          <a:off x="104775" y="83287891"/>
          <a:ext cx="1269703" cy="1433029"/>
        </a:xfrm>
        <a:prstGeom prst="rect">
          <a:avLst/>
        </a:prstGeom>
      </xdr:spPr>
    </xdr:pic>
    <xdr:clientData/>
  </xdr:twoCellAnchor>
  <xdr:twoCellAnchor editAs="oneCell">
    <xdr:from>
      <xdr:col>0</xdr:col>
      <xdr:colOff>57883</xdr:colOff>
      <xdr:row>92</xdr:row>
      <xdr:rowOff>214730</xdr:rowOff>
    </xdr:from>
    <xdr:to>
      <xdr:col>0</xdr:col>
      <xdr:colOff>1360878</xdr:colOff>
      <xdr:row>92</xdr:row>
      <xdr:rowOff>971550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326" t="33146" r="19522" b="11798"/>
        <a:stretch/>
      </xdr:blipFill>
      <xdr:spPr>
        <a:xfrm>
          <a:off x="57883" y="61557168"/>
          <a:ext cx="1302995" cy="75682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98</xdr:row>
      <xdr:rowOff>188302</xdr:rowOff>
    </xdr:from>
    <xdr:to>
      <xdr:col>0</xdr:col>
      <xdr:colOff>1361657</xdr:colOff>
      <xdr:row>98</xdr:row>
      <xdr:rowOff>981075</xdr:rowOff>
    </xdr:to>
    <xdr:pic>
      <xdr:nvPicPr>
        <xdr:cNvPr id="10" name="Рисунок 7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595" t="32474" r="14760" b="9471"/>
        <a:stretch>
          <a:fillRect/>
        </a:stretch>
      </xdr:blipFill>
      <xdr:spPr bwMode="auto">
        <a:xfrm>
          <a:off x="57150" y="70959411"/>
          <a:ext cx="1304507" cy="792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180372</xdr:colOff>
      <xdr:row>99</xdr:row>
      <xdr:rowOff>132475</xdr:rowOff>
    </xdr:from>
    <xdr:to>
      <xdr:col>0</xdr:col>
      <xdr:colOff>1375565</xdr:colOff>
      <xdr:row>99</xdr:row>
      <xdr:rowOff>838200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498" t="30029" r="15836" b="9532"/>
        <a:stretch/>
      </xdr:blipFill>
      <xdr:spPr>
        <a:xfrm>
          <a:off x="180372" y="72292437"/>
          <a:ext cx="1195193" cy="705725"/>
        </a:xfrm>
        <a:prstGeom prst="rect">
          <a:avLst/>
        </a:prstGeom>
      </xdr:spPr>
    </xdr:pic>
    <xdr:clientData/>
  </xdr:twoCellAnchor>
  <xdr:twoCellAnchor editAs="oneCell">
    <xdr:from>
      <xdr:col>0</xdr:col>
      <xdr:colOff>112101</xdr:colOff>
      <xdr:row>100</xdr:row>
      <xdr:rowOff>405179</xdr:rowOff>
    </xdr:from>
    <xdr:to>
      <xdr:col>0</xdr:col>
      <xdr:colOff>1321147</xdr:colOff>
      <xdr:row>100</xdr:row>
      <xdr:rowOff>1047750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386" t="34238" r="14985" b="9721"/>
        <a:stretch/>
      </xdr:blipFill>
      <xdr:spPr>
        <a:xfrm>
          <a:off x="112101" y="73626190"/>
          <a:ext cx="1209046" cy="642571"/>
        </a:xfrm>
        <a:prstGeom prst="rect">
          <a:avLst/>
        </a:prstGeom>
      </xdr:spPr>
    </xdr:pic>
    <xdr:clientData/>
  </xdr:twoCellAnchor>
  <xdr:twoCellAnchor editAs="oneCell">
    <xdr:from>
      <xdr:col>0</xdr:col>
      <xdr:colOff>391587</xdr:colOff>
      <xdr:row>105</xdr:row>
      <xdr:rowOff>85725</xdr:rowOff>
    </xdr:from>
    <xdr:to>
      <xdr:col>0</xdr:col>
      <xdr:colOff>969514</xdr:colOff>
      <xdr:row>107</xdr:row>
      <xdr:rowOff>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2339" t="7708" r="39430" b="7911"/>
        <a:stretch/>
      </xdr:blipFill>
      <xdr:spPr>
        <a:xfrm>
          <a:off x="391587" y="79819680"/>
          <a:ext cx="577927" cy="1285875"/>
        </a:xfrm>
        <a:prstGeom prst="rect">
          <a:avLst/>
        </a:prstGeom>
      </xdr:spPr>
    </xdr:pic>
    <xdr:clientData/>
  </xdr:twoCellAnchor>
  <xdr:twoCellAnchor editAs="oneCell">
    <xdr:from>
      <xdr:col>0</xdr:col>
      <xdr:colOff>213663</xdr:colOff>
      <xdr:row>107</xdr:row>
      <xdr:rowOff>93909</xdr:rowOff>
    </xdr:from>
    <xdr:to>
      <xdr:col>0</xdr:col>
      <xdr:colOff>1200151</xdr:colOff>
      <xdr:row>108</xdr:row>
      <xdr:rowOff>28575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692" t="6621" r="29760" b="6393"/>
        <a:stretch/>
      </xdr:blipFill>
      <xdr:spPr>
        <a:xfrm>
          <a:off x="213663" y="81199464"/>
          <a:ext cx="986488" cy="1409783"/>
        </a:xfrm>
        <a:prstGeom prst="rect">
          <a:avLst/>
        </a:prstGeom>
      </xdr:spPr>
    </xdr:pic>
    <xdr:clientData/>
  </xdr:twoCellAnchor>
  <xdr:twoCellAnchor editAs="oneCell">
    <xdr:from>
      <xdr:col>0</xdr:col>
      <xdr:colOff>378268</xdr:colOff>
      <xdr:row>111</xdr:row>
      <xdr:rowOff>238755</xdr:rowOff>
    </xdr:from>
    <xdr:to>
      <xdr:col>0</xdr:col>
      <xdr:colOff>1119695</xdr:colOff>
      <xdr:row>111</xdr:row>
      <xdr:rowOff>1924050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2441" t="7107" r="39465" b="8678"/>
        <a:stretch/>
      </xdr:blipFill>
      <xdr:spPr>
        <a:xfrm>
          <a:off x="378268" y="85605759"/>
          <a:ext cx="741427" cy="1685295"/>
        </a:xfrm>
        <a:prstGeom prst="rect">
          <a:avLst/>
        </a:prstGeom>
      </xdr:spPr>
    </xdr:pic>
    <xdr:clientData/>
  </xdr:twoCellAnchor>
  <xdr:twoCellAnchor editAs="oneCell">
    <xdr:from>
      <xdr:col>0</xdr:col>
      <xdr:colOff>135729</xdr:colOff>
      <xdr:row>112</xdr:row>
      <xdr:rowOff>181157</xdr:rowOff>
    </xdr:from>
    <xdr:to>
      <xdr:col>0</xdr:col>
      <xdr:colOff>1236241</xdr:colOff>
      <xdr:row>112</xdr:row>
      <xdr:rowOff>1819275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416" t="7973" r="31229" b="5980"/>
        <a:stretch/>
      </xdr:blipFill>
      <xdr:spPr>
        <a:xfrm>
          <a:off x="135729" y="87575368"/>
          <a:ext cx="1100512" cy="1638118"/>
        </a:xfrm>
        <a:prstGeom prst="rect">
          <a:avLst/>
        </a:prstGeom>
      </xdr:spPr>
    </xdr:pic>
    <xdr:clientData/>
  </xdr:twoCellAnchor>
  <xdr:twoCellAnchor editAs="oneCell">
    <xdr:from>
      <xdr:col>0</xdr:col>
      <xdr:colOff>137462</xdr:colOff>
      <xdr:row>113</xdr:row>
      <xdr:rowOff>160700</xdr:rowOff>
    </xdr:from>
    <xdr:to>
      <xdr:col>0</xdr:col>
      <xdr:colOff>1257300</xdr:colOff>
      <xdr:row>113</xdr:row>
      <xdr:rowOff>1827587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416" t="7973" r="31229" b="5980"/>
        <a:stretch/>
      </xdr:blipFill>
      <xdr:spPr>
        <a:xfrm>
          <a:off x="137462" y="90246353"/>
          <a:ext cx="1119838" cy="1666887"/>
        </a:xfrm>
        <a:prstGeom prst="rect">
          <a:avLst/>
        </a:prstGeom>
      </xdr:spPr>
    </xdr:pic>
    <xdr:clientData/>
  </xdr:twoCellAnchor>
  <xdr:twoCellAnchor editAs="oneCell">
    <xdr:from>
      <xdr:col>0</xdr:col>
      <xdr:colOff>178778</xdr:colOff>
      <xdr:row>114</xdr:row>
      <xdr:rowOff>182442</xdr:rowOff>
    </xdr:from>
    <xdr:to>
      <xdr:col>0</xdr:col>
      <xdr:colOff>1260840</xdr:colOff>
      <xdr:row>114</xdr:row>
      <xdr:rowOff>1781175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173" t="7394" r="30716" b="5720"/>
        <a:stretch/>
      </xdr:blipFill>
      <xdr:spPr>
        <a:xfrm>
          <a:off x="178778" y="92925031"/>
          <a:ext cx="1082062" cy="1598733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115</xdr:row>
      <xdr:rowOff>342686</xdr:rowOff>
    </xdr:from>
    <xdr:to>
      <xdr:col>0</xdr:col>
      <xdr:colOff>1347374</xdr:colOff>
      <xdr:row>115</xdr:row>
      <xdr:rowOff>1714500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940" t="6907" r="20993" b="2846"/>
        <a:stretch/>
      </xdr:blipFill>
      <xdr:spPr>
        <a:xfrm>
          <a:off x="114300" y="95112482"/>
          <a:ext cx="1233074" cy="1371814"/>
        </a:xfrm>
        <a:prstGeom prst="rect">
          <a:avLst/>
        </a:prstGeom>
      </xdr:spPr>
    </xdr:pic>
    <xdr:clientData/>
  </xdr:twoCellAnchor>
  <xdr:twoCellAnchor editAs="oneCell">
    <xdr:from>
      <xdr:col>0</xdr:col>
      <xdr:colOff>57191</xdr:colOff>
      <xdr:row>116</xdr:row>
      <xdr:rowOff>456253</xdr:rowOff>
    </xdr:from>
    <xdr:to>
      <xdr:col>0</xdr:col>
      <xdr:colOff>1265238</xdr:colOff>
      <xdr:row>116</xdr:row>
      <xdr:rowOff>1800224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940" t="6907" r="20993" b="2846"/>
        <a:stretch/>
      </xdr:blipFill>
      <xdr:spPr>
        <a:xfrm>
          <a:off x="57191" y="97788095"/>
          <a:ext cx="1208047" cy="134397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117</xdr:row>
      <xdr:rowOff>482111</xdr:rowOff>
    </xdr:from>
    <xdr:to>
      <xdr:col>0</xdr:col>
      <xdr:colOff>1275023</xdr:colOff>
      <xdr:row>117</xdr:row>
      <xdr:rowOff>1810793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976" t="7543" r="21430" b="3620"/>
        <a:stretch/>
      </xdr:blipFill>
      <xdr:spPr>
        <a:xfrm>
          <a:off x="66675" y="100074073"/>
          <a:ext cx="1208348" cy="1328682"/>
        </a:xfrm>
        <a:prstGeom prst="rect">
          <a:avLst/>
        </a:prstGeom>
      </xdr:spPr>
    </xdr:pic>
    <xdr:clientData/>
  </xdr:twoCellAnchor>
  <xdr:twoCellAnchor editAs="oneCell">
    <xdr:from>
      <xdr:col>0</xdr:col>
      <xdr:colOff>72107</xdr:colOff>
      <xdr:row>118</xdr:row>
      <xdr:rowOff>502023</xdr:rowOff>
    </xdr:from>
    <xdr:to>
      <xdr:col>0</xdr:col>
      <xdr:colOff>1276176</xdr:colOff>
      <xdr:row>118</xdr:row>
      <xdr:rowOff>1825999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976" t="7543" r="21430" b="3620"/>
        <a:stretch/>
      </xdr:blipFill>
      <xdr:spPr>
        <a:xfrm>
          <a:off x="72107" y="102354106"/>
          <a:ext cx="1204069" cy="132397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119</xdr:row>
      <xdr:rowOff>457200</xdr:rowOff>
    </xdr:from>
    <xdr:to>
      <xdr:col>0</xdr:col>
      <xdr:colOff>1340848</xdr:colOff>
      <xdr:row>119</xdr:row>
      <xdr:rowOff>1828800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6561" t="6816" r="20381" b="3726"/>
        <a:stretch/>
      </xdr:blipFill>
      <xdr:spPr>
        <a:xfrm>
          <a:off x="47625" y="104284732"/>
          <a:ext cx="1293223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13</xdr:row>
      <xdr:rowOff>57150</xdr:rowOff>
    </xdr:from>
    <xdr:to>
      <xdr:col>0</xdr:col>
      <xdr:colOff>1247775</xdr:colOff>
      <xdr:row>13</xdr:row>
      <xdr:rowOff>642708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0" y="3421452"/>
          <a:ext cx="1095375" cy="585558"/>
        </a:xfrm>
        <a:prstGeom prst="rect">
          <a:avLst/>
        </a:prstGeom>
      </xdr:spPr>
    </xdr:pic>
    <xdr:clientData/>
  </xdr:twoCellAnchor>
  <xdr:twoCellAnchor editAs="oneCell">
    <xdr:from>
      <xdr:col>0</xdr:col>
      <xdr:colOff>72839</xdr:colOff>
      <xdr:row>57</xdr:row>
      <xdr:rowOff>301998</xdr:rowOff>
    </xdr:from>
    <xdr:to>
      <xdr:col>0</xdr:col>
      <xdr:colOff>1324741</xdr:colOff>
      <xdr:row>58</xdr:row>
      <xdr:rowOff>440952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878" t="36995" r="11933" b="7323"/>
        <a:stretch/>
      </xdr:blipFill>
      <xdr:spPr>
        <a:xfrm>
          <a:off x="72839" y="35549530"/>
          <a:ext cx="1251902" cy="699671"/>
        </a:xfrm>
        <a:prstGeom prst="rect">
          <a:avLst/>
        </a:prstGeom>
      </xdr:spPr>
    </xdr:pic>
    <xdr:clientData/>
  </xdr:twoCellAnchor>
  <xdr:twoCellAnchor editAs="oneCell">
    <xdr:from>
      <xdr:col>0</xdr:col>
      <xdr:colOff>106454</xdr:colOff>
      <xdr:row>54</xdr:row>
      <xdr:rowOff>400050</xdr:rowOff>
    </xdr:from>
    <xdr:to>
      <xdr:col>0</xdr:col>
      <xdr:colOff>1375691</xdr:colOff>
      <xdr:row>56</xdr:row>
      <xdr:rowOff>5602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353" t="36743" r="11932" b="6439"/>
        <a:stretch/>
      </xdr:blipFill>
      <xdr:spPr>
        <a:xfrm>
          <a:off x="106454" y="33965431"/>
          <a:ext cx="1269237" cy="726986"/>
        </a:xfrm>
        <a:prstGeom prst="rect">
          <a:avLst/>
        </a:prstGeom>
      </xdr:spPr>
    </xdr:pic>
    <xdr:clientData/>
  </xdr:twoCellAnchor>
  <xdr:twoCellAnchor editAs="oneCell">
    <xdr:from>
      <xdr:col>0</xdr:col>
      <xdr:colOff>226402</xdr:colOff>
      <xdr:row>66</xdr:row>
      <xdr:rowOff>286483</xdr:rowOff>
    </xdr:from>
    <xdr:to>
      <xdr:col>0</xdr:col>
      <xdr:colOff>1416572</xdr:colOff>
      <xdr:row>66</xdr:row>
      <xdr:rowOff>1030380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947" t="31492" r="13102" b="14290"/>
        <a:stretch/>
      </xdr:blipFill>
      <xdr:spPr>
        <a:xfrm>
          <a:off x="226402" y="41960694"/>
          <a:ext cx="1190170" cy="743897"/>
        </a:xfrm>
        <a:prstGeom prst="rect">
          <a:avLst/>
        </a:prstGeom>
      </xdr:spPr>
    </xdr:pic>
    <xdr:clientData/>
  </xdr:twoCellAnchor>
  <xdr:oneCellAnchor>
    <xdr:from>
      <xdr:col>0</xdr:col>
      <xdr:colOff>89037</xdr:colOff>
      <xdr:row>71</xdr:row>
      <xdr:rowOff>87381</xdr:rowOff>
    </xdr:from>
    <xdr:ext cx="1279019" cy="585176"/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52" t="40584" r="8550" b="7107"/>
        <a:stretch/>
      </xdr:blipFill>
      <xdr:spPr>
        <a:xfrm>
          <a:off x="89037" y="45091389"/>
          <a:ext cx="1279019" cy="585176"/>
        </a:xfrm>
        <a:prstGeom prst="rect">
          <a:avLst/>
        </a:prstGeom>
      </xdr:spPr>
    </xdr:pic>
    <xdr:clientData/>
  </xdr:oneCellAnchor>
  <xdr:twoCellAnchor editAs="oneCell">
    <xdr:from>
      <xdr:col>0</xdr:col>
      <xdr:colOff>155713</xdr:colOff>
      <xdr:row>74</xdr:row>
      <xdr:rowOff>45469</xdr:rowOff>
    </xdr:from>
    <xdr:to>
      <xdr:col>0</xdr:col>
      <xdr:colOff>1242391</xdr:colOff>
      <xdr:row>74</xdr:row>
      <xdr:rowOff>580006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684" t="36166" r="2684" b="4177"/>
        <a:stretch/>
      </xdr:blipFill>
      <xdr:spPr>
        <a:xfrm>
          <a:off x="155713" y="46947288"/>
          <a:ext cx="1086678" cy="534537"/>
        </a:xfrm>
        <a:prstGeom prst="rect">
          <a:avLst/>
        </a:prstGeom>
      </xdr:spPr>
    </xdr:pic>
    <xdr:clientData/>
  </xdr:twoCellAnchor>
  <xdr:twoCellAnchor editAs="oneCell">
    <xdr:from>
      <xdr:col>0</xdr:col>
      <xdr:colOff>154473</xdr:colOff>
      <xdr:row>76</xdr:row>
      <xdr:rowOff>12837</xdr:rowOff>
    </xdr:from>
    <xdr:to>
      <xdr:col>0</xdr:col>
      <xdr:colOff>1258957</xdr:colOff>
      <xdr:row>76</xdr:row>
      <xdr:rowOff>595999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96" t="33457" r="2166"/>
        <a:stretch/>
      </xdr:blipFill>
      <xdr:spPr>
        <a:xfrm>
          <a:off x="154473" y="48691697"/>
          <a:ext cx="1104484" cy="583162"/>
        </a:xfrm>
        <a:prstGeom prst="rect">
          <a:avLst/>
        </a:prstGeom>
      </xdr:spPr>
    </xdr:pic>
    <xdr:clientData/>
  </xdr:twoCellAnchor>
  <xdr:oneCellAnchor>
    <xdr:from>
      <xdr:col>0</xdr:col>
      <xdr:colOff>233157</xdr:colOff>
      <xdr:row>80</xdr:row>
      <xdr:rowOff>115471</xdr:rowOff>
    </xdr:from>
    <xdr:ext cx="959206" cy="513179"/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592" t="11363" r="2473" b="21212"/>
        <a:stretch/>
      </xdr:blipFill>
      <xdr:spPr>
        <a:xfrm>
          <a:off x="233157" y="52348414"/>
          <a:ext cx="959206" cy="513179"/>
        </a:xfrm>
        <a:prstGeom prst="rect">
          <a:avLst/>
        </a:prstGeom>
      </xdr:spPr>
    </xdr:pic>
    <xdr:clientData/>
  </xdr:oneCellAnchor>
  <xdr:twoCellAnchor editAs="oneCell">
    <xdr:from>
      <xdr:col>0</xdr:col>
      <xdr:colOff>66262</xdr:colOff>
      <xdr:row>78</xdr:row>
      <xdr:rowOff>53188</xdr:rowOff>
    </xdr:from>
    <xdr:to>
      <xdr:col>0</xdr:col>
      <xdr:colOff>1366632</xdr:colOff>
      <xdr:row>78</xdr:row>
      <xdr:rowOff>564415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" t="49415" r="3648"/>
        <a:stretch/>
      </xdr:blipFill>
      <xdr:spPr>
        <a:xfrm>
          <a:off x="66262" y="50509090"/>
          <a:ext cx="1300370" cy="511227"/>
        </a:xfrm>
        <a:prstGeom prst="rect">
          <a:avLst/>
        </a:prstGeom>
      </xdr:spPr>
    </xdr:pic>
    <xdr:clientData/>
  </xdr:twoCellAnchor>
  <xdr:twoCellAnchor editAs="oneCell">
    <xdr:from>
      <xdr:col>0</xdr:col>
      <xdr:colOff>217005</xdr:colOff>
      <xdr:row>73</xdr:row>
      <xdr:rowOff>92347</xdr:rowOff>
    </xdr:from>
    <xdr:to>
      <xdr:col>0</xdr:col>
      <xdr:colOff>1325219</xdr:colOff>
      <xdr:row>73</xdr:row>
      <xdr:rowOff>551496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68" t="30556" r="3693" b="17550"/>
        <a:stretch/>
      </xdr:blipFill>
      <xdr:spPr>
        <a:xfrm>
          <a:off x="217005" y="46105645"/>
          <a:ext cx="1108214" cy="459149"/>
        </a:xfrm>
        <a:prstGeom prst="rect">
          <a:avLst/>
        </a:prstGeom>
      </xdr:spPr>
    </xdr:pic>
    <xdr:clientData/>
  </xdr:twoCellAnchor>
  <xdr:twoCellAnchor editAs="oneCell">
    <xdr:from>
      <xdr:col>0</xdr:col>
      <xdr:colOff>151987</xdr:colOff>
      <xdr:row>75</xdr:row>
      <xdr:rowOff>131280</xdr:rowOff>
    </xdr:from>
    <xdr:to>
      <xdr:col>0</xdr:col>
      <xdr:colOff>1267239</xdr:colOff>
      <xdr:row>75</xdr:row>
      <xdr:rowOff>525097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57" t="39015" r="3314" b="16667"/>
        <a:stretch/>
      </xdr:blipFill>
      <xdr:spPr>
        <a:xfrm>
          <a:off x="151987" y="47921620"/>
          <a:ext cx="1115252" cy="393817"/>
        </a:xfrm>
        <a:prstGeom prst="rect">
          <a:avLst/>
        </a:prstGeom>
      </xdr:spPr>
    </xdr:pic>
    <xdr:clientData/>
  </xdr:twoCellAnchor>
  <xdr:twoCellAnchor editAs="oneCell">
    <xdr:from>
      <xdr:col>0</xdr:col>
      <xdr:colOff>78120</xdr:colOff>
      <xdr:row>77</xdr:row>
      <xdr:rowOff>86138</xdr:rowOff>
    </xdr:from>
    <xdr:to>
      <xdr:col>0</xdr:col>
      <xdr:colOff>1413014</xdr:colOff>
      <xdr:row>77</xdr:row>
      <xdr:rowOff>527515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651" t="40151" r="3410" b="18435"/>
        <a:stretch/>
      </xdr:blipFill>
      <xdr:spPr>
        <a:xfrm>
          <a:off x="78120" y="49653519"/>
          <a:ext cx="1334894" cy="441377"/>
        </a:xfrm>
        <a:prstGeom prst="rect">
          <a:avLst/>
        </a:prstGeom>
      </xdr:spPr>
    </xdr:pic>
    <xdr:clientData/>
  </xdr:twoCellAnchor>
  <xdr:twoCellAnchor editAs="oneCell">
    <xdr:from>
      <xdr:col>0</xdr:col>
      <xdr:colOff>49866</xdr:colOff>
      <xdr:row>18</xdr:row>
      <xdr:rowOff>256358</xdr:rowOff>
    </xdr:from>
    <xdr:to>
      <xdr:col>0</xdr:col>
      <xdr:colOff>1420882</xdr:colOff>
      <xdr:row>19</xdr:row>
      <xdr:rowOff>186015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099" t="48947" r="11355" b="8928"/>
        <a:stretch/>
      </xdr:blipFill>
      <xdr:spPr>
        <a:xfrm>
          <a:off x="49866" y="7053973"/>
          <a:ext cx="1371016" cy="559385"/>
        </a:xfrm>
        <a:prstGeom prst="rect">
          <a:avLst/>
        </a:prstGeom>
      </xdr:spPr>
    </xdr:pic>
    <xdr:clientData/>
  </xdr:twoCellAnchor>
  <xdr:twoCellAnchor editAs="oneCell">
    <xdr:from>
      <xdr:col>0</xdr:col>
      <xdr:colOff>38967</xdr:colOff>
      <xdr:row>24</xdr:row>
      <xdr:rowOff>188447</xdr:rowOff>
    </xdr:from>
    <xdr:to>
      <xdr:col>0</xdr:col>
      <xdr:colOff>1438275</xdr:colOff>
      <xdr:row>25</xdr:row>
      <xdr:rowOff>182707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861" t="47998" r="12512" b="7003"/>
        <a:stretch/>
      </xdr:blipFill>
      <xdr:spPr>
        <a:xfrm>
          <a:off x="38967" y="11152621"/>
          <a:ext cx="1399308" cy="62398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83</xdr:row>
      <xdr:rowOff>38100</xdr:rowOff>
    </xdr:from>
    <xdr:to>
      <xdr:col>0</xdr:col>
      <xdr:colOff>1450542</xdr:colOff>
      <xdr:row>83</xdr:row>
      <xdr:rowOff>447675</xdr:rowOff>
    </xdr:to>
    <xdr:pic>
      <xdr:nvPicPr>
        <xdr:cNvPr id="38" name="Рисунок 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114" t="36564" r="4743" b="28769"/>
        <a:stretch/>
      </xdr:blipFill>
      <xdr:spPr bwMode="auto">
        <a:xfrm>
          <a:off x="66675" y="54272372"/>
          <a:ext cx="1383867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1292679</xdr:colOff>
      <xdr:row>13</xdr:row>
      <xdr:rowOff>55666</xdr:rowOff>
    </xdr:from>
    <xdr:to>
      <xdr:col>1</xdr:col>
      <xdr:colOff>881063</xdr:colOff>
      <xdr:row>13</xdr:row>
      <xdr:rowOff>646046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92679" y="3419968"/>
          <a:ext cx="1132512" cy="590380"/>
        </a:xfrm>
        <a:prstGeom prst="rect">
          <a:avLst/>
        </a:prstGeom>
      </xdr:spPr>
    </xdr:pic>
    <xdr:clientData/>
  </xdr:twoCellAnchor>
  <xdr:oneCellAnchor>
    <xdr:from>
      <xdr:col>0</xdr:col>
      <xdr:colOff>133351</xdr:colOff>
      <xdr:row>62</xdr:row>
      <xdr:rowOff>190499</xdr:rowOff>
    </xdr:from>
    <xdr:ext cx="1110894" cy="790575"/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5289" t="24518" r="17355" b="11570"/>
        <a:stretch/>
      </xdr:blipFill>
      <xdr:spPr>
        <a:xfrm>
          <a:off x="133351" y="38232990"/>
          <a:ext cx="1110894" cy="790575"/>
        </a:xfrm>
        <a:prstGeom prst="rect">
          <a:avLst/>
        </a:prstGeom>
      </xdr:spPr>
    </xdr:pic>
    <xdr:clientData/>
  </xdr:oneCellAnchor>
  <xdr:oneCellAnchor>
    <xdr:from>
      <xdr:col>0</xdr:col>
      <xdr:colOff>333375</xdr:colOff>
      <xdr:row>63</xdr:row>
      <xdr:rowOff>274153</xdr:rowOff>
    </xdr:from>
    <xdr:ext cx="752475" cy="783287"/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6610" t="26768" r="29450" b="12247"/>
        <a:stretch/>
      </xdr:blipFill>
      <xdr:spPr>
        <a:xfrm>
          <a:off x="333375" y="39955662"/>
          <a:ext cx="752475" cy="783287"/>
        </a:xfrm>
        <a:prstGeom prst="rect">
          <a:avLst/>
        </a:prstGeom>
      </xdr:spPr>
    </xdr:pic>
    <xdr:clientData/>
  </xdr:oneCellAnchor>
  <xdr:oneCellAnchor>
    <xdr:from>
      <xdr:col>0</xdr:col>
      <xdr:colOff>242936</xdr:colOff>
      <xdr:row>81</xdr:row>
      <xdr:rowOff>122998</xdr:rowOff>
    </xdr:from>
    <xdr:ext cx="953578" cy="505651"/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86" t="13146" r="1408" b="20657"/>
        <a:stretch/>
      </xdr:blipFill>
      <xdr:spPr>
        <a:xfrm>
          <a:off x="242936" y="53330726"/>
          <a:ext cx="953578" cy="505651"/>
        </a:xfrm>
        <a:prstGeom prst="rect">
          <a:avLst/>
        </a:prstGeom>
      </xdr:spPr>
    </xdr:pic>
    <xdr:clientData/>
  </xdr:oneCellAnchor>
  <xdr:oneCellAnchor>
    <xdr:from>
      <xdr:col>0</xdr:col>
      <xdr:colOff>227358</xdr:colOff>
      <xdr:row>79</xdr:row>
      <xdr:rowOff>105128</xdr:rowOff>
    </xdr:from>
    <xdr:ext cx="952500" cy="523314"/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7624" b="19223"/>
        <a:stretch/>
      </xdr:blipFill>
      <xdr:spPr>
        <a:xfrm>
          <a:off x="227358" y="51449551"/>
          <a:ext cx="952500" cy="523314"/>
        </a:xfrm>
        <a:prstGeom prst="rect">
          <a:avLst/>
        </a:prstGeom>
      </xdr:spPr>
    </xdr:pic>
    <xdr:clientData/>
  </xdr:oneCellAnchor>
  <xdr:twoCellAnchor editAs="oneCell">
    <xdr:from>
      <xdr:col>0</xdr:col>
      <xdr:colOff>219075</xdr:colOff>
      <xdr:row>93</xdr:row>
      <xdr:rowOff>295275</xdr:rowOff>
    </xdr:from>
    <xdr:to>
      <xdr:col>0</xdr:col>
      <xdr:colOff>1162050</xdr:colOff>
      <xdr:row>93</xdr:row>
      <xdr:rowOff>1047750</xdr:rowOff>
    </xdr:to>
    <xdr:pic>
      <xdr:nvPicPr>
        <xdr:cNvPr id="44" name="Рисунок 1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201" t="35101" r="24432" b="9216"/>
        <a:stretch>
          <a:fillRect/>
        </a:stretch>
      </xdr:blipFill>
      <xdr:spPr bwMode="auto">
        <a:xfrm>
          <a:off x="219075" y="63009313"/>
          <a:ext cx="9429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209550</xdr:colOff>
      <xdr:row>94</xdr:row>
      <xdr:rowOff>266700</xdr:rowOff>
    </xdr:from>
    <xdr:to>
      <xdr:col>0</xdr:col>
      <xdr:colOff>1133475</xdr:colOff>
      <xdr:row>94</xdr:row>
      <xdr:rowOff>1009650</xdr:rowOff>
    </xdr:to>
    <xdr:pic>
      <xdr:nvPicPr>
        <xdr:cNvPr id="45" name="Рисунок 2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485" t="34850" r="24716" b="9848"/>
        <a:stretch>
          <a:fillRect/>
        </a:stretch>
      </xdr:blipFill>
      <xdr:spPr bwMode="auto">
        <a:xfrm>
          <a:off x="209550" y="64352338"/>
          <a:ext cx="9239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95251</xdr:colOff>
      <xdr:row>90</xdr:row>
      <xdr:rowOff>381001</xdr:rowOff>
    </xdr:from>
    <xdr:to>
      <xdr:col>0</xdr:col>
      <xdr:colOff>1269005</xdr:colOff>
      <xdr:row>90</xdr:row>
      <xdr:rowOff>1181101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1" y="59575461"/>
          <a:ext cx="1173754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95</xdr:row>
      <xdr:rowOff>552451</xdr:rowOff>
    </xdr:from>
    <xdr:to>
      <xdr:col>0</xdr:col>
      <xdr:colOff>1178520</xdr:colOff>
      <xdr:row>95</xdr:row>
      <xdr:rowOff>1352551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025" y="66009689"/>
          <a:ext cx="978495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133353</xdr:colOff>
      <xdr:row>101</xdr:row>
      <xdr:rowOff>510269</xdr:rowOff>
    </xdr:from>
    <xdr:to>
      <xdr:col>0</xdr:col>
      <xdr:colOff>1262743</xdr:colOff>
      <xdr:row>101</xdr:row>
      <xdr:rowOff>1224662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3" y="75249529"/>
          <a:ext cx="1129390" cy="714393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102</xdr:row>
      <xdr:rowOff>590550</xdr:rowOff>
    </xdr:from>
    <xdr:to>
      <xdr:col>0</xdr:col>
      <xdr:colOff>1291767</xdr:colOff>
      <xdr:row>102</xdr:row>
      <xdr:rowOff>1295400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1924" y="77193116"/>
          <a:ext cx="1129843" cy="704850"/>
        </a:xfrm>
        <a:prstGeom prst="rect">
          <a:avLst/>
        </a:prstGeom>
      </xdr:spPr>
    </xdr:pic>
    <xdr:clientData/>
  </xdr:twoCellAnchor>
  <xdr:twoCellAnchor editAs="oneCell">
    <xdr:from>
      <xdr:col>0</xdr:col>
      <xdr:colOff>197428</xdr:colOff>
      <xdr:row>96</xdr:row>
      <xdr:rowOff>571499</xdr:rowOff>
    </xdr:from>
    <xdr:to>
      <xdr:col>0</xdr:col>
      <xdr:colOff>1199159</xdr:colOff>
      <xdr:row>96</xdr:row>
      <xdr:rowOff>1341270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7428" y="67823031"/>
          <a:ext cx="1001731" cy="769771"/>
        </a:xfrm>
        <a:prstGeom prst="rect">
          <a:avLst/>
        </a:prstGeom>
      </xdr:spPr>
    </xdr:pic>
    <xdr:clientData/>
  </xdr:twoCellAnchor>
  <xdr:twoCellAnchor editAs="oneCell">
    <xdr:from>
      <xdr:col>0</xdr:col>
      <xdr:colOff>239486</xdr:colOff>
      <xdr:row>97</xdr:row>
      <xdr:rowOff>440864</xdr:rowOff>
    </xdr:from>
    <xdr:to>
      <xdr:col>0</xdr:col>
      <xdr:colOff>1266825</xdr:colOff>
      <xdr:row>97</xdr:row>
      <xdr:rowOff>1228695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9486" y="69469438"/>
          <a:ext cx="1027339" cy="78783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67</xdr:row>
      <xdr:rowOff>314325</xdr:rowOff>
    </xdr:from>
    <xdr:to>
      <xdr:col>0</xdr:col>
      <xdr:colOff>1475920</xdr:colOff>
      <xdr:row>67</xdr:row>
      <xdr:rowOff>1058222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947" t="31492" r="13102" b="14290"/>
        <a:stretch/>
      </xdr:blipFill>
      <xdr:spPr>
        <a:xfrm>
          <a:off x="285750" y="43239367"/>
          <a:ext cx="1190170" cy="7438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101%20&#1055;&#1088;&#1072;&#1081;&#1089;-&#1083;&#1080;&#1089;&#1090;%20Torston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 общий (2)"/>
      <sheetName val="Прайс общий"/>
    </sheetNames>
    <sheetDataSet>
      <sheetData sheetId="0"/>
      <sheetData sheetId="1">
        <row r="17">
          <cell r="F17">
            <v>104367</v>
          </cell>
          <cell r="J17">
            <v>1.57</v>
          </cell>
        </row>
        <row r="18">
          <cell r="F18">
            <v>146582</v>
          </cell>
          <cell r="J18">
            <v>1.57</v>
          </cell>
        </row>
        <row r="19">
          <cell r="F19">
            <v>101559</v>
          </cell>
          <cell r="J19">
            <v>1.57</v>
          </cell>
        </row>
        <row r="20">
          <cell r="F20">
            <v>143774</v>
          </cell>
          <cell r="J20">
            <v>1.57</v>
          </cell>
        </row>
        <row r="21">
          <cell r="F21">
            <v>99949</v>
          </cell>
          <cell r="J21">
            <v>1.57</v>
          </cell>
        </row>
        <row r="22">
          <cell r="F22">
            <v>142164</v>
          </cell>
          <cell r="J22">
            <v>1.57</v>
          </cell>
        </row>
        <row r="23">
          <cell r="F23">
            <v>104367</v>
          </cell>
          <cell r="J23">
            <v>1.57</v>
          </cell>
        </row>
        <row r="24">
          <cell r="F24">
            <v>146582</v>
          </cell>
          <cell r="J24">
            <v>1.57</v>
          </cell>
        </row>
        <row r="25">
          <cell r="F25">
            <v>101559</v>
          </cell>
          <cell r="J25">
            <v>1.57</v>
          </cell>
        </row>
        <row r="26">
          <cell r="F26">
            <v>143774</v>
          </cell>
          <cell r="J26">
            <v>1.57</v>
          </cell>
        </row>
        <row r="27">
          <cell r="F27">
            <v>99949</v>
          </cell>
          <cell r="J27">
            <v>1.57</v>
          </cell>
        </row>
        <row r="28">
          <cell r="F28">
            <v>142164</v>
          </cell>
          <cell r="J28">
            <v>1.57</v>
          </cell>
        </row>
        <row r="29">
          <cell r="F29">
            <v>137312</v>
          </cell>
          <cell r="J29">
            <v>1.57</v>
          </cell>
        </row>
        <row r="30">
          <cell r="F30">
            <v>179527</v>
          </cell>
          <cell r="J30">
            <v>1.57</v>
          </cell>
        </row>
        <row r="31">
          <cell r="F31">
            <v>134913</v>
          </cell>
          <cell r="J31">
            <v>1.57</v>
          </cell>
        </row>
        <row r="32">
          <cell r="F32">
            <v>177128</v>
          </cell>
          <cell r="J32">
            <v>1.57</v>
          </cell>
        </row>
        <row r="33">
          <cell r="F33">
            <v>133303</v>
          </cell>
          <cell r="J33">
            <v>1.57</v>
          </cell>
        </row>
        <row r="34">
          <cell r="F34">
            <v>175518</v>
          </cell>
          <cell r="J34">
            <v>1.57</v>
          </cell>
        </row>
        <row r="35">
          <cell r="F35">
            <v>132938</v>
          </cell>
          <cell r="J35">
            <v>1.57</v>
          </cell>
        </row>
        <row r="36">
          <cell r="F36">
            <v>175153</v>
          </cell>
          <cell r="J36">
            <v>1.57</v>
          </cell>
        </row>
        <row r="37">
          <cell r="F37">
            <v>130539</v>
          </cell>
          <cell r="J37">
            <v>1.57</v>
          </cell>
        </row>
        <row r="38">
          <cell r="F38">
            <v>172754</v>
          </cell>
          <cell r="J38">
            <v>1.57</v>
          </cell>
        </row>
        <row r="39">
          <cell r="F39">
            <v>128929</v>
          </cell>
          <cell r="J39">
            <v>1.57</v>
          </cell>
        </row>
        <row r="40">
          <cell r="F40">
            <v>171144</v>
          </cell>
          <cell r="J40">
            <v>1.57</v>
          </cell>
        </row>
        <row r="41">
          <cell r="F41">
            <v>137312</v>
          </cell>
          <cell r="J41">
            <v>1.57</v>
          </cell>
        </row>
        <row r="42">
          <cell r="F42">
            <v>179527</v>
          </cell>
          <cell r="J42">
            <v>1.57</v>
          </cell>
        </row>
        <row r="43">
          <cell r="F43">
            <v>134913</v>
          </cell>
          <cell r="J43">
            <v>1.57</v>
          </cell>
        </row>
        <row r="44">
          <cell r="F44">
            <v>177128</v>
          </cell>
          <cell r="J44">
            <v>1.57</v>
          </cell>
        </row>
        <row r="45">
          <cell r="F45">
            <v>133303</v>
          </cell>
          <cell r="J45">
            <v>1.57</v>
          </cell>
        </row>
        <row r="46">
          <cell r="F46">
            <v>175518</v>
          </cell>
          <cell r="J46">
            <v>1.57</v>
          </cell>
        </row>
        <row r="47">
          <cell r="F47">
            <v>132938</v>
          </cell>
          <cell r="J47">
            <v>1.57</v>
          </cell>
        </row>
        <row r="48">
          <cell r="F48">
            <v>175153</v>
          </cell>
          <cell r="J48">
            <v>1.57</v>
          </cell>
        </row>
        <row r="49">
          <cell r="F49">
            <v>130539</v>
          </cell>
          <cell r="J49">
            <v>1.57</v>
          </cell>
        </row>
        <row r="50">
          <cell r="F50">
            <v>172754</v>
          </cell>
          <cell r="J50">
            <v>1.57</v>
          </cell>
        </row>
        <row r="51">
          <cell r="F51">
            <v>128929</v>
          </cell>
          <cell r="J51">
            <v>1.57</v>
          </cell>
        </row>
        <row r="52">
          <cell r="F52">
            <v>171144</v>
          </cell>
          <cell r="J52">
            <v>1.57</v>
          </cell>
        </row>
        <row r="55">
          <cell r="F55">
            <v>45295</v>
          </cell>
          <cell r="J55">
            <v>1.57</v>
          </cell>
        </row>
        <row r="56">
          <cell r="F56">
            <v>43933</v>
          </cell>
          <cell r="J56">
            <v>1.57</v>
          </cell>
        </row>
        <row r="57">
          <cell r="F57">
            <v>42580</v>
          </cell>
          <cell r="J57">
            <v>1.57</v>
          </cell>
        </row>
        <row r="58">
          <cell r="F58">
            <v>45295</v>
          </cell>
          <cell r="J58">
            <v>1.57</v>
          </cell>
        </row>
        <row r="59">
          <cell r="F59">
            <v>43933</v>
          </cell>
          <cell r="J59">
            <v>1.57</v>
          </cell>
        </row>
        <row r="60">
          <cell r="F60">
            <v>42580</v>
          </cell>
          <cell r="J60">
            <v>1.57</v>
          </cell>
        </row>
        <row r="63">
          <cell r="F63">
            <v>49042</v>
          </cell>
          <cell r="J63">
            <v>1.57</v>
          </cell>
        </row>
        <row r="64">
          <cell r="F64">
            <v>41715</v>
          </cell>
          <cell r="J64">
            <v>1.57</v>
          </cell>
        </row>
        <row r="67">
          <cell r="F67">
            <v>30086</v>
          </cell>
          <cell r="J67">
            <v>1.57</v>
          </cell>
        </row>
        <row r="68">
          <cell r="F68">
            <v>29744</v>
          </cell>
          <cell r="J68">
            <v>1.57</v>
          </cell>
        </row>
        <row r="72">
          <cell r="F72">
            <v>56531</v>
          </cell>
          <cell r="J72">
            <v>1.57</v>
          </cell>
        </row>
        <row r="74">
          <cell r="F74">
            <v>107434</v>
          </cell>
          <cell r="J74">
            <v>1.57</v>
          </cell>
        </row>
        <row r="75">
          <cell r="F75">
            <v>95974</v>
          </cell>
          <cell r="J75">
            <v>1.57</v>
          </cell>
        </row>
        <row r="76">
          <cell r="F76">
            <v>152678</v>
          </cell>
          <cell r="J76">
            <v>1.57</v>
          </cell>
        </row>
        <row r="77">
          <cell r="F77">
            <v>141218</v>
          </cell>
          <cell r="J77">
            <v>1.57</v>
          </cell>
        </row>
        <row r="78">
          <cell r="F78">
            <v>197922</v>
          </cell>
          <cell r="J78">
            <v>1.57</v>
          </cell>
        </row>
        <row r="79">
          <cell r="F79">
            <v>186464</v>
          </cell>
          <cell r="J79">
            <v>1.57</v>
          </cell>
        </row>
        <row r="80">
          <cell r="F80">
            <v>3044</v>
          </cell>
          <cell r="J80">
            <v>1.57</v>
          </cell>
        </row>
        <row r="81">
          <cell r="F81">
            <v>13679</v>
          </cell>
          <cell r="J81">
            <v>1.57</v>
          </cell>
        </row>
        <row r="82">
          <cell r="F82">
            <v>39412</v>
          </cell>
          <cell r="J82">
            <v>1.57</v>
          </cell>
        </row>
        <row r="84">
          <cell r="F84">
            <v>676</v>
          </cell>
          <cell r="J84">
            <v>1.57</v>
          </cell>
        </row>
        <row r="86">
          <cell r="F86">
            <v>23976</v>
          </cell>
          <cell r="J86">
            <v>1.57</v>
          </cell>
        </row>
        <row r="90">
          <cell r="F90">
            <v>103176</v>
          </cell>
          <cell r="J90">
            <v>1.57</v>
          </cell>
        </row>
        <row r="91">
          <cell r="F91">
            <v>124225</v>
          </cell>
          <cell r="J91">
            <v>1.57</v>
          </cell>
        </row>
        <row r="93">
          <cell r="F93">
            <v>88769</v>
          </cell>
          <cell r="J93">
            <v>1.57</v>
          </cell>
        </row>
        <row r="94">
          <cell r="F94">
            <v>51092</v>
          </cell>
          <cell r="J94">
            <v>1.57</v>
          </cell>
        </row>
        <row r="95">
          <cell r="F95">
            <v>45653</v>
          </cell>
          <cell r="J95">
            <v>1.57</v>
          </cell>
        </row>
        <row r="96">
          <cell r="F96">
            <v>98955</v>
          </cell>
          <cell r="J96">
            <v>1.57</v>
          </cell>
        </row>
        <row r="97">
          <cell r="F97">
            <v>72141</v>
          </cell>
          <cell r="J97">
            <v>1.57</v>
          </cell>
        </row>
        <row r="98">
          <cell r="F98">
            <v>55839</v>
          </cell>
          <cell r="J98">
            <v>1.57</v>
          </cell>
        </row>
        <row r="99">
          <cell r="F99">
            <v>140840</v>
          </cell>
          <cell r="J99">
            <v>1.57</v>
          </cell>
        </row>
        <row r="100">
          <cell r="F100">
            <v>134724</v>
          </cell>
          <cell r="J100">
            <v>1.57</v>
          </cell>
        </row>
        <row r="101">
          <cell r="F101">
            <v>60871</v>
          </cell>
          <cell r="J101">
            <v>1.57</v>
          </cell>
        </row>
        <row r="102">
          <cell r="F102">
            <v>151026</v>
          </cell>
          <cell r="J102">
            <v>1.57</v>
          </cell>
        </row>
        <row r="103">
          <cell r="F103">
            <v>81920</v>
          </cell>
          <cell r="J103">
            <v>1.57</v>
          </cell>
        </row>
        <row r="106">
          <cell r="F106">
            <v>55843</v>
          </cell>
          <cell r="J106">
            <v>1.57</v>
          </cell>
        </row>
        <row r="107">
          <cell r="F107">
            <v>57264</v>
          </cell>
          <cell r="J107">
            <v>1.57</v>
          </cell>
        </row>
        <row r="108">
          <cell r="F108">
            <v>83260</v>
          </cell>
          <cell r="J108">
            <v>1.57</v>
          </cell>
        </row>
        <row r="109">
          <cell r="F109">
            <v>84681</v>
          </cell>
          <cell r="J109">
            <v>1.57</v>
          </cell>
        </row>
        <row r="110">
          <cell r="F110">
            <v>111436</v>
          </cell>
          <cell r="J110">
            <v>1.57</v>
          </cell>
        </row>
        <row r="111">
          <cell r="F111">
            <v>112858</v>
          </cell>
          <cell r="J111">
            <v>1.57</v>
          </cell>
        </row>
        <row r="112">
          <cell r="F112">
            <v>72880</v>
          </cell>
          <cell r="J112">
            <v>1.57</v>
          </cell>
        </row>
        <row r="113">
          <cell r="F113">
            <v>99686</v>
          </cell>
          <cell r="J113">
            <v>1.57</v>
          </cell>
        </row>
        <row r="114">
          <cell r="F114">
            <v>101107</v>
          </cell>
          <cell r="J114">
            <v>1.57</v>
          </cell>
        </row>
        <row r="115">
          <cell r="F115">
            <v>116046</v>
          </cell>
          <cell r="J115">
            <v>1.57</v>
          </cell>
        </row>
        <row r="116">
          <cell r="F116">
            <v>127052</v>
          </cell>
          <cell r="J116">
            <v>1.57</v>
          </cell>
        </row>
        <row r="117">
          <cell r="F117">
            <v>128474</v>
          </cell>
          <cell r="J117">
            <v>1.57</v>
          </cell>
        </row>
        <row r="118">
          <cell r="F118">
            <v>142801</v>
          </cell>
          <cell r="J118">
            <v>1.57</v>
          </cell>
        </row>
        <row r="119">
          <cell r="F119">
            <v>144223</v>
          </cell>
          <cell r="J119">
            <v>1.57</v>
          </cell>
        </row>
        <row r="120">
          <cell r="F120">
            <v>159839</v>
          </cell>
          <cell r="J120">
            <v>1.57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0"/>
  <sheetViews>
    <sheetView tabSelected="1" view="pageBreakPreview" zoomScaleSheetLayoutView="100" zoomScalePageLayoutView="130" workbookViewId="0">
      <selection activeCell="E6" sqref="E6:G7"/>
    </sheetView>
  </sheetViews>
  <sheetFormatPr defaultColWidth="9.125" defaultRowHeight="14.3"/>
  <cols>
    <col min="1" max="1" width="22.375" style="1" customWidth="1"/>
    <col min="2" max="2" width="14.625" style="100" customWidth="1"/>
    <col min="3" max="3" width="16.5" style="2" customWidth="1"/>
    <col min="4" max="4" width="33" style="2" customWidth="1"/>
    <col min="5" max="5" width="18.5" style="2" customWidth="1"/>
    <col min="6" max="6" width="16.625" style="96" customWidth="1"/>
    <col min="7" max="7" width="13" style="12" hidden="1" customWidth="1"/>
    <col min="8" max="8" width="12.5" style="12" hidden="1" customWidth="1"/>
    <col min="9" max="9" width="12.625" style="1" customWidth="1"/>
    <col min="10" max="16384" width="9.125" style="1"/>
  </cols>
  <sheetData>
    <row r="1" spans="1:9" ht="21.75" customHeight="1">
      <c r="A1" s="104" t="s">
        <v>243</v>
      </c>
      <c r="B1" s="105"/>
      <c r="C1" s="190" t="s">
        <v>0</v>
      </c>
      <c r="D1" s="191"/>
      <c r="E1" s="191"/>
      <c r="F1" s="191"/>
      <c r="G1" s="191"/>
      <c r="H1" s="191"/>
      <c r="I1" s="191"/>
    </row>
    <row r="2" spans="1:9" ht="14.95" customHeight="1">
      <c r="A2" s="105"/>
      <c r="B2" s="105"/>
      <c r="D2" s="192" t="s">
        <v>239</v>
      </c>
      <c r="E2" s="193"/>
      <c r="F2" s="193"/>
      <c r="G2" s="193"/>
      <c r="H2" s="193"/>
      <c r="I2" s="193"/>
    </row>
    <row r="3" spans="1:9" ht="14.95" customHeight="1">
      <c r="A3" s="105"/>
      <c r="B3" s="105"/>
      <c r="D3" s="194" t="s">
        <v>1</v>
      </c>
      <c r="E3" s="195"/>
      <c r="F3" s="195"/>
      <c r="G3" s="195"/>
      <c r="H3" s="195"/>
      <c r="I3" s="195"/>
    </row>
    <row r="4" spans="1:9" ht="14.95" customHeight="1" thickBot="1">
      <c r="A4" s="105"/>
      <c r="B4" s="105"/>
      <c r="D4" s="3"/>
      <c r="E4" s="4"/>
      <c r="F4" s="5"/>
      <c r="G4" s="4"/>
      <c r="H4" s="4"/>
      <c r="I4" s="6"/>
    </row>
    <row r="5" spans="1:9" ht="19.899999999999999" customHeight="1" thickBot="1">
      <c r="A5" s="105"/>
      <c r="B5" s="105"/>
      <c r="D5" s="196" t="s">
        <v>2</v>
      </c>
      <c r="E5" s="197"/>
      <c r="F5" s="197"/>
      <c r="G5" s="198"/>
      <c r="H5" s="7"/>
      <c r="I5" s="8">
        <v>0</v>
      </c>
    </row>
    <row r="6" spans="1:9" ht="19.899999999999999" customHeight="1">
      <c r="A6" s="105"/>
      <c r="B6" s="105"/>
      <c r="C6" s="199"/>
      <c r="D6" s="201" t="s">
        <v>3</v>
      </c>
      <c r="E6" s="203" t="s">
        <v>240</v>
      </c>
      <c r="F6" s="203"/>
      <c r="G6" s="204"/>
      <c r="H6" s="9"/>
      <c r="I6" s="188">
        <f>SUMPRODUCT(F14:F120,I14:I120)</f>
        <v>0</v>
      </c>
    </row>
    <row r="7" spans="1:9" ht="19.899999999999999" customHeight="1" thickBot="1">
      <c r="A7" s="105"/>
      <c r="B7" s="105"/>
      <c r="C7" s="200"/>
      <c r="D7" s="202"/>
      <c r="E7" s="186"/>
      <c r="F7" s="186"/>
      <c r="G7" s="187"/>
      <c r="H7" s="10"/>
      <c r="I7" s="205"/>
    </row>
    <row r="8" spans="1:9" ht="19.899999999999999" customHeight="1">
      <c r="A8" s="105"/>
      <c r="B8" s="105"/>
      <c r="C8" s="200"/>
      <c r="D8" s="183" t="s">
        <v>4</v>
      </c>
      <c r="E8" s="184"/>
      <c r="F8" s="184"/>
      <c r="G8" s="185"/>
      <c r="H8" s="10"/>
      <c r="I8" s="188">
        <f>I6*(100-I5)/100</f>
        <v>0</v>
      </c>
    </row>
    <row r="9" spans="1:9" ht="19.899999999999999" customHeight="1" thickBot="1">
      <c r="A9" s="105"/>
      <c r="B9" s="105"/>
      <c r="C9" s="200"/>
      <c r="D9" s="179"/>
      <c r="E9" s="186"/>
      <c r="F9" s="186"/>
      <c r="G9" s="187"/>
      <c r="H9" s="11"/>
      <c r="I9" s="189"/>
    </row>
    <row r="10" spans="1:9" ht="19.899999999999999" customHeight="1" thickBot="1">
      <c r="A10" s="105"/>
      <c r="B10" s="105"/>
      <c r="C10" s="12"/>
      <c r="D10" s="178" t="s">
        <v>5</v>
      </c>
      <c r="E10" s="180" t="s">
        <v>6</v>
      </c>
      <c r="F10" s="180"/>
      <c r="G10" s="180"/>
      <c r="H10" s="13"/>
      <c r="I10" s="14">
        <f>SUMPRODUCT(G14:G120,I14:I120)</f>
        <v>0</v>
      </c>
    </row>
    <row r="11" spans="1:9" ht="19.899999999999999" customHeight="1" thickBot="1">
      <c r="A11" s="105"/>
      <c r="B11" s="105"/>
      <c r="C11" s="12"/>
      <c r="D11" s="179"/>
      <c r="E11" s="180" t="s">
        <v>7</v>
      </c>
      <c r="F11" s="180"/>
      <c r="G11" s="180"/>
      <c r="H11" s="13"/>
      <c r="I11" s="15">
        <f>SUMPRODUCT(H14:H120,I14:I120)</f>
        <v>0</v>
      </c>
    </row>
    <row r="12" spans="1:9" ht="15.65" customHeight="1" thickBot="1">
      <c r="A12" s="16"/>
      <c r="B12" s="16"/>
      <c r="C12" s="12"/>
      <c r="D12" s="17"/>
      <c r="E12" s="17"/>
      <c r="F12" s="18"/>
      <c r="G12" s="19"/>
      <c r="H12" s="10"/>
      <c r="I12" s="20"/>
    </row>
    <row r="13" spans="1:9" ht="45" customHeight="1" thickBot="1">
      <c r="A13" s="21" t="s">
        <v>8</v>
      </c>
      <c r="B13" s="21" t="s">
        <v>9</v>
      </c>
      <c r="C13" s="22" t="s">
        <v>10</v>
      </c>
      <c r="D13" s="181" t="s">
        <v>11</v>
      </c>
      <c r="E13" s="182"/>
      <c r="F13" s="23" t="s">
        <v>241</v>
      </c>
      <c r="G13" s="22" t="s">
        <v>12</v>
      </c>
      <c r="H13" s="24" t="s">
        <v>13</v>
      </c>
      <c r="I13" s="25" t="s">
        <v>14</v>
      </c>
    </row>
    <row r="14" spans="1:9" s="26" customFormat="1" ht="68.95" customHeight="1" thickBot="1">
      <c r="B14" s="27"/>
      <c r="C14" s="177" t="s">
        <v>15</v>
      </c>
      <c r="D14" s="177"/>
      <c r="E14" s="177"/>
      <c r="F14" s="177"/>
      <c r="G14" s="177"/>
      <c r="H14" s="177"/>
      <c r="I14" s="177"/>
    </row>
    <row r="15" spans="1:9" s="26" customFormat="1" ht="20.05" customHeight="1" thickBot="1">
      <c r="A15" s="121" t="s">
        <v>16</v>
      </c>
      <c r="B15" s="122"/>
      <c r="C15" s="122"/>
      <c r="D15" s="122"/>
      <c r="E15" s="122"/>
      <c r="F15" s="122"/>
      <c r="G15" s="122"/>
      <c r="H15" s="122"/>
      <c r="I15" s="123"/>
    </row>
    <row r="16" spans="1:9" s="28" customFormat="1" ht="72.7" customHeight="1" thickBot="1">
      <c r="A16" s="147" t="s">
        <v>17</v>
      </c>
      <c r="B16" s="148"/>
      <c r="C16" s="148"/>
      <c r="D16" s="148"/>
      <c r="E16" s="148"/>
      <c r="F16" s="148"/>
      <c r="G16" s="148"/>
      <c r="H16" s="148"/>
      <c r="I16" s="149"/>
    </row>
    <row r="17" spans="1:9" s="34" customFormat="1" ht="50.1" customHeight="1" thickBot="1">
      <c r="A17" s="168"/>
      <c r="B17" s="29" t="s">
        <v>18</v>
      </c>
      <c r="C17" s="30" t="s">
        <v>19</v>
      </c>
      <c r="D17" s="171" t="s">
        <v>20</v>
      </c>
      <c r="E17" s="171"/>
      <c r="F17" s="31">
        <f>'[2]Прайс общий'!F17*'[2]Прайс общий'!J17</f>
        <v>163856.19</v>
      </c>
      <c r="G17" s="32">
        <v>236.7</v>
      </c>
      <c r="H17" s="32">
        <v>0.52700000000000002</v>
      </c>
      <c r="I17" s="33"/>
    </row>
    <row r="18" spans="1:9" s="39" customFormat="1" ht="59.95" customHeight="1" thickBot="1">
      <c r="A18" s="169"/>
      <c r="B18" s="35" t="s">
        <v>21</v>
      </c>
      <c r="C18" s="36" t="s">
        <v>19</v>
      </c>
      <c r="D18" s="176" t="s">
        <v>22</v>
      </c>
      <c r="E18" s="176"/>
      <c r="F18" s="31">
        <f>'[2]Прайс общий'!F18*'[2]Прайс общий'!J18</f>
        <v>230133.74000000002</v>
      </c>
      <c r="G18" s="37">
        <v>236.7</v>
      </c>
      <c r="H18" s="37">
        <v>0.52700000000000002</v>
      </c>
      <c r="I18" s="38"/>
    </row>
    <row r="19" spans="1:9" s="39" customFormat="1" ht="50.1" customHeight="1" thickBot="1">
      <c r="A19" s="169"/>
      <c r="B19" s="29" t="s">
        <v>23</v>
      </c>
      <c r="C19" s="30" t="s">
        <v>24</v>
      </c>
      <c r="D19" s="171" t="s">
        <v>25</v>
      </c>
      <c r="E19" s="171"/>
      <c r="F19" s="31">
        <f>'[2]Прайс общий'!F19*'[2]Прайс общий'!J19</f>
        <v>159447.63</v>
      </c>
      <c r="G19" s="32">
        <v>215.5</v>
      </c>
      <c r="H19" s="32">
        <v>0.65400000000000003</v>
      </c>
      <c r="I19" s="33"/>
    </row>
    <row r="20" spans="1:9" s="39" customFormat="1" ht="59.95" customHeight="1" thickBot="1">
      <c r="A20" s="169"/>
      <c r="B20" s="35" t="s">
        <v>26</v>
      </c>
      <c r="C20" s="36" t="s">
        <v>24</v>
      </c>
      <c r="D20" s="172" t="s">
        <v>27</v>
      </c>
      <c r="E20" s="172"/>
      <c r="F20" s="31">
        <f>'[2]Прайс общий'!F20*'[2]Прайс общий'!J20</f>
        <v>225725.18000000002</v>
      </c>
      <c r="G20" s="37">
        <v>215.5</v>
      </c>
      <c r="H20" s="37">
        <v>0.65400000000000003</v>
      </c>
      <c r="I20" s="38"/>
    </row>
    <row r="21" spans="1:9" s="39" customFormat="1" ht="50.1" customHeight="1" thickBot="1">
      <c r="A21" s="169"/>
      <c r="B21" s="40" t="s">
        <v>28</v>
      </c>
      <c r="C21" s="41" t="s">
        <v>29</v>
      </c>
      <c r="D21" s="173" t="s">
        <v>30</v>
      </c>
      <c r="E21" s="173"/>
      <c r="F21" s="31">
        <f>'[2]Прайс общий'!F21*'[2]Прайс общий'!J21</f>
        <v>156919.93</v>
      </c>
      <c r="G21" s="42">
        <v>206.3</v>
      </c>
      <c r="H21" s="42">
        <v>0.64200000000000002</v>
      </c>
      <c r="I21" s="43"/>
    </row>
    <row r="22" spans="1:9" s="39" customFormat="1" ht="59.95" customHeight="1" thickBot="1">
      <c r="A22" s="170"/>
      <c r="B22" s="35" t="s">
        <v>31</v>
      </c>
      <c r="C22" s="36" t="s">
        <v>29</v>
      </c>
      <c r="D22" s="172" t="s">
        <v>32</v>
      </c>
      <c r="E22" s="172"/>
      <c r="F22" s="31">
        <f>'[2]Прайс общий'!F22*'[2]Прайс общий'!J22</f>
        <v>223197.48</v>
      </c>
      <c r="G22" s="37">
        <v>206.3</v>
      </c>
      <c r="H22" s="37">
        <v>0.64200000000000002</v>
      </c>
      <c r="I22" s="38"/>
    </row>
    <row r="23" spans="1:9" s="34" customFormat="1" ht="50.1" customHeight="1" thickBot="1">
      <c r="A23" s="168"/>
      <c r="B23" s="29" t="s">
        <v>33</v>
      </c>
      <c r="C23" s="30" t="s">
        <v>19</v>
      </c>
      <c r="D23" s="171" t="s">
        <v>34</v>
      </c>
      <c r="E23" s="171"/>
      <c r="F23" s="31">
        <f>'[2]Прайс общий'!F23*'[2]Прайс общий'!J23</f>
        <v>163856.19</v>
      </c>
      <c r="G23" s="32">
        <v>222.6</v>
      </c>
      <c r="H23" s="32">
        <v>0.70799999999999996</v>
      </c>
      <c r="I23" s="33"/>
    </row>
    <row r="24" spans="1:9" s="39" customFormat="1" ht="59.95" customHeight="1" thickBot="1">
      <c r="A24" s="169"/>
      <c r="B24" s="35" t="s">
        <v>35</v>
      </c>
      <c r="C24" s="36" t="s">
        <v>19</v>
      </c>
      <c r="D24" s="176" t="s">
        <v>36</v>
      </c>
      <c r="E24" s="176"/>
      <c r="F24" s="31">
        <f>'[2]Прайс общий'!F24*'[2]Прайс общий'!J24</f>
        <v>230133.74000000002</v>
      </c>
      <c r="G24" s="37">
        <v>222.6</v>
      </c>
      <c r="H24" s="37">
        <v>0.70799999999999996</v>
      </c>
      <c r="I24" s="38"/>
    </row>
    <row r="25" spans="1:9" s="39" customFormat="1" ht="50.1" customHeight="1" thickBot="1">
      <c r="A25" s="169"/>
      <c r="B25" s="29" t="s">
        <v>37</v>
      </c>
      <c r="C25" s="30" t="s">
        <v>24</v>
      </c>
      <c r="D25" s="171" t="s">
        <v>38</v>
      </c>
      <c r="E25" s="171"/>
      <c r="F25" s="31">
        <f>'[2]Прайс общий'!F25*'[2]Прайс общий'!J25</f>
        <v>159447.63</v>
      </c>
      <c r="G25" s="32">
        <v>216</v>
      </c>
      <c r="H25" s="32">
        <v>0.66200000000000003</v>
      </c>
      <c r="I25" s="33"/>
    </row>
    <row r="26" spans="1:9" s="39" customFormat="1" ht="59.95" customHeight="1" thickBot="1">
      <c r="A26" s="169"/>
      <c r="B26" s="35" t="s">
        <v>39</v>
      </c>
      <c r="C26" s="36" t="s">
        <v>24</v>
      </c>
      <c r="D26" s="172" t="s">
        <v>40</v>
      </c>
      <c r="E26" s="172"/>
      <c r="F26" s="31">
        <f>'[2]Прайс общий'!F26*'[2]Прайс общий'!J26</f>
        <v>225725.18000000002</v>
      </c>
      <c r="G26" s="37">
        <v>216</v>
      </c>
      <c r="H26" s="37">
        <v>0.66200000000000003</v>
      </c>
      <c r="I26" s="38"/>
    </row>
    <row r="27" spans="1:9" s="39" customFormat="1" ht="50.1" customHeight="1" thickBot="1">
      <c r="A27" s="169"/>
      <c r="B27" s="40" t="s">
        <v>41</v>
      </c>
      <c r="C27" s="41" t="s">
        <v>29</v>
      </c>
      <c r="D27" s="173" t="s">
        <v>42</v>
      </c>
      <c r="E27" s="173"/>
      <c r="F27" s="31">
        <f>'[2]Прайс общий'!F27*'[2]Прайс общий'!J27</f>
        <v>156919.93</v>
      </c>
      <c r="G27" s="42">
        <v>206.8</v>
      </c>
      <c r="H27" s="42">
        <v>0.64700000000000002</v>
      </c>
      <c r="I27" s="43"/>
    </row>
    <row r="28" spans="1:9" s="39" customFormat="1" ht="59.95" customHeight="1" thickBot="1">
      <c r="A28" s="170"/>
      <c r="B28" s="35" t="s">
        <v>43</v>
      </c>
      <c r="C28" s="36" t="s">
        <v>29</v>
      </c>
      <c r="D28" s="172" t="s">
        <v>44</v>
      </c>
      <c r="E28" s="172"/>
      <c r="F28" s="31">
        <f>'[2]Прайс общий'!F28*'[2]Прайс общий'!J28</f>
        <v>223197.48</v>
      </c>
      <c r="G28" s="37">
        <v>206.8</v>
      </c>
      <c r="H28" s="37">
        <v>0.64700000000000002</v>
      </c>
      <c r="I28" s="38"/>
    </row>
    <row r="29" spans="1:9" s="34" customFormat="1" ht="50.1" customHeight="1" thickBot="1">
      <c r="A29" s="168"/>
      <c r="B29" s="29" t="s">
        <v>45</v>
      </c>
      <c r="C29" s="30" t="s">
        <v>46</v>
      </c>
      <c r="D29" s="171" t="s">
        <v>47</v>
      </c>
      <c r="E29" s="171"/>
      <c r="F29" s="31">
        <f>'[2]Прайс общий'!F29*'[2]Прайс общий'!J29</f>
        <v>215579.84</v>
      </c>
      <c r="G29" s="32">
        <v>313.2</v>
      </c>
      <c r="H29" s="32">
        <v>0.97199999999999998</v>
      </c>
      <c r="I29" s="33"/>
    </row>
    <row r="30" spans="1:9" s="39" customFormat="1" ht="75.099999999999994" customHeight="1" thickBot="1">
      <c r="A30" s="169"/>
      <c r="B30" s="35" t="s">
        <v>48</v>
      </c>
      <c r="C30" s="36" t="s">
        <v>46</v>
      </c>
      <c r="D30" s="172" t="s">
        <v>49</v>
      </c>
      <c r="E30" s="172"/>
      <c r="F30" s="31">
        <f>'[2]Прайс общий'!F30*'[2]Прайс общий'!J30</f>
        <v>281857.39</v>
      </c>
      <c r="G30" s="37">
        <v>313.2</v>
      </c>
      <c r="H30" s="37">
        <v>0.97199999999999998</v>
      </c>
      <c r="I30" s="38"/>
    </row>
    <row r="31" spans="1:9" s="39" customFormat="1" ht="49.6" customHeight="1" thickBot="1">
      <c r="A31" s="169"/>
      <c r="B31" s="29" t="s">
        <v>50</v>
      </c>
      <c r="C31" s="30" t="s">
        <v>51</v>
      </c>
      <c r="D31" s="171" t="s">
        <v>52</v>
      </c>
      <c r="E31" s="171"/>
      <c r="F31" s="31">
        <f>'[2]Прайс общий'!F31*'[2]Прайс общий'!J31</f>
        <v>211813.41</v>
      </c>
      <c r="G31" s="32">
        <v>306.60000000000002</v>
      </c>
      <c r="H31" s="32">
        <v>0.92600000000000005</v>
      </c>
      <c r="I31" s="33"/>
    </row>
    <row r="32" spans="1:9" s="39" customFormat="1" ht="75.099999999999994" customHeight="1" thickBot="1">
      <c r="A32" s="169"/>
      <c r="B32" s="35" t="s">
        <v>53</v>
      </c>
      <c r="C32" s="36" t="s">
        <v>51</v>
      </c>
      <c r="D32" s="172" t="s">
        <v>54</v>
      </c>
      <c r="E32" s="172"/>
      <c r="F32" s="31">
        <f>'[2]Прайс общий'!F32*'[2]Прайс общий'!J32</f>
        <v>278090.96000000002</v>
      </c>
      <c r="G32" s="37">
        <v>306.60000000000002</v>
      </c>
      <c r="H32" s="37">
        <v>0.92600000000000005</v>
      </c>
      <c r="I32" s="38"/>
    </row>
    <row r="33" spans="1:9" s="39" customFormat="1" ht="49.6" customHeight="1" thickBot="1">
      <c r="A33" s="169"/>
      <c r="B33" s="40" t="s">
        <v>55</v>
      </c>
      <c r="C33" s="41" t="s">
        <v>56</v>
      </c>
      <c r="D33" s="173" t="s">
        <v>57</v>
      </c>
      <c r="E33" s="173"/>
      <c r="F33" s="31">
        <f>'[2]Прайс общий'!F33*'[2]Прайс общий'!J33</f>
        <v>209285.71000000002</v>
      </c>
      <c r="G33" s="42">
        <v>297.39999999999998</v>
      </c>
      <c r="H33" s="42">
        <v>0.91100000000000003</v>
      </c>
      <c r="I33" s="43"/>
    </row>
    <row r="34" spans="1:9" s="39" customFormat="1" ht="75.099999999999994" customHeight="1" thickBot="1">
      <c r="A34" s="170"/>
      <c r="B34" s="35" t="s">
        <v>58</v>
      </c>
      <c r="C34" s="36" t="s">
        <v>56</v>
      </c>
      <c r="D34" s="172" t="s">
        <v>59</v>
      </c>
      <c r="E34" s="172"/>
      <c r="F34" s="31">
        <f>'[2]Прайс общий'!F34*'[2]Прайс общий'!J34</f>
        <v>275563.26</v>
      </c>
      <c r="G34" s="37">
        <v>297.39999999999998</v>
      </c>
      <c r="H34" s="37">
        <v>0.91100000000000003</v>
      </c>
      <c r="I34" s="38"/>
    </row>
    <row r="35" spans="1:9" s="34" customFormat="1" ht="45.85" customHeight="1" thickBot="1">
      <c r="A35" s="168"/>
      <c r="B35" s="29" t="s">
        <v>60</v>
      </c>
      <c r="C35" s="30" t="s">
        <v>61</v>
      </c>
      <c r="D35" s="174" t="s">
        <v>62</v>
      </c>
      <c r="E35" s="175"/>
      <c r="F35" s="31">
        <f>'[2]Прайс общий'!F35*'[2]Прайс общий'!J35</f>
        <v>208712.66</v>
      </c>
      <c r="G35" s="32">
        <v>296</v>
      </c>
      <c r="H35" s="32">
        <v>0.92</v>
      </c>
      <c r="I35" s="33"/>
    </row>
    <row r="36" spans="1:9" s="39" customFormat="1" ht="75.099999999999994" customHeight="1" thickBot="1">
      <c r="A36" s="169"/>
      <c r="B36" s="35" t="s">
        <v>63</v>
      </c>
      <c r="C36" s="36" t="s">
        <v>61</v>
      </c>
      <c r="D36" s="172" t="s">
        <v>64</v>
      </c>
      <c r="E36" s="172"/>
      <c r="F36" s="31">
        <f>'[2]Прайс общий'!F36*'[2]Прайс общий'!J36</f>
        <v>274990.21000000002</v>
      </c>
      <c r="G36" s="37">
        <v>296</v>
      </c>
      <c r="H36" s="37">
        <v>0.92</v>
      </c>
      <c r="I36" s="38"/>
    </row>
    <row r="37" spans="1:9" s="39" customFormat="1" ht="45.85" customHeight="1" thickBot="1">
      <c r="A37" s="169"/>
      <c r="B37" s="29" t="s">
        <v>65</v>
      </c>
      <c r="C37" s="30" t="s">
        <v>66</v>
      </c>
      <c r="D37" s="171" t="s">
        <v>67</v>
      </c>
      <c r="E37" s="171"/>
      <c r="F37" s="31">
        <f>'[2]Прайс общий'!F37*'[2]Прайс общий'!J37</f>
        <v>204946.23</v>
      </c>
      <c r="G37" s="32">
        <v>289.39999999999998</v>
      </c>
      <c r="H37" s="32">
        <v>0.874</v>
      </c>
      <c r="I37" s="33"/>
    </row>
    <row r="38" spans="1:9" s="39" customFormat="1" ht="75.099999999999994" customHeight="1" thickBot="1">
      <c r="A38" s="169"/>
      <c r="B38" s="35" t="s">
        <v>68</v>
      </c>
      <c r="C38" s="36" t="s">
        <v>66</v>
      </c>
      <c r="D38" s="172" t="s">
        <v>69</v>
      </c>
      <c r="E38" s="172"/>
      <c r="F38" s="31">
        <f>'[2]Прайс общий'!F38*'[2]Прайс общий'!J38</f>
        <v>271223.78000000003</v>
      </c>
      <c r="G38" s="37">
        <v>289.39999999999998</v>
      </c>
      <c r="H38" s="37">
        <v>0.874</v>
      </c>
      <c r="I38" s="38"/>
    </row>
    <row r="39" spans="1:9" s="39" customFormat="1" ht="45.85" customHeight="1" thickBot="1">
      <c r="A39" s="169"/>
      <c r="B39" s="40" t="s">
        <v>70</v>
      </c>
      <c r="C39" s="41" t="s">
        <v>71</v>
      </c>
      <c r="D39" s="173" t="s">
        <v>72</v>
      </c>
      <c r="E39" s="173"/>
      <c r="F39" s="31">
        <f>'[2]Прайс общий'!F39*'[2]Прайс общий'!J39</f>
        <v>202418.53</v>
      </c>
      <c r="G39" s="42">
        <v>280.2</v>
      </c>
      <c r="H39" s="42">
        <v>0.85899999999999999</v>
      </c>
      <c r="I39" s="43"/>
    </row>
    <row r="40" spans="1:9" s="39" customFormat="1" ht="75.099999999999994" customHeight="1" thickBot="1">
      <c r="A40" s="170"/>
      <c r="B40" s="35" t="s">
        <v>73</v>
      </c>
      <c r="C40" s="36" t="s">
        <v>71</v>
      </c>
      <c r="D40" s="172" t="s">
        <v>74</v>
      </c>
      <c r="E40" s="172"/>
      <c r="F40" s="31">
        <f>'[2]Прайс общий'!F40*'[2]Прайс общий'!J40</f>
        <v>268696.08</v>
      </c>
      <c r="G40" s="37">
        <v>280.2</v>
      </c>
      <c r="H40" s="37">
        <v>0.85899999999999999</v>
      </c>
      <c r="I40" s="38"/>
    </row>
    <row r="41" spans="1:9" s="34" customFormat="1" ht="45.85" customHeight="1" thickBot="1">
      <c r="A41" s="168"/>
      <c r="B41" s="29" t="s">
        <v>75</v>
      </c>
      <c r="C41" s="30" t="s">
        <v>46</v>
      </c>
      <c r="D41" s="171" t="s">
        <v>76</v>
      </c>
      <c r="E41" s="171"/>
      <c r="F41" s="31">
        <f>'[2]Прайс общий'!F41*'[2]Прайс общий'!J41</f>
        <v>215579.84</v>
      </c>
      <c r="G41" s="32">
        <v>313.7</v>
      </c>
      <c r="H41" s="32">
        <v>0.97699999999999998</v>
      </c>
      <c r="I41" s="33"/>
    </row>
    <row r="42" spans="1:9" s="39" customFormat="1" ht="75.099999999999994" customHeight="1" thickBot="1">
      <c r="A42" s="169"/>
      <c r="B42" s="35" t="s">
        <v>77</v>
      </c>
      <c r="C42" s="36" t="s">
        <v>46</v>
      </c>
      <c r="D42" s="172" t="s">
        <v>78</v>
      </c>
      <c r="E42" s="172"/>
      <c r="F42" s="31">
        <f>'[2]Прайс общий'!F42*'[2]Прайс общий'!J42</f>
        <v>281857.39</v>
      </c>
      <c r="G42" s="37">
        <v>313.7</v>
      </c>
      <c r="H42" s="37">
        <v>0.97699999999999998</v>
      </c>
      <c r="I42" s="38"/>
    </row>
    <row r="43" spans="1:9" s="39" customFormat="1" ht="45.85" customHeight="1" thickBot="1">
      <c r="A43" s="169"/>
      <c r="B43" s="29" t="s">
        <v>79</v>
      </c>
      <c r="C43" s="30" t="s">
        <v>51</v>
      </c>
      <c r="D43" s="171" t="s">
        <v>80</v>
      </c>
      <c r="E43" s="171"/>
      <c r="F43" s="31">
        <f>'[2]Прайс общий'!F43*'[2]Прайс общий'!J43</f>
        <v>211813.41</v>
      </c>
      <c r="G43" s="32">
        <v>307.10000000000002</v>
      </c>
      <c r="H43" s="32">
        <v>0.93100000000000005</v>
      </c>
      <c r="I43" s="33"/>
    </row>
    <row r="44" spans="1:9" s="39" customFormat="1" ht="75.099999999999994" customHeight="1" thickBot="1">
      <c r="A44" s="169"/>
      <c r="B44" s="35" t="s">
        <v>81</v>
      </c>
      <c r="C44" s="36" t="s">
        <v>51</v>
      </c>
      <c r="D44" s="172" t="s">
        <v>82</v>
      </c>
      <c r="E44" s="172"/>
      <c r="F44" s="31">
        <f>'[2]Прайс общий'!F44*'[2]Прайс общий'!J44</f>
        <v>278090.96000000002</v>
      </c>
      <c r="G44" s="37">
        <v>307.10000000000002</v>
      </c>
      <c r="H44" s="37">
        <v>0.93100000000000005</v>
      </c>
      <c r="I44" s="38"/>
    </row>
    <row r="45" spans="1:9" s="39" customFormat="1" ht="45.85" customHeight="1" thickBot="1">
      <c r="A45" s="169"/>
      <c r="B45" s="40" t="s">
        <v>83</v>
      </c>
      <c r="C45" s="41" t="s">
        <v>56</v>
      </c>
      <c r="D45" s="173" t="s">
        <v>84</v>
      </c>
      <c r="E45" s="173"/>
      <c r="F45" s="31">
        <f>'[2]Прайс общий'!F45*'[2]Прайс общий'!J45</f>
        <v>209285.71000000002</v>
      </c>
      <c r="G45" s="42">
        <v>297.89999999999998</v>
      </c>
      <c r="H45" s="42">
        <v>0.91600000000000004</v>
      </c>
      <c r="I45" s="43"/>
    </row>
    <row r="46" spans="1:9" s="39" customFormat="1" ht="75.099999999999994" customHeight="1" thickBot="1">
      <c r="A46" s="170"/>
      <c r="B46" s="35" t="s">
        <v>85</v>
      </c>
      <c r="C46" s="36" t="s">
        <v>56</v>
      </c>
      <c r="D46" s="172" t="s">
        <v>86</v>
      </c>
      <c r="E46" s="172"/>
      <c r="F46" s="31">
        <f>'[2]Прайс общий'!F46*'[2]Прайс общий'!J46</f>
        <v>275563.26</v>
      </c>
      <c r="G46" s="37">
        <v>297.89999999999998</v>
      </c>
      <c r="H46" s="37">
        <v>0.91600000000000004</v>
      </c>
      <c r="I46" s="38"/>
    </row>
    <row r="47" spans="1:9" s="34" customFormat="1" ht="54.85" customHeight="1" thickBot="1">
      <c r="A47" s="168"/>
      <c r="B47" s="29" t="s">
        <v>87</v>
      </c>
      <c r="C47" s="30" t="s">
        <v>61</v>
      </c>
      <c r="D47" s="171" t="s">
        <v>88</v>
      </c>
      <c r="E47" s="171"/>
      <c r="F47" s="31">
        <f>'[2]Прайс общий'!F47*'[2]Прайс общий'!J47</f>
        <v>208712.66</v>
      </c>
      <c r="G47" s="32">
        <v>296.5</v>
      </c>
      <c r="H47" s="32">
        <v>0.92500000000000004</v>
      </c>
      <c r="I47" s="33"/>
    </row>
    <row r="48" spans="1:9" s="39" customFormat="1" ht="80.150000000000006" customHeight="1" thickBot="1">
      <c r="A48" s="169"/>
      <c r="B48" s="35" t="s">
        <v>89</v>
      </c>
      <c r="C48" s="36" t="s">
        <v>61</v>
      </c>
      <c r="D48" s="172" t="s">
        <v>90</v>
      </c>
      <c r="E48" s="172"/>
      <c r="F48" s="31">
        <f>'[2]Прайс общий'!F48*'[2]Прайс общий'!J48</f>
        <v>274990.21000000002</v>
      </c>
      <c r="G48" s="37">
        <v>296.5</v>
      </c>
      <c r="H48" s="37">
        <v>0.92500000000000004</v>
      </c>
      <c r="I48" s="38"/>
    </row>
    <row r="49" spans="1:9" s="39" customFormat="1" ht="54.85" customHeight="1" thickBot="1">
      <c r="A49" s="169"/>
      <c r="B49" s="29" t="s">
        <v>91</v>
      </c>
      <c r="C49" s="30" t="s">
        <v>66</v>
      </c>
      <c r="D49" s="171" t="s">
        <v>92</v>
      </c>
      <c r="E49" s="171"/>
      <c r="F49" s="31">
        <f>'[2]Прайс общий'!F49*'[2]Прайс общий'!J49</f>
        <v>204946.23</v>
      </c>
      <c r="G49" s="32">
        <v>289.89999999999998</v>
      </c>
      <c r="H49" s="32">
        <v>0.879</v>
      </c>
      <c r="I49" s="33"/>
    </row>
    <row r="50" spans="1:9" s="39" customFormat="1" ht="80.150000000000006" customHeight="1" thickBot="1">
      <c r="A50" s="169"/>
      <c r="B50" s="35" t="s">
        <v>93</v>
      </c>
      <c r="C50" s="36" t="s">
        <v>66</v>
      </c>
      <c r="D50" s="172" t="s">
        <v>94</v>
      </c>
      <c r="E50" s="172"/>
      <c r="F50" s="31">
        <f>'[2]Прайс общий'!F50*'[2]Прайс общий'!J50</f>
        <v>271223.78000000003</v>
      </c>
      <c r="G50" s="37">
        <v>289.89999999999998</v>
      </c>
      <c r="H50" s="37">
        <v>0.879</v>
      </c>
      <c r="I50" s="38"/>
    </row>
    <row r="51" spans="1:9" s="39" customFormat="1" ht="54.85" customHeight="1" thickBot="1">
      <c r="A51" s="169"/>
      <c r="B51" s="40" t="s">
        <v>95</v>
      </c>
      <c r="C51" s="41" t="s">
        <v>71</v>
      </c>
      <c r="D51" s="173" t="s">
        <v>96</v>
      </c>
      <c r="E51" s="173"/>
      <c r="F51" s="31">
        <f>'[2]Прайс общий'!F51*'[2]Прайс общий'!J51</f>
        <v>202418.53</v>
      </c>
      <c r="G51" s="42">
        <v>280.7</v>
      </c>
      <c r="H51" s="42">
        <v>0.86399999999999999</v>
      </c>
      <c r="I51" s="43"/>
    </row>
    <row r="52" spans="1:9" s="39" customFormat="1" ht="80.150000000000006" customHeight="1" thickBot="1">
      <c r="A52" s="170"/>
      <c r="B52" s="35" t="s">
        <v>97</v>
      </c>
      <c r="C52" s="36" t="s">
        <v>71</v>
      </c>
      <c r="D52" s="172" t="s">
        <v>98</v>
      </c>
      <c r="E52" s="172"/>
      <c r="F52" s="31">
        <f>'[2]Прайс общий'!F52*'[2]Прайс общий'!J52</f>
        <v>268696.08</v>
      </c>
      <c r="G52" s="37">
        <v>280.7</v>
      </c>
      <c r="H52" s="37">
        <v>0.86399999999999999</v>
      </c>
      <c r="I52" s="38"/>
    </row>
    <row r="53" spans="1:9" s="39" customFormat="1" ht="25" customHeight="1" thickBot="1">
      <c r="A53" s="121" t="s">
        <v>99</v>
      </c>
      <c r="B53" s="122"/>
      <c r="C53" s="122"/>
      <c r="D53" s="122"/>
      <c r="E53" s="122"/>
      <c r="F53" s="122"/>
      <c r="G53" s="122"/>
      <c r="H53" s="122"/>
      <c r="I53" s="123"/>
    </row>
    <row r="54" spans="1:9" s="34" customFormat="1" ht="39.1" customHeight="1" thickBot="1">
      <c r="A54" s="153" t="s">
        <v>100</v>
      </c>
      <c r="B54" s="154"/>
      <c r="C54" s="154"/>
      <c r="D54" s="154"/>
      <c r="E54" s="154"/>
      <c r="F54" s="154"/>
      <c r="G54" s="154"/>
      <c r="H54" s="154"/>
      <c r="I54" s="155"/>
    </row>
    <row r="55" spans="1:9" s="34" customFormat="1" ht="44.35" customHeight="1" thickBot="1">
      <c r="A55" s="156"/>
      <c r="B55" s="29" t="s">
        <v>101</v>
      </c>
      <c r="C55" s="44" t="s">
        <v>102</v>
      </c>
      <c r="D55" s="159" t="s">
        <v>103</v>
      </c>
      <c r="E55" s="160"/>
      <c r="F55" s="31">
        <f>'[2]Прайс общий'!F55*'[2]Прайс общий'!J55</f>
        <v>71113.150000000009</v>
      </c>
      <c r="G55" s="45">
        <v>122.1</v>
      </c>
      <c r="H55" s="45">
        <v>0.43099999999999999</v>
      </c>
      <c r="I55" s="46"/>
    </row>
    <row r="56" spans="1:9" s="34" customFormat="1" ht="44.35" customHeight="1" thickBot="1">
      <c r="A56" s="157"/>
      <c r="B56" s="47" t="s">
        <v>104</v>
      </c>
      <c r="C56" s="48" t="s">
        <v>105</v>
      </c>
      <c r="D56" s="161"/>
      <c r="E56" s="162"/>
      <c r="F56" s="31">
        <f>'[2]Прайс общий'!F56*'[2]Прайс общий'!J56</f>
        <v>68974.81</v>
      </c>
      <c r="G56" s="49">
        <v>113.3</v>
      </c>
      <c r="H56" s="49">
        <v>0.39300000000000002</v>
      </c>
      <c r="I56" s="50"/>
    </row>
    <row r="57" spans="1:9" s="34" customFormat="1" ht="44.35" customHeight="1" thickBot="1">
      <c r="A57" s="158"/>
      <c r="B57" s="35" t="s">
        <v>106</v>
      </c>
      <c r="C57" s="51" t="s">
        <v>107</v>
      </c>
      <c r="D57" s="163"/>
      <c r="E57" s="164"/>
      <c r="F57" s="31">
        <f>'[2]Прайс общий'!F57*'[2]Прайс общий'!J57</f>
        <v>66850.600000000006</v>
      </c>
      <c r="G57" s="52">
        <v>107.1</v>
      </c>
      <c r="H57" s="52">
        <v>0.38100000000000001</v>
      </c>
      <c r="I57" s="53"/>
    </row>
    <row r="58" spans="1:9" s="34" customFormat="1" ht="44.35" customHeight="1" thickBot="1">
      <c r="A58" s="156"/>
      <c r="B58" s="29" t="s">
        <v>108</v>
      </c>
      <c r="C58" s="44" t="s">
        <v>102</v>
      </c>
      <c r="D58" s="165" t="s">
        <v>109</v>
      </c>
      <c r="E58" s="165"/>
      <c r="F58" s="31">
        <f>'[2]Прайс общий'!F58*'[2]Прайс общий'!J58</f>
        <v>71113.150000000009</v>
      </c>
      <c r="G58" s="45">
        <v>122.1</v>
      </c>
      <c r="H58" s="45">
        <v>0.43099999999999999</v>
      </c>
      <c r="I58" s="46"/>
    </row>
    <row r="59" spans="1:9" s="34" customFormat="1" ht="44.35" customHeight="1" thickBot="1">
      <c r="A59" s="157"/>
      <c r="B59" s="47" t="s">
        <v>110</v>
      </c>
      <c r="C59" s="48" t="s">
        <v>105</v>
      </c>
      <c r="D59" s="166"/>
      <c r="E59" s="166"/>
      <c r="F59" s="31">
        <f>'[2]Прайс общий'!F59*'[2]Прайс общий'!J59</f>
        <v>68974.81</v>
      </c>
      <c r="G59" s="49">
        <v>113.3</v>
      </c>
      <c r="H59" s="49">
        <v>0.39300000000000002</v>
      </c>
      <c r="I59" s="50"/>
    </row>
    <row r="60" spans="1:9" s="34" customFormat="1" ht="44.35" customHeight="1" thickBot="1">
      <c r="A60" s="158"/>
      <c r="B60" s="35" t="s">
        <v>111</v>
      </c>
      <c r="C60" s="51" t="s">
        <v>107</v>
      </c>
      <c r="D60" s="167"/>
      <c r="E60" s="167"/>
      <c r="F60" s="31">
        <f>'[2]Прайс общий'!F60*'[2]Прайс общий'!J60</f>
        <v>66850.600000000006</v>
      </c>
      <c r="G60" s="52">
        <v>107.1</v>
      </c>
      <c r="H60" s="52">
        <v>0.38100000000000001</v>
      </c>
      <c r="I60" s="53"/>
    </row>
    <row r="61" spans="1:9" s="28" customFormat="1" ht="25" customHeight="1" thickBot="1">
      <c r="A61" s="121" t="s">
        <v>112</v>
      </c>
      <c r="B61" s="122"/>
      <c r="C61" s="122"/>
      <c r="D61" s="122"/>
      <c r="E61" s="122"/>
      <c r="F61" s="122"/>
      <c r="G61" s="122"/>
      <c r="H61" s="122"/>
      <c r="I61" s="123"/>
    </row>
    <row r="62" spans="1:9" s="26" customFormat="1" ht="63.7" customHeight="1" thickBot="1">
      <c r="A62" s="147" t="s">
        <v>113</v>
      </c>
      <c r="B62" s="148"/>
      <c r="C62" s="148"/>
      <c r="D62" s="148"/>
      <c r="E62" s="148"/>
      <c r="F62" s="148"/>
      <c r="G62" s="148"/>
      <c r="H62" s="148"/>
      <c r="I62" s="149"/>
    </row>
    <row r="63" spans="1:9" customFormat="1" ht="129.1" customHeight="1" thickBot="1">
      <c r="A63" s="54"/>
      <c r="B63" s="55" t="s">
        <v>114</v>
      </c>
      <c r="C63" s="56" t="s">
        <v>115</v>
      </c>
      <c r="D63" s="108" t="s">
        <v>116</v>
      </c>
      <c r="E63" s="109"/>
      <c r="F63" s="31">
        <f>'[2]Прайс общий'!F63*'[2]Прайс общий'!J63</f>
        <v>76995.94</v>
      </c>
      <c r="G63" s="57">
        <v>60.18</v>
      </c>
      <c r="H63" s="57">
        <v>0.14199999999999999</v>
      </c>
      <c r="I63" s="58"/>
    </row>
    <row r="64" spans="1:9" customFormat="1" ht="95.95" customHeight="1" thickBot="1">
      <c r="A64" s="54"/>
      <c r="B64" s="55" t="s">
        <v>117</v>
      </c>
      <c r="C64" s="56" t="s">
        <v>118</v>
      </c>
      <c r="D64" s="108" t="s">
        <v>119</v>
      </c>
      <c r="E64" s="109"/>
      <c r="F64" s="31">
        <f>'[2]Прайс общий'!F64*'[2]Прайс общий'!J64</f>
        <v>65492.55</v>
      </c>
      <c r="G64" s="57">
        <v>39.020000000000003</v>
      </c>
      <c r="H64" s="57">
        <v>9.7000000000000003E-2</v>
      </c>
      <c r="I64" s="58"/>
    </row>
    <row r="65" spans="1:9" s="28" customFormat="1" ht="20.05" customHeight="1" thickBot="1">
      <c r="A65" s="121" t="s">
        <v>120</v>
      </c>
      <c r="B65" s="122"/>
      <c r="C65" s="122"/>
      <c r="D65" s="122"/>
      <c r="E65" s="122"/>
      <c r="F65" s="122"/>
      <c r="G65" s="122"/>
      <c r="H65" s="122"/>
      <c r="I65" s="123"/>
    </row>
    <row r="66" spans="1:9" s="28" customFormat="1" ht="41.95" customHeight="1" thickBot="1">
      <c r="A66" s="150" t="s">
        <v>121</v>
      </c>
      <c r="B66" s="151"/>
      <c r="C66" s="151"/>
      <c r="D66" s="151"/>
      <c r="E66" s="151"/>
      <c r="F66" s="151"/>
      <c r="G66" s="151"/>
      <c r="H66" s="151"/>
      <c r="I66" s="152"/>
    </row>
    <row r="67" spans="1:9" s="34" customFormat="1" ht="99" customHeight="1" thickBot="1">
      <c r="A67" s="59"/>
      <c r="B67" s="60" t="s">
        <v>122</v>
      </c>
      <c r="C67" s="61" t="s">
        <v>123</v>
      </c>
      <c r="D67" s="142" t="s">
        <v>124</v>
      </c>
      <c r="E67" s="143"/>
      <c r="F67" s="31">
        <f>'[2]Прайс общий'!F67*'[2]Прайс общий'!J67</f>
        <v>47235.020000000004</v>
      </c>
      <c r="G67" s="62">
        <v>73.599999999999994</v>
      </c>
      <c r="H67" s="62">
        <v>0.23400000000000001</v>
      </c>
      <c r="I67" s="63"/>
    </row>
    <row r="68" spans="1:9" s="34" customFormat="1" ht="99" customHeight="1" thickBot="1">
      <c r="A68" s="64"/>
      <c r="B68" s="55" t="s">
        <v>125</v>
      </c>
      <c r="C68" s="56" t="s">
        <v>126</v>
      </c>
      <c r="D68" s="111" t="s">
        <v>124</v>
      </c>
      <c r="E68" s="112"/>
      <c r="F68" s="31">
        <f>'[2]Прайс общий'!F68*'[2]Прайс общий'!J68</f>
        <v>46698.080000000002</v>
      </c>
      <c r="G68" s="62">
        <v>70.5</v>
      </c>
      <c r="H68" s="62">
        <v>0.13700000000000001</v>
      </c>
      <c r="I68" s="65"/>
    </row>
    <row r="69" spans="1:9" s="26" customFormat="1" ht="20.05" customHeight="1" thickBot="1">
      <c r="A69" s="121" t="s">
        <v>127</v>
      </c>
      <c r="B69" s="122"/>
      <c r="C69" s="122"/>
      <c r="D69" s="122"/>
      <c r="E69" s="122"/>
      <c r="F69" s="122"/>
      <c r="G69" s="122"/>
      <c r="H69" s="122"/>
      <c r="I69" s="123"/>
    </row>
    <row r="70" spans="1:9" s="26" customFormat="1" ht="26.35" customHeight="1" thickBot="1">
      <c r="A70" s="144" t="s">
        <v>128</v>
      </c>
      <c r="B70" s="145"/>
      <c r="C70" s="145"/>
      <c r="D70" s="145"/>
      <c r="E70" s="145"/>
      <c r="F70" s="145"/>
      <c r="G70" s="145"/>
      <c r="H70" s="145"/>
      <c r="I70" s="146"/>
    </row>
    <row r="71" spans="1:9" s="26" customFormat="1" ht="20.25" customHeight="1" thickBot="1">
      <c r="A71" s="139" t="s">
        <v>129</v>
      </c>
      <c r="B71" s="140"/>
      <c r="C71" s="140"/>
      <c r="D71" s="140"/>
      <c r="E71" s="140"/>
      <c r="F71" s="140"/>
      <c r="G71" s="66"/>
      <c r="H71" s="66"/>
      <c r="I71" s="67"/>
    </row>
    <row r="72" spans="1:9" s="34" customFormat="1" ht="59.95" customHeight="1" thickBot="1">
      <c r="A72" s="68"/>
      <c r="B72" s="69" t="s">
        <v>130</v>
      </c>
      <c r="C72" s="70" t="s">
        <v>131</v>
      </c>
      <c r="D72" s="131" t="s">
        <v>132</v>
      </c>
      <c r="E72" s="132"/>
      <c r="F72" s="31">
        <f>'[2]Прайс общий'!F72*'[2]Прайс общий'!J72</f>
        <v>88753.67</v>
      </c>
      <c r="G72" s="71">
        <v>136.30000000000001</v>
      </c>
      <c r="H72" s="71">
        <v>0.42499999999999999</v>
      </c>
      <c r="I72" s="72"/>
    </row>
    <row r="73" spans="1:9" ht="20.25" customHeight="1" thickBot="1">
      <c r="A73" s="139" t="s">
        <v>133</v>
      </c>
      <c r="B73" s="140"/>
      <c r="C73" s="140"/>
      <c r="D73" s="140"/>
      <c r="E73" s="140"/>
      <c r="F73" s="140"/>
      <c r="G73" s="73"/>
      <c r="H73" s="73"/>
      <c r="I73" s="74"/>
    </row>
    <row r="74" spans="1:9" s="34" customFormat="1" ht="70" customHeight="1" thickBot="1">
      <c r="A74" s="75"/>
      <c r="B74" s="76" t="s">
        <v>134</v>
      </c>
      <c r="C74" s="77" t="s">
        <v>135</v>
      </c>
      <c r="D74" s="131" t="s">
        <v>136</v>
      </c>
      <c r="E74" s="132"/>
      <c r="F74" s="31">
        <f>'[2]Прайс общий'!F74*'[2]Прайс общий'!J74</f>
        <v>168671.38</v>
      </c>
      <c r="G74" s="30">
        <v>253.4</v>
      </c>
      <c r="H74" s="30">
        <v>0.68200000000000005</v>
      </c>
      <c r="I74" s="78"/>
    </row>
    <row r="75" spans="1:9" s="34" customFormat="1" ht="70" customHeight="1" thickBot="1">
      <c r="A75" s="75"/>
      <c r="B75" s="76" t="s">
        <v>137</v>
      </c>
      <c r="C75" s="77" t="s">
        <v>135</v>
      </c>
      <c r="D75" s="131" t="s">
        <v>138</v>
      </c>
      <c r="E75" s="132"/>
      <c r="F75" s="31">
        <f>'[2]Прайс общий'!F75*'[2]Прайс общий'!J75</f>
        <v>150679.18</v>
      </c>
      <c r="G75" s="30">
        <v>242.5</v>
      </c>
      <c r="H75" s="30">
        <v>0.65700000000000003</v>
      </c>
      <c r="I75" s="78"/>
    </row>
    <row r="76" spans="1:9" s="34" customFormat="1" ht="70" customHeight="1" thickBot="1">
      <c r="A76" s="75"/>
      <c r="B76" s="76" t="s">
        <v>139</v>
      </c>
      <c r="C76" s="77" t="s">
        <v>140</v>
      </c>
      <c r="D76" s="131" t="s">
        <v>141</v>
      </c>
      <c r="E76" s="132"/>
      <c r="F76" s="31">
        <f>'[2]Прайс общий'!F76*'[2]Прайс общий'!J76</f>
        <v>239704.46000000002</v>
      </c>
      <c r="G76" s="30">
        <v>388.6</v>
      </c>
      <c r="H76" s="30">
        <v>0.96399999999999997</v>
      </c>
      <c r="I76" s="78"/>
    </row>
    <row r="77" spans="1:9" s="34" customFormat="1" ht="70" customHeight="1" thickBot="1">
      <c r="A77" s="75"/>
      <c r="B77" s="76" t="s">
        <v>142</v>
      </c>
      <c r="C77" s="77" t="s">
        <v>140</v>
      </c>
      <c r="D77" s="131" t="s">
        <v>143</v>
      </c>
      <c r="E77" s="132"/>
      <c r="F77" s="31">
        <f>'[2]Прайс общий'!F77*'[2]Прайс общий'!J77</f>
        <v>221712.26</v>
      </c>
      <c r="G77" s="30">
        <v>377.8</v>
      </c>
      <c r="H77" s="30">
        <v>0.93899999999999995</v>
      </c>
      <c r="I77" s="78"/>
    </row>
    <row r="78" spans="1:9" s="34" customFormat="1" ht="70" customHeight="1" thickBot="1">
      <c r="A78" s="75"/>
      <c r="B78" s="76" t="s">
        <v>144</v>
      </c>
      <c r="C78" s="77" t="s">
        <v>145</v>
      </c>
      <c r="D78" s="131" t="s">
        <v>146</v>
      </c>
      <c r="E78" s="132"/>
      <c r="F78" s="31">
        <f>'[2]Прайс общий'!F78*'[2]Прайс общий'!J78</f>
        <v>310737.54000000004</v>
      </c>
      <c r="G78" s="30">
        <v>523.9</v>
      </c>
      <c r="H78" s="30">
        <v>1.246</v>
      </c>
      <c r="I78" s="78"/>
    </row>
    <row r="79" spans="1:9" s="34" customFormat="1" ht="70" customHeight="1" thickBot="1">
      <c r="A79" s="75"/>
      <c r="B79" s="76" t="s">
        <v>147</v>
      </c>
      <c r="C79" s="77" t="s">
        <v>145</v>
      </c>
      <c r="D79" s="131" t="s">
        <v>148</v>
      </c>
      <c r="E79" s="132"/>
      <c r="F79" s="31">
        <f>'[2]Прайс общий'!F79*'[2]Прайс общий'!J79</f>
        <v>292748.48000000004</v>
      </c>
      <c r="G79" s="30">
        <v>513.20000000000005</v>
      </c>
      <c r="H79" s="30">
        <v>1.2210000000000001</v>
      </c>
      <c r="I79" s="78"/>
    </row>
    <row r="80" spans="1:9" customFormat="1" ht="70" customHeight="1" thickBot="1">
      <c r="A80" s="79"/>
      <c r="B80" s="69" t="s">
        <v>149</v>
      </c>
      <c r="C80" s="70" t="s">
        <v>150</v>
      </c>
      <c r="D80" s="131" t="s">
        <v>151</v>
      </c>
      <c r="E80" s="132"/>
      <c r="F80" s="31">
        <f>'[2]Прайс общий'!F80*'[2]Прайс общий'!J80</f>
        <v>4779.08</v>
      </c>
      <c r="G80" s="71">
        <v>5</v>
      </c>
      <c r="H80" s="71">
        <v>0.14000000000000001</v>
      </c>
      <c r="I80" s="72"/>
    </row>
    <row r="81" spans="1:9" customFormat="1" ht="77.3" customHeight="1" thickBot="1">
      <c r="A81" s="79"/>
      <c r="B81" s="69" t="s">
        <v>152</v>
      </c>
      <c r="C81" s="70" t="s">
        <v>150</v>
      </c>
      <c r="D81" s="131" t="s">
        <v>153</v>
      </c>
      <c r="E81" s="132"/>
      <c r="F81" s="31">
        <f>'[2]Прайс общий'!F81*'[2]Прайс общий'!J81</f>
        <v>21476.030000000002</v>
      </c>
      <c r="G81" s="71">
        <v>6.7</v>
      </c>
      <c r="H81" s="71">
        <v>0.14399999999999999</v>
      </c>
      <c r="I81" s="72"/>
    </row>
    <row r="82" spans="1:9" customFormat="1" ht="59.95" customHeight="1" thickBot="1">
      <c r="A82" s="79"/>
      <c r="B82" s="69" t="s">
        <v>154</v>
      </c>
      <c r="C82" s="70" t="s">
        <v>150</v>
      </c>
      <c r="D82" s="131" t="s">
        <v>155</v>
      </c>
      <c r="E82" s="132"/>
      <c r="F82" s="31">
        <f>'[2]Прайс общий'!F82*'[2]Прайс общий'!J82</f>
        <v>61876.840000000004</v>
      </c>
      <c r="G82" s="71">
        <v>5.8</v>
      </c>
      <c r="H82" s="71">
        <v>0.14599999999999999</v>
      </c>
      <c r="I82" s="72"/>
    </row>
    <row r="83" spans="1:9" s="26" customFormat="1" ht="21.1" customHeight="1" thickBot="1">
      <c r="A83" s="121" t="s">
        <v>156</v>
      </c>
      <c r="B83" s="122"/>
      <c r="C83" s="122"/>
      <c r="D83" s="122"/>
      <c r="E83" s="122"/>
      <c r="F83" s="122"/>
      <c r="G83" s="122"/>
      <c r="H83" s="122"/>
      <c r="I83" s="123"/>
    </row>
    <row r="84" spans="1:9" customFormat="1" ht="45" customHeight="1" thickBot="1">
      <c r="A84" s="79"/>
      <c r="B84" s="69">
        <v>50094</v>
      </c>
      <c r="C84" s="70" t="s">
        <v>157</v>
      </c>
      <c r="D84" s="131" t="s">
        <v>158</v>
      </c>
      <c r="E84" s="132"/>
      <c r="F84" s="31">
        <f>'[2]Прайс общий'!F84*'[2]Прайс общий'!J84</f>
        <v>1061.32</v>
      </c>
      <c r="G84" s="71">
        <v>0.4</v>
      </c>
      <c r="H84" s="71">
        <v>3.0000000000000001E-3</v>
      </c>
      <c r="I84" s="72"/>
    </row>
    <row r="85" spans="1:9" s="26" customFormat="1" ht="20.05" customHeight="1" thickBot="1">
      <c r="A85" s="121" t="s">
        <v>159</v>
      </c>
      <c r="B85" s="122"/>
      <c r="C85" s="122"/>
      <c r="D85" s="122"/>
      <c r="E85" s="122"/>
      <c r="F85" s="122"/>
      <c r="G85" s="122"/>
      <c r="H85" s="122"/>
      <c r="I85" s="123"/>
    </row>
    <row r="86" spans="1:9" customFormat="1" ht="59.95" customHeight="1" thickBot="1">
      <c r="A86" s="79"/>
      <c r="B86" s="69" t="s">
        <v>160</v>
      </c>
      <c r="C86" s="70" t="s">
        <v>161</v>
      </c>
      <c r="D86" s="131" t="s">
        <v>162</v>
      </c>
      <c r="E86" s="132"/>
      <c r="F86" s="31">
        <f>'[2]Прайс общий'!F86*'[2]Прайс общий'!J86</f>
        <v>37642.32</v>
      </c>
      <c r="G86" s="71">
        <v>35.5</v>
      </c>
      <c r="H86" s="71">
        <v>9.8000000000000004E-2</v>
      </c>
      <c r="I86" s="72"/>
    </row>
    <row r="87" spans="1:9" s="26" customFormat="1" ht="20.05" customHeight="1" thickBot="1">
      <c r="A87" s="133" t="s">
        <v>163</v>
      </c>
      <c r="B87" s="134"/>
      <c r="C87" s="134"/>
      <c r="D87" s="134"/>
      <c r="E87" s="134"/>
      <c r="F87" s="134"/>
      <c r="G87" s="134"/>
      <c r="H87" s="134"/>
      <c r="I87" s="135"/>
    </row>
    <row r="88" spans="1:9" s="26" customFormat="1" ht="109.55" customHeight="1" thickBot="1">
      <c r="A88" s="136" t="s">
        <v>164</v>
      </c>
      <c r="B88" s="137"/>
      <c r="C88" s="137"/>
      <c r="D88" s="137"/>
      <c r="E88" s="137"/>
      <c r="F88" s="137"/>
      <c r="G88" s="137"/>
      <c r="H88" s="137"/>
      <c r="I88" s="138"/>
    </row>
    <row r="89" spans="1:9" s="26" customFormat="1" ht="22.6" customHeight="1" thickBot="1">
      <c r="A89" s="139" t="s">
        <v>129</v>
      </c>
      <c r="B89" s="140"/>
      <c r="C89" s="140"/>
      <c r="D89" s="140"/>
      <c r="E89" s="140"/>
      <c r="F89" s="140"/>
      <c r="G89" s="140"/>
      <c r="H89" s="140"/>
      <c r="I89" s="141"/>
    </row>
    <row r="90" spans="1:9" customFormat="1" ht="114.8" customHeight="1" thickBot="1">
      <c r="A90" s="80"/>
      <c r="B90" s="55" t="s">
        <v>165</v>
      </c>
      <c r="C90" s="56" t="s">
        <v>166</v>
      </c>
      <c r="D90" s="108" t="s">
        <v>167</v>
      </c>
      <c r="E90" s="109"/>
      <c r="F90" s="31">
        <f>'[2]Прайс общий'!F90*'[2]Прайс общий'!J90</f>
        <v>161986.32</v>
      </c>
      <c r="G90" s="57">
        <v>179.9</v>
      </c>
      <c r="H90" s="57">
        <v>0.41499999999999998</v>
      </c>
      <c r="I90" s="58"/>
    </row>
    <row r="91" spans="1:9" customFormat="1" ht="145.19999999999999" customHeight="1" thickBot="1">
      <c r="A91" s="81"/>
      <c r="B91" s="55" t="s">
        <v>168</v>
      </c>
      <c r="C91" s="56" t="s">
        <v>166</v>
      </c>
      <c r="D91" s="126" t="s">
        <v>169</v>
      </c>
      <c r="E91" s="127"/>
      <c r="F91" s="31">
        <f>'[2]Прайс общий'!F91*'[2]Прайс общий'!J91</f>
        <v>195033.25</v>
      </c>
      <c r="G91" s="57">
        <v>180.7</v>
      </c>
      <c r="H91" s="57">
        <v>0.434</v>
      </c>
      <c r="I91" s="58"/>
    </row>
    <row r="92" spans="1:9" ht="24.8" customHeight="1" thickBot="1">
      <c r="A92" s="128" t="s">
        <v>133</v>
      </c>
      <c r="B92" s="129"/>
      <c r="C92" s="129"/>
      <c r="D92" s="129"/>
      <c r="E92" s="129"/>
      <c r="F92" s="129"/>
      <c r="G92" s="129"/>
      <c r="H92" s="129"/>
      <c r="I92" s="130"/>
    </row>
    <row r="93" spans="1:9" customFormat="1" ht="108" customHeight="1" thickBot="1">
      <c r="A93" s="54"/>
      <c r="B93" s="55" t="s">
        <v>170</v>
      </c>
      <c r="C93" s="56" t="s">
        <v>171</v>
      </c>
      <c r="D93" s="108" t="s">
        <v>172</v>
      </c>
      <c r="E93" s="109"/>
      <c r="F93" s="31">
        <f>'[2]Прайс общий'!F93*'[2]Прайс общий'!J93</f>
        <v>139367.33000000002</v>
      </c>
      <c r="G93" s="57">
        <v>137.69999999999999</v>
      </c>
      <c r="H93" s="57">
        <v>0.374</v>
      </c>
      <c r="I93" s="58"/>
    </row>
    <row r="94" spans="1:9" customFormat="1" ht="108" customHeight="1" thickBot="1">
      <c r="A94" s="54"/>
      <c r="B94" s="55" t="s">
        <v>173</v>
      </c>
      <c r="C94" s="56" t="s">
        <v>171</v>
      </c>
      <c r="D94" s="108" t="s">
        <v>174</v>
      </c>
      <c r="E94" s="109"/>
      <c r="F94" s="31">
        <f>'[2]Прайс общий'!F94*'[2]Прайс общий'!J94</f>
        <v>80214.44</v>
      </c>
      <c r="G94" s="57">
        <v>115.5</v>
      </c>
      <c r="H94" s="57">
        <v>0.315</v>
      </c>
      <c r="I94" s="58"/>
    </row>
    <row r="95" spans="1:9" customFormat="1" ht="108" customHeight="1" thickBot="1">
      <c r="A95" s="54"/>
      <c r="B95" s="69" t="s">
        <v>175</v>
      </c>
      <c r="C95" s="56" t="s">
        <v>171</v>
      </c>
      <c r="D95" s="108" t="s">
        <v>176</v>
      </c>
      <c r="E95" s="109"/>
      <c r="F95" s="31">
        <f>'[2]Прайс общий'!F95*'[2]Прайс общий'!J95</f>
        <v>71675.210000000006</v>
      </c>
      <c r="G95" s="57">
        <v>108.3</v>
      </c>
      <c r="H95" s="57">
        <v>0.30299999999999999</v>
      </c>
      <c r="I95" s="58"/>
    </row>
    <row r="96" spans="1:9" customFormat="1" ht="141.80000000000001" customHeight="1" thickBot="1">
      <c r="A96" s="82"/>
      <c r="B96" s="69" t="s">
        <v>177</v>
      </c>
      <c r="C96" s="56" t="s">
        <v>171</v>
      </c>
      <c r="D96" s="108" t="s">
        <v>178</v>
      </c>
      <c r="E96" s="109"/>
      <c r="F96" s="31">
        <f>'[2]Прайс общий'!F96*'[2]Прайс общий'!J96</f>
        <v>155359.35</v>
      </c>
      <c r="G96" s="57">
        <v>137.94</v>
      </c>
      <c r="H96" s="57">
        <v>0.32500000000000001</v>
      </c>
      <c r="I96" s="58"/>
    </row>
    <row r="97" spans="1:9" customFormat="1" ht="140.30000000000001" customHeight="1" thickBot="1">
      <c r="A97" s="82"/>
      <c r="B97" s="69" t="s">
        <v>179</v>
      </c>
      <c r="C97" s="56" t="s">
        <v>171</v>
      </c>
      <c r="D97" s="108" t="s">
        <v>180</v>
      </c>
      <c r="E97" s="109"/>
      <c r="F97" s="31">
        <f>'[2]Прайс общий'!F97*'[2]Прайс общий'!J97</f>
        <v>113261.37000000001</v>
      </c>
      <c r="G97" s="57">
        <v>116.36</v>
      </c>
      <c r="H97" s="57">
        <v>0.27900000000000003</v>
      </c>
      <c r="I97" s="58"/>
    </row>
    <row r="98" spans="1:9" customFormat="1" ht="137.25" customHeight="1" thickBot="1">
      <c r="A98" s="82"/>
      <c r="B98" s="69" t="s">
        <v>181</v>
      </c>
      <c r="C98" s="56" t="s">
        <v>171</v>
      </c>
      <c r="D98" s="108" t="s">
        <v>182</v>
      </c>
      <c r="E98" s="109"/>
      <c r="F98" s="31">
        <f>'[2]Прайс общий'!F98*'[2]Прайс общий'!J98</f>
        <v>87667.23000000001</v>
      </c>
      <c r="G98" s="57">
        <v>108.54</v>
      </c>
      <c r="H98" s="57">
        <v>0.254</v>
      </c>
      <c r="I98" s="58"/>
    </row>
    <row r="99" spans="1:9" customFormat="1" ht="109.55" customHeight="1" thickBot="1">
      <c r="A99" s="54"/>
      <c r="B99" s="55" t="s">
        <v>183</v>
      </c>
      <c r="C99" s="56" t="s">
        <v>166</v>
      </c>
      <c r="D99" s="108" t="s">
        <v>184</v>
      </c>
      <c r="E99" s="109"/>
      <c r="F99" s="31">
        <f>'[2]Прайс общий'!F99*'[2]Прайс общий'!J99</f>
        <v>221118.80000000002</v>
      </c>
      <c r="G99" s="57">
        <v>202.05</v>
      </c>
      <c r="H99" s="57">
        <v>0.47399999999999998</v>
      </c>
      <c r="I99" s="58"/>
    </row>
    <row r="100" spans="1:9" customFormat="1" ht="84.1" customHeight="1" thickBot="1">
      <c r="A100" s="54"/>
      <c r="B100" s="55" t="s">
        <v>185</v>
      </c>
      <c r="C100" s="56" t="s">
        <v>166</v>
      </c>
      <c r="D100" s="108" t="s">
        <v>186</v>
      </c>
      <c r="E100" s="109"/>
      <c r="F100" s="31">
        <f>'[2]Прайс общий'!F100*'[2]Прайс общий'!J100</f>
        <v>211516.68000000002</v>
      </c>
      <c r="G100" s="57">
        <v>194.4</v>
      </c>
      <c r="H100" s="57">
        <v>0.45500000000000002</v>
      </c>
      <c r="I100" s="58"/>
    </row>
    <row r="101" spans="1:9" customFormat="1" ht="120.1" customHeight="1" thickBot="1">
      <c r="A101" s="54"/>
      <c r="B101" s="55" t="s">
        <v>187</v>
      </c>
      <c r="C101" s="56" t="s">
        <v>166</v>
      </c>
      <c r="D101" s="108" t="s">
        <v>188</v>
      </c>
      <c r="E101" s="109"/>
      <c r="F101" s="31">
        <f>'[2]Прайс общий'!F101*'[2]Прайс общий'!J101</f>
        <v>95567.47</v>
      </c>
      <c r="G101" s="57">
        <v>140.11000000000001</v>
      </c>
      <c r="H101" s="57">
        <v>0.33</v>
      </c>
      <c r="I101" s="58"/>
    </row>
    <row r="102" spans="1:9" customFormat="1" ht="147.1" customHeight="1" thickBot="1">
      <c r="A102" s="82"/>
      <c r="B102" s="55" t="s">
        <v>189</v>
      </c>
      <c r="C102" s="56" t="s">
        <v>166</v>
      </c>
      <c r="D102" s="108" t="s">
        <v>190</v>
      </c>
      <c r="E102" s="109"/>
      <c r="F102" s="31">
        <f>'[2]Прайс общий'!F102*'[2]Прайс общий'!J102</f>
        <v>237110.82</v>
      </c>
      <c r="G102" s="57">
        <v>202.26</v>
      </c>
      <c r="H102" s="57">
        <v>0.48</v>
      </c>
      <c r="I102" s="58"/>
    </row>
    <row r="103" spans="1:9" customFormat="1" ht="135.69999999999999" customHeight="1" thickBot="1">
      <c r="A103" s="82"/>
      <c r="B103" s="55" t="s">
        <v>191</v>
      </c>
      <c r="C103" s="56" t="s">
        <v>166</v>
      </c>
      <c r="D103" s="108" t="s">
        <v>192</v>
      </c>
      <c r="E103" s="109"/>
      <c r="F103" s="31">
        <f>'[2]Прайс общий'!F103*'[2]Прайс общий'!J103</f>
        <v>128614.40000000001</v>
      </c>
      <c r="G103" s="57">
        <v>140.93</v>
      </c>
      <c r="H103" s="57">
        <v>0.34899999999999998</v>
      </c>
      <c r="I103" s="58"/>
    </row>
    <row r="104" spans="1:9" s="26" customFormat="1" ht="26.35" customHeight="1" thickBot="1">
      <c r="A104" s="121" t="s">
        <v>193</v>
      </c>
      <c r="B104" s="122"/>
      <c r="C104" s="122"/>
      <c r="D104" s="122"/>
      <c r="E104" s="122"/>
      <c r="F104" s="122"/>
      <c r="G104" s="122"/>
      <c r="H104" s="122"/>
      <c r="I104" s="123"/>
    </row>
    <row r="105" spans="1:9" s="26" customFormat="1" ht="85.6" customHeight="1" thickBot="1">
      <c r="A105" s="124" t="s">
        <v>194</v>
      </c>
      <c r="B105" s="125"/>
      <c r="C105" s="125"/>
      <c r="D105" s="125"/>
      <c r="E105" s="125"/>
      <c r="F105" s="125"/>
      <c r="G105" s="83"/>
      <c r="H105" s="83"/>
      <c r="I105" s="84"/>
    </row>
    <row r="106" spans="1:9" customFormat="1" ht="52.5" customHeight="1" thickBot="1">
      <c r="A106" s="113"/>
      <c r="B106" s="85" t="s">
        <v>195</v>
      </c>
      <c r="C106" s="115" t="s">
        <v>196</v>
      </c>
      <c r="D106" s="117" t="s">
        <v>197</v>
      </c>
      <c r="E106" s="118"/>
      <c r="F106" s="31">
        <f>'[2]Прайс общий'!F106*'[2]Прайс общий'!J106</f>
        <v>87673.510000000009</v>
      </c>
      <c r="G106" s="45">
        <v>133.72999999999999</v>
      </c>
      <c r="H106" s="45">
        <v>0.30499999999999999</v>
      </c>
      <c r="I106" s="86"/>
    </row>
    <row r="107" spans="1:9" customFormat="1" ht="56.25" customHeight="1" thickBot="1">
      <c r="A107" s="114"/>
      <c r="B107" s="87" t="s">
        <v>198</v>
      </c>
      <c r="C107" s="116"/>
      <c r="D107" s="119" t="s">
        <v>199</v>
      </c>
      <c r="E107" s="120"/>
      <c r="F107" s="31">
        <f>'[2]Прайс общий'!F107*'[2]Прайс общий'!J107</f>
        <v>89904.48000000001</v>
      </c>
      <c r="G107" s="88">
        <v>143.1</v>
      </c>
      <c r="H107" s="88">
        <v>0.32100000000000001</v>
      </c>
      <c r="I107" s="89"/>
    </row>
    <row r="108" spans="1:9" customFormat="1" ht="116.35" customHeight="1" thickBot="1">
      <c r="A108" s="113"/>
      <c r="B108" s="85" t="s">
        <v>200</v>
      </c>
      <c r="C108" s="115" t="s">
        <v>201</v>
      </c>
      <c r="D108" s="117" t="s">
        <v>202</v>
      </c>
      <c r="E108" s="118"/>
      <c r="F108" s="31">
        <f>'[2]Прайс общий'!F108*'[2]Прайс общий'!J108</f>
        <v>130718.20000000001</v>
      </c>
      <c r="G108" s="45">
        <v>218.7</v>
      </c>
      <c r="H108" s="45">
        <v>0.47199999999999998</v>
      </c>
      <c r="I108" s="86"/>
    </row>
    <row r="109" spans="1:9" customFormat="1" ht="51.8" customHeight="1" thickBot="1">
      <c r="A109" s="114"/>
      <c r="B109" s="87" t="s">
        <v>203</v>
      </c>
      <c r="C109" s="116"/>
      <c r="D109" s="119" t="s">
        <v>204</v>
      </c>
      <c r="E109" s="120"/>
      <c r="F109" s="31">
        <f>'[2]Прайс общий'!F109*'[2]Прайс общий'!J109</f>
        <v>132949.17000000001</v>
      </c>
      <c r="G109" s="88">
        <v>228</v>
      </c>
      <c r="H109" s="88">
        <v>0.48899999999999999</v>
      </c>
      <c r="I109" s="89"/>
    </row>
    <row r="110" spans="1:9" customFormat="1" ht="116.35" customHeight="1" thickBot="1">
      <c r="A110" s="113"/>
      <c r="B110" s="85" t="s">
        <v>205</v>
      </c>
      <c r="C110" s="115" t="s">
        <v>206</v>
      </c>
      <c r="D110" s="117" t="s">
        <v>207</v>
      </c>
      <c r="E110" s="118"/>
      <c r="F110" s="31">
        <f>'[2]Прайс общий'!F110*'[2]Прайс общий'!J110</f>
        <v>174954.52000000002</v>
      </c>
      <c r="G110" s="45">
        <v>308.5</v>
      </c>
      <c r="H110" s="45">
        <v>0.66700000000000004</v>
      </c>
      <c r="I110" s="86"/>
    </row>
    <row r="111" spans="1:9" customFormat="1" ht="51.8" customHeight="1" thickBot="1">
      <c r="A111" s="114"/>
      <c r="B111" s="87" t="s">
        <v>208</v>
      </c>
      <c r="C111" s="116"/>
      <c r="D111" s="119" t="s">
        <v>209</v>
      </c>
      <c r="E111" s="120"/>
      <c r="F111" s="31">
        <f>'[2]Прайс общий'!F111*'[2]Прайс общий'!J111</f>
        <v>177187.06</v>
      </c>
      <c r="G111" s="88">
        <v>317.8</v>
      </c>
      <c r="H111" s="88">
        <v>0.68400000000000005</v>
      </c>
      <c r="I111" s="89"/>
    </row>
    <row r="112" spans="1:9" customFormat="1" ht="160" customHeight="1" thickBot="1">
      <c r="A112" s="80"/>
      <c r="B112" s="55" t="s">
        <v>210</v>
      </c>
      <c r="C112" s="56" t="s">
        <v>196</v>
      </c>
      <c r="D112" s="111" t="s">
        <v>211</v>
      </c>
      <c r="E112" s="112"/>
      <c r="F112" s="31">
        <f>'[2]Прайс общий'!F112*'[2]Прайс общий'!J112</f>
        <v>114421.6</v>
      </c>
      <c r="G112" s="57">
        <v>143.69999999999999</v>
      </c>
      <c r="H112" s="57">
        <v>0.33300000000000002</v>
      </c>
      <c r="I112" s="58"/>
    </row>
    <row r="113" spans="1:9" customFormat="1" ht="212.3" customHeight="1" thickBot="1">
      <c r="A113" s="90" t="s">
        <v>212</v>
      </c>
      <c r="B113" s="55" t="s">
        <v>213</v>
      </c>
      <c r="C113" s="91" t="s">
        <v>201</v>
      </c>
      <c r="D113" s="111" t="s">
        <v>214</v>
      </c>
      <c r="E113" s="112"/>
      <c r="F113" s="31">
        <f>'[2]Прайс общий'!F113*'[2]Прайс общий'!J113</f>
        <v>156507.02000000002</v>
      </c>
      <c r="G113" s="57">
        <v>221.2</v>
      </c>
      <c r="H113" s="57">
        <v>0.499</v>
      </c>
      <c r="I113" s="58"/>
    </row>
    <row r="114" spans="1:9" customFormat="1" ht="209.4" customHeight="1" thickBot="1">
      <c r="A114" s="92" t="s">
        <v>212</v>
      </c>
      <c r="B114" s="87" t="s">
        <v>215</v>
      </c>
      <c r="C114" s="93" t="s">
        <v>201</v>
      </c>
      <c r="D114" s="111" t="s">
        <v>216</v>
      </c>
      <c r="E114" s="112"/>
      <c r="F114" s="31">
        <f>'[2]Прайс общий'!F114*'[2]Прайс общий'!J114</f>
        <v>158737.99000000002</v>
      </c>
      <c r="G114" s="57">
        <v>230.5</v>
      </c>
      <c r="H114" s="57">
        <v>0.51500000000000001</v>
      </c>
      <c r="I114" s="58"/>
    </row>
    <row r="115" spans="1:9" customFormat="1" ht="160" customHeight="1" thickBot="1">
      <c r="A115" s="80"/>
      <c r="B115" s="55" t="s">
        <v>217</v>
      </c>
      <c r="C115" s="91" t="s">
        <v>201</v>
      </c>
      <c r="D115" s="111" t="s">
        <v>218</v>
      </c>
      <c r="E115" s="112"/>
      <c r="F115" s="31">
        <f>'[2]Прайс общий'!F115*'[2]Прайс общий'!J115</f>
        <v>182192.22</v>
      </c>
      <c r="G115" s="57">
        <v>230.7</v>
      </c>
      <c r="H115" s="57">
        <v>0.52</v>
      </c>
      <c r="I115" s="58"/>
    </row>
    <row r="116" spans="1:9" customFormat="1" ht="201.75" customHeight="1" thickBot="1">
      <c r="A116" s="80"/>
      <c r="B116" s="55" t="s">
        <v>219</v>
      </c>
      <c r="C116" s="94" t="s">
        <v>206</v>
      </c>
      <c r="D116" s="111" t="s">
        <v>220</v>
      </c>
      <c r="E116" s="112"/>
      <c r="F116" s="31">
        <f>'[2]Прайс общий'!F116*'[2]Прайс общий'!J116</f>
        <v>199471.64</v>
      </c>
      <c r="G116" s="57">
        <v>309.10000000000002</v>
      </c>
      <c r="H116" s="57">
        <v>0.67900000000000005</v>
      </c>
      <c r="I116" s="58"/>
    </row>
    <row r="117" spans="1:9" customFormat="1" ht="178" customHeight="1" thickBot="1">
      <c r="A117" s="80"/>
      <c r="B117" s="55" t="s">
        <v>221</v>
      </c>
      <c r="C117" s="91" t="s">
        <v>206</v>
      </c>
      <c r="D117" s="106" t="s">
        <v>222</v>
      </c>
      <c r="E117" s="107"/>
      <c r="F117" s="31">
        <f>'[2]Прайс общий'!F117*'[2]Прайс общий'!J117</f>
        <v>201704.18000000002</v>
      </c>
      <c r="G117" s="57">
        <v>318.39999999999998</v>
      </c>
      <c r="H117" s="57">
        <v>0.69599999999999995</v>
      </c>
      <c r="I117" s="58"/>
    </row>
    <row r="118" spans="1:9" customFormat="1" ht="178" customHeight="1" thickBot="1">
      <c r="A118" s="80"/>
      <c r="B118" s="55" t="s">
        <v>223</v>
      </c>
      <c r="C118" s="91" t="s">
        <v>206</v>
      </c>
      <c r="D118" s="106" t="s">
        <v>224</v>
      </c>
      <c r="E118" s="107"/>
      <c r="F118" s="31">
        <f>'[2]Прайс общий'!F118*'[2]Прайс общий'!J118</f>
        <v>224197.57</v>
      </c>
      <c r="G118" s="57">
        <v>311.2</v>
      </c>
      <c r="H118" s="57">
        <v>0.69799999999999995</v>
      </c>
      <c r="I118" s="58"/>
    </row>
    <row r="119" spans="1:9" customFormat="1" ht="156.1" customHeight="1" thickBot="1">
      <c r="A119" s="80"/>
      <c r="B119" s="55" t="s">
        <v>225</v>
      </c>
      <c r="C119" s="91" t="s">
        <v>206</v>
      </c>
      <c r="D119" s="108" t="s">
        <v>226</v>
      </c>
      <c r="E119" s="109"/>
      <c r="F119" s="31">
        <f>'[2]Прайс общий'!F119*'[2]Прайс общий'!J119</f>
        <v>226430.11000000002</v>
      </c>
      <c r="G119" s="57">
        <v>320.52999999999997</v>
      </c>
      <c r="H119" s="57">
        <v>0.71499999999999997</v>
      </c>
      <c r="I119" s="58"/>
    </row>
    <row r="120" spans="1:9" customFormat="1" ht="178" customHeight="1" thickBot="1">
      <c r="A120" s="80"/>
      <c r="B120" s="55" t="s">
        <v>227</v>
      </c>
      <c r="C120" s="91" t="s">
        <v>206</v>
      </c>
      <c r="D120" s="108" t="s">
        <v>228</v>
      </c>
      <c r="E120" s="109"/>
      <c r="F120" s="31">
        <f>'[2]Прайс общий'!F120*'[2]Прайс общий'!J120</f>
        <v>250947.23</v>
      </c>
      <c r="G120" s="57">
        <v>321.2</v>
      </c>
      <c r="H120" s="57">
        <v>0.72699999999999998</v>
      </c>
      <c r="I120" s="58"/>
    </row>
    <row r="121" spans="1:9" s="39" customFormat="1" ht="20.05" customHeight="1">
      <c r="B121" s="95"/>
      <c r="C121" s="10"/>
      <c r="D121" s="10"/>
      <c r="E121" s="10"/>
      <c r="F121" s="96"/>
      <c r="G121" s="10"/>
      <c r="H121" s="10"/>
    </row>
    <row r="122" spans="1:9" s="39" customFormat="1" ht="20.05" customHeight="1">
      <c r="A122" s="97" t="s">
        <v>229</v>
      </c>
      <c r="F122" s="98"/>
      <c r="H122" s="10"/>
    </row>
    <row r="123" spans="1:9" s="39" customFormat="1" ht="23.95" customHeight="1">
      <c r="A123" s="99" t="s">
        <v>230</v>
      </c>
      <c r="B123" s="110" t="s">
        <v>231</v>
      </c>
      <c r="C123" s="110"/>
      <c r="D123" s="110"/>
      <c r="E123" s="110"/>
      <c r="F123" s="110"/>
      <c r="G123" s="110"/>
      <c r="H123" s="110"/>
      <c r="I123" s="110"/>
    </row>
    <row r="124" spans="1:9" s="39" customFormat="1" ht="23.95" customHeight="1">
      <c r="A124" s="99" t="s">
        <v>232</v>
      </c>
      <c r="B124" s="110" t="s">
        <v>233</v>
      </c>
      <c r="C124" s="110"/>
      <c r="D124" s="110"/>
      <c r="E124" s="110"/>
      <c r="F124" s="110"/>
      <c r="G124" s="110"/>
      <c r="H124" s="110"/>
      <c r="I124" s="110"/>
    </row>
    <row r="125" spans="1:9" s="39" customFormat="1" ht="20.05" customHeight="1">
      <c r="A125" s="99" t="s">
        <v>234</v>
      </c>
      <c r="B125" s="110" t="s">
        <v>235</v>
      </c>
      <c r="C125" s="110"/>
      <c r="D125" s="110"/>
      <c r="E125" s="110"/>
      <c r="F125" s="110"/>
      <c r="G125" s="110"/>
      <c r="H125" s="110"/>
      <c r="I125" s="110"/>
    </row>
    <row r="126" spans="1:9" s="39" customFormat="1" ht="20.05" customHeight="1">
      <c r="B126" s="95"/>
      <c r="C126" s="10"/>
      <c r="D126" s="10"/>
      <c r="E126" s="10"/>
      <c r="F126" s="96"/>
      <c r="G126" s="10"/>
      <c r="H126" s="10"/>
    </row>
    <row r="127" spans="1:9" s="39" customFormat="1" ht="20.05" customHeight="1">
      <c r="A127" s="101" t="s">
        <v>242</v>
      </c>
      <c r="B127" s="101"/>
      <c r="C127" s="101"/>
      <c r="D127" s="101"/>
      <c r="E127" s="101"/>
      <c r="F127" s="101"/>
      <c r="G127" s="101"/>
      <c r="H127" s="101"/>
      <c r="I127" s="101"/>
    </row>
    <row r="128" spans="1:9" s="39" customFormat="1" ht="20.05" customHeight="1">
      <c r="A128" s="101"/>
      <c r="B128" s="101"/>
      <c r="C128" s="101"/>
      <c r="D128" s="101"/>
      <c r="E128" s="101"/>
      <c r="F128" s="101"/>
      <c r="G128" s="101"/>
      <c r="H128" s="101"/>
      <c r="I128" s="101"/>
    </row>
    <row r="129" spans="1:9" s="39" customFormat="1" ht="20.05" customHeight="1">
      <c r="A129" s="102" t="s">
        <v>236</v>
      </c>
      <c r="B129" s="102"/>
      <c r="C129" s="102"/>
      <c r="D129" s="102"/>
      <c r="E129" s="102"/>
      <c r="F129" s="102"/>
      <c r="G129" s="102"/>
      <c r="H129" s="102"/>
      <c r="I129" s="102"/>
    </row>
    <row r="130" spans="1:9" s="39" customFormat="1" ht="20.05" customHeight="1">
      <c r="A130" s="102"/>
      <c r="B130" s="102"/>
      <c r="C130" s="102"/>
      <c r="D130" s="102"/>
      <c r="E130" s="102"/>
      <c r="F130" s="102"/>
      <c r="G130" s="102"/>
      <c r="H130" s="102"/>
      <c r="I130" s="102"/>
    </row>
    <row r="131" spans="1:9" s="39" customFormat="1" ht="20.05" customHeight="1">
      <c r="A131" s="102"/>
      <c r="B131" s="102"/>
      <c r="C131" s="102"/>
      <c r="D131" s="102"/>
      <c r="E131" s="102"/>
      <c r="F131" s="102"/>
      <c r="G131" s="102"/>
      <c r="H131" s="102"/>
      <c r="I131" s="102"/>
    </row>
    <row r="132" spans="1:9" s="39" customFormat="1" ht="20.05" customHeight="1">
      <c r="A132" s="102"/>
      <c r="B132" s="102"/>
      <c r="C132" s="102"/>
      <c r="D132" s="102"/>
      <c r="E132" s="102"/>
      <c r="F132" s="102"/>
      <c r="G132" s="102"/>
      <c r="H132" s="102"/>
      <c r="I132" s="102"/>
    </row>
    <row r="133" spans="1:9" s="39" customFormat="1" ht="20.05" customHeight="1">
      <c r="A133" s="102"/>
      <c r="B133" s="102"/>
      <c r="C133" s="102"/>
      <c r="D133" s="102"/>
      <c r="E133" s="102"/>
      <c r="F133" s="102"/>
      <c r="G133" s="102"/>
      <c r="H133" s="102"/>
      <c r="I133" s="102"/>
    </row>
    <row r="134" spans="1:9" s="39" customFormat="1" ht="20.05" customHeight="1">
      <c r="A134" s="102"/>
      <c r="B134" s="102"/>
      <c r="C134" s="102"/>
      <c r="D134" s="102"/>
      <c r="E134" s="102"/>
      <c r="F134" s="102"/>
      <c r="G134" s="102"/>
      <c r="H134" s="102"/>
      <c r="I134" s="102"/>
    </row>
    <row r="135" spans="1:9" s="39" customFormat="1" ht="20.05" customHeight="1">
      <c r="A135" s="102"/>
      <c r="B135" s="102"/>
      <c r="C135" s="102"/>
      <c r="D135" s="102"/>
      <c r="E135" s="102"/>
      <c r="F135" s="102"/>
      <c r="G135" s="102"/>
      <c r="H135" s="102"/>
      <c r="I135" s="102"/>
    </row>
    <row r="136" spans="1:9" s="39" customFormat="1" ht="20.05" customHeight="1">
      <c r="A136" s="102"/>
      <c r="B136" s="102"/>
      <c r="C136" s="102"/>
      <c r="D136" s="102"/>
      <c r="E136" s="102"/>
      <c r="F136" s="102"/>
      <c r="G136" s="102"/>
      <c r="H136" s="102"/>
      <c r="I136" s="102"/>
    </row>
    <row r="137" spans="1:9" s="39" customFormat="1" ht="20.05" customHeight="1">
      <c r="A137" s="102"/>
      <c r="B137" s="102"/>
      <c r="C137" s="102"/>
      <c r="D137" s="102"/>
      <c r="E137" s="102"/>
      <c r="F137" s="102"/>
      <c r="G137" s="102"/>
      <c r="H137" s="102"/>
      <c r="I137" s="102"/>
    </row>
    <row r="138" spans="1:9" s="39" customFormat="1" ht="20.05" customHeight="1">
      <c r="A138" s="102"/>
      <c r="B138" s="102"/>
      <c r="C138" s="102"/>
      <c r="D138" s="102"/>
      <c r="E138" s="102"/>
      <c r="F138" s="102"/>
      <c r="G138" s="102"/>
      <c r="H138" s="102"/>
      <c r="I138" s="102"/>
    </row>
    <row r="139" spans="1:9" s="39" customFormat="1" ht="20.05" customHeight="1">
      <c r="A139" s="102"/>
      <c r="B139" s="102"/>
      <c r="C139" s="102"/>
      <c r="D139" s="102"/>
      <c r="E139" s="102"/>
      <c r="F139" s="102"/>
      <c r="G139" s="102"/>
      <c r="H139" s="102"/>
      <c r="I139" s="102"/>
    </row>
    <row r="140" spans="1:9" s="39" customFormat="1" ht="20.05" customHeight="1">
      <c r="A140" s="102"/>
      <c r="B140" s="102"/>
      <c r="C140" s="102"/>
      <c r="D140" s="102"/>
      <c r="E140" s="102"/>
      <c r="F140" s="102"/>
      <c r="G140" s="102"/>
      <c r="H140" s="102"/>
      <c r="I140" s="102"/>
    </row>
    <row r="141" spans="1:9" s="39" customFormat="1" ht="5.45" customHeight="1">
      <c r="A141" s="102"/>
      <c r="B141" s="102"/>
      <c r="C141" s="102"/>
      <c r="D141" s="102"/>
      <c r="E141" s="102"/>
      <c r="F141" s="102"/>
      <c r="G141" s="102"/>
      <c r="H141" s="102"/>
      <c r="I141" s="102"/>
    </row>
    <row r="142" spans="1:9" s="39" customFormat="1" ht="20.05" customHeight="1">
      <c r="A142" s="103" t="s">
        <v>237</v>
      </c>
      <c r="B142" s="103"/>
      <c r="C142" s="103"/>
      <c r="D142" s="103"/>
      <c r="E142" s="103"/>
      <c r="F142" s="103"/>
      <c r="G142" s="103"/>
      <c r="H142" s="103"/>
      <c r="I142" s="103"/>
    </row>
    <row r="143" spans="1:9" s="39" customFormat="1" ht="20.05" customHeight="1">
      <c r="A143" s="103"/>
      <c r="B143" s="103"/>
      <c r="C143" s="103"/>
      <c r="D143" s="103"/>
      <c r="E143" s="103"/>
      <c r="F143" s="103"/>
      <c r="G143" s="103"/>
      <c r="H143" s="103"/>
      <c r="I143" s="103"/>
    </row>
    <row r="144" spans="1:9" s="39" customFormat="1" ht="20.05" customHeight="1">
      <c r="A144" s="102" t="s">
        <v>238</v>
      </c>
      <c r="B144" s="102"/>
      <c r="C144" s="102"/>
      <c r="D144" s="102"/>
      <c r="E144" s="102"/>
      <c r="F144" s="102"/>
      <c r="G144" s="102"/>
      <c r="H144" s="102"/>
      <c r="I144" s="102"/>
    </row>
    <row r="145" spans="1:9" s="39" customFormat="1" ht="20.05" customHeight="1">
      <c r="A145" s="102"/>
      <c r="B145" s="102"/>
      <c r="C145" s="102"/>
      <c r="D145" s="102"/>
      <c r="E145" s="102"/>
      <c r="F145" s="102"/>
      <c r="G145" s="102"/>
      <c r="H145" s="102"/>
      <c r="I145" s="102"/>
    </row>
    <row r="146" spans="1:9" s="39" customFormat="1" ht="20.05" customHeight="1">
      <c r="A146" s="102"/>
      <c r="B146" s="102"/>
      <c r="C146" s="102"/>
      <c r="D146" s="102"/>
      <c r="E146" s="102"/>
      <c r="F146" s="102"/>
      <c r="G146" s="102"/>
      <c r="H146" s="102"/>
      <c r="I146" s="102"/>
    </row>
    <row r="147" spans="1:9" s="39" customFormat="1" ht="20.05" customHeight="1">
      <c r="A147" s="102"/>
      <c r="B147" s="102"/>
      <c r="C147" s="102"/>
      <c r="D147" s="102"/>
      <c r="E147" s="102"/>
      <c r="F147" s="102"/>
      <c r="G147" s="102"/>
      <c r="H147" s="102"/>
      <c r="I147" s="102"/>
    </row>
    <row r="148" spans="1:9" s="39" customFormat="1" ht="20.05" customHeight="1">
      <c r="A148" s="102"/>
      <c r="B148" s="102"/>
      <c r="C148" s="102"/>
      <c r="D148" s="102"/>
      <c r="E148" s="102"/>
      <c r="F148" s="102"/>
      <c r="G148" s="102"/>
      <c r="H148" s="102"/>
      <c r="I148" s="102"/>
    </row>
    <row r="149" spans="1:9" s="39" customFormat="1" ht="20.05" customHeight="1">
      <c r="A149" s="102"/>
      <c r="B149" s="102"/>
      <c r="C149" s="102"/>
      <c r="D149" s="102"/>
      <c r="E149" s="102"/>
      <c r="F149" s="102"/>
      <c r="G149" s="102"/>
      <c r="H149" s="102"/>
      <c r="I149" s="102"/>
    </row>
    <row r="150" spans="1:9" s="39" customFormat="1" ht="20.05" customHeight="1">
      <c r="A150" s="102"/>
      <c r="B150" s="102"/>
      <c r="C150" s="102"/>
      <c r="D150" s="102"/>
      <c r="E150" s="102"/>
      <c r="F150" s="102"/>
      <c r="G150" s="102"/>
      <c r="H150" s="102"/>
      <c r="I150" s="102"/>
    </row>
    <row r="151" spans="1:9" s="39" customFormat="1" ht="20.05" customHeight="1">
      <c r="A151" s="102"/>
      <c r="B151" s="102"/>
      <c r="C151" s="102"/>
      <c r="D151" s="102"/>
      <c r="E151" s="102"/>
      <c r="F151" s="102"/>
      <c r="G151" s="102"/>
      <c r="H151" s="102"/>
      <c r="I151" s="102"/>
    </row>
    <row r="152" spans="1:9" s="39" customFormat="1" ht="20.05" customHeight="1">
      <c r="A152" s="102"/>
      <c r="B152" s="102"/>
      <c r="C152" s="102"/>
      <c r="D152" s="102"/>
      <c r="E152" s="102"/>
      <c r="F152" s="102"/>
      <c r="G152" s="102"/>
      <c r="H152" s="102"/>
      <c r="I152" s="102"/>
    </row>
    <row r="153" spans="1:9" s="39" customFormat="1" ht="20.05" customHeight="1">
      <c r="A153" s="102"/>
      <c r="B153" s="102"/>
      <c r="C153" s="102"/>
      <c r="D153" s="102"/>
      <c r="E153" s="102"/>
      <c r="F153" s="102"/>
      <c r="G153" s="102"/>
      <c r="H153" s="102"/>
      <c r="I153" s="102"/>
    </row>
    <row r="154" spans="1:9" s="39" customFormat="1" ht="20.05" customHeight="1">
      <c r="A154" s="102"/>
      <c r="B154" s="102"/>
      <c r="C154" s="102"/>
      <c r="D154" s="102"/>
      <c r="E154" s="102"/>
      <c r="F154" s="102"/>
      <c r="G154" s="102"/>
      <c r="H154" s="102"/>
      <c r="I154" s="102"/>
    </row>
    <row r="155" spans="1:9" s="39" customFormat="1" ht="20.05" customHeight="1">
      <c r="A155" s="102"/>
      <c r="B155" s="102"/>
      <c r="C155" s="102"/>
      <c r="D155" s="102"/>
      <c r="E155" s="102"/>
      <c r="F155" s="102"/>
      <c r="G155" s="102"/>
      <c r="H155" s="102"/>
      <c r="I155" s="102"/>
    </row>
    <row r="156" spans="1:9" s="39" customFormat="1" ht="18.7" customHeight="1">
      <c r="A156" s="102"/>
      <c r="B156" s="102"/>
      <c r="C156" s="102"/>
      <c r="D156" s="102"/>
      <c r="E156" s="102"/>
      <c r="F156" s="102"/>
      <c r="G156" s="102"/>
      <c r="H156" s="102"/>
      <c r="I156" s="102"/>
    </row>
    <row r="157" spans="1:9" s="39" customFormat="1" ht="19.899999999999999" hidden="1" customHeight="1">
      <c r="A157" s="102"/>
      <c r="B157" s="102"/>
      <c r="C157" s="102"/>
      <c r="D157" s="102"/>
      <c r="E157" s="102"/>
      <c r="F157" s="102"/>
      <c r="G157" s="102"/>
      <c r="H157" s="102"/>
      <c r="I157" s="102"/>
    </row>
    <row r="158" spans="1:9" s="39" customFormat="1" ht="19.899999999999999" hidden="1" customHeight="1">
      <c r="A158" s="102"/>
      <c r="B158" s="102"/>
      <c r="C158" s="102"/>
      <c r="D158" s="102"/>
      <c r="E158" s="102"/>
      <c r="F158" s="102"/>
      <c r="G158" s="102"/>
      <c r="H158" s="102"/>
      <c r="I158" s="102"/>
    </row>
    <row r="159" spans="1:9" s="39" customFormat="1" ht="19.899999999999999" hidden="1" customHeight="1">
      <c r="A159" s="102"/>
      <c r="B159" s="102"/>
      <c r="C159" s="102"/>
      <c r="D159" s="102"/>
      <c r="E159" s="102"/>
      <c r="F159" s="102"/>
      <c r="G159" s="102"/>
      <c r="H159" s="102"/>
      <c r="I159" s="102"/>
    </row>
    <row r="160" spans="1:9" s="39" customFormat="1" ht="19.899999999999999" hidden="1" customHeight="1">
      <c r="A160" s="102"/>
      <c r="B160" s="102"/>
      <c r="C160" s="102"/>
      <c r="D160" s="102"/>
      <c r="E160" s="102"/>
      <c r="F160" s="102"/>
      <c r="G160" s="102"/>
      <c r="H160" s="102"/>
      <c r="I160" s="102"/>
    </row>
    <row r="161" spans="2:8" s="39" customFormat="1" ht="20.05" customHeight="1">
      <c r="B161" s="95"/>
      <c r="C161" s="10"/>
      <c r="D161" s="10"/>
      <c r="E161" s="10"/>
      <c r="F161" s="96"/>
      <c r="G161" s="10"/>
      <c r="H161" s="10"/>
    </row>
    <row r="162" spans="2:8" s="39" customFormat="1" ht="20.05" customHeight="1">
      <c r="B162" s="95"/>
      <c r="C162" s="10"/>
      <c r="D162" s="10"/>
      <c r="E162" s="10"/>
      <c r="F162" s="96"/>
      <c r="G162" s="10"/>
      <c r="H162" s="10"/>
    </row>
    <row r="163" spans="2:8" s="39" customFormat="1" ht="20.05" customHeight="1">
      <c r="B163" s="95"/>
      <c r="C163" s="10"/>
      <c r="D163" s="10"/>
      <c r="E163" s="10"/>
      <c r="F163" s="96"/>
      <c r="G163" s="10"/>
      <c r="H163" s="10"/>
    </row>
    <row r="164" spans="2:8" s="39" customFormat="1" ht="20.05" customHeight="1">
      <c r="B164" s="95"/>
      <c r="C164" s="10"/>
      <c r="D164" s="10"/>
      <c r="E164" s="10"/>
      <c r="F164" s="96"/>
      <c r="G164" s="10"/>
      <c r="H164" s="10"/>
    </row>
    <row r="165" spans="2:8">
      <c r="C165" s="12"/>
      <c r="D165" s="12"/>
      <c r="E165" s="12"/>
    </row>
    <row r="166" spans="2:8">
      <c r="C166" s="12"/>
      <c r="D166" s="12"/>
      <c r="E166" s="12"/>
    </row>
    <row r="167" spans="2:8">
      <c r="C167" s="12"/>
      <c r="D167" s="12"/>
      <c r="E167" s="12"/>
    </row>
    <row r="168" spans="2:8">
      <c r="C168" s="12"/>
      <c r="D168" s="12"/>
      <c r="E168" s="12"/>
    </row>
    <row r="169" spans="2:8">
      <c r="C169" s="12"/>
      <c r="D169" s="12"/>
      <c r="E169" s="12"/>
    </row>
    <row r="170" spans="2:8">
      <c r="C170" s="12"/>
      <c r="D170" s="12"/>
      <c r="E170" s="12"/>
    </row>
    <row r="171" spans="2:8">
      <c r="C171" s="12"/>
      <c r="D171" s="12"/>
      <c r="E171" s="12"/>
    </row>
    <row r="172" spans="2:8">
      <c r="C172" s="12"/>
      <c r="D172" s="12"/>
      <c r="E172" s="12"/>
    </row>
    <row r="173" spans="2:8">
      <c r="C173" s="12"/>
      <c r="D173" s="12"/>
      <c r="E173" s="12"/>
    </row>
    <row r="174" spans="2:8">
      <c r="C174" s="12"/>
      <c r="D174" s="12"/>
      <c r="E174" s="12"/>
    </row>
    <row r="175" spans="2:8">
      <c r="C175" s="12"/>
      <c r="D175" s="12"/>
      <c r="E175" s="12"/>
    </row>
    <row r="176" spans="2:8">
      <c r="C176" s="12"/>
      <c r="D176" s="12"/>
      <c r="E176" s="12"/>
    </row>
    <row r="177" spans="3:5">
      <c r="C177" s="12"/>
      <c r="D177" s="12"/>
      <c r="E177" s="12"/>
    </row>
    <row r="178" spans="3:5">
      <c r="C178" s="12"/>
      <c r="D178" s="12"/>
      <c r="E178" s="12"/>
    </row>
    <row r="179" spans="3:5">
      <c r="C179" s="12"/>
      <c r="D179" s="12"/>
      <c r="E179" s="12"/>
    </row>
    <row r="180" spans="3:5">
      <c r="C180" s="12"/>
      <c r="D180" s="12"/>
      <c r="E180" s="12"/>
    </row>
    <row r="181" spans="3:5">
      <c r="C181" s="12"/>
      <c r="D181" s="12"/>
      <c r="E181" s="12"/>
    </row>
    <row r="182" spans="3:5">
      <c r="C182" s="12"/>
      <c r="D182" s="12"/>
      <c r="E182" s="12"/>
    </row>
    <row r="183" spans="3:5">
      <c r="C183" s="12"/>
      <c r="D183" s="12"/>
      <c r="E183" s="12"/>
    </row>
    <row r="184" spans="3:5">
      <c r="C184" s="12"/>
      <c r="D184" s="12"/>
      <c r="E184" s="12"/>
    </row>
    <row r="185" spans="3:5">
      <c r="C185" s="12"/>
      <c r="D185" s="12"/>
      <c r="E185" s="12"/>
    </row>
    <row r="186" spans="3:5">
      <c r="C186" s="12"/>
      <c r="D186" s="12"/>
      <c r="E186" s="12"/>
    </row>
    <row r="187" spans="3:5">
      <c r="C187" s="12"/>
      <c r="D187" s="12"/>
      <c r="E187" s="12"/>
    </row>
    <row r="188" spans="3:5">
      <c r="C188" s="12"/>
      <c r="D188" s="12"/>
      <c r="E188" s="12"/>
    </row>
    <row r="189" spans="3:5">
      <c r="C189" s="12"/>
      <c r="D189" s="12"/>
      <c r="E189" s="12"/>
    </row>
    <row r="190" spans="3:5">
      <c r="C190" s="12"/>
      <c r="D190" s="12"/>
      <c r="E190" s="12"/>
    </row>
    <row r="191" spans="3:5">
      <c r="C191" s="12"/>
      <c r="D191" s="12"/>
      <c r="E191" s="12"/>
    </row>
    <row r="192" spans="3:5">
      <c r="C192" s="12"/>
      <c r="D192" s="12"/>
      <c r="E192" s="12"/>
    </row>
    <row r="193" spans="3:5">
      <c r="C193" s="12"/>
      <c r="D193" s="12"/>
      <c r="E193" s="12"/>
    </row>
    <row r="194" spans="3:5">
      <c r="C194" s="12"/>
      <c r="D194" s="12"/>
      <c r="E194" s="12"/>
    </row>
    <row r="195" spans="3:5">
      <c r="C195" s="12"/>
      <c r="D195" s="12"/>
      <c r="E195" s="12"/>
    </row>
    <row r="196" spans="3:5">
      <c r="C196" s="12"/>
      <c r="D196" s="12"/>
      <c r="E196" s="12"/>
    </row>
    <row r="197" spans="3:5">
      <c r="C197" s="12"/>
      <c r="D197" s="12"/>
      <c r="E197" s="12"/>
    </row>
    <row r="198" spans="3:5">
      <c r="C198" s="12"/>
      <c r="D198" s="12"/>
      <c r="E198" s="12"/>
    </row>
    <row r="199" spans="3:5">
      <c r="C199" s="12"/>
      <c r="D199" s="12"/>
      <c r="E199" s="12"/>
    </row>
    <row r="200" spans="3:5">
      <c r="C200" s="12"/>
      <c r="D200" s="12"/>
      <c r="E200" s="12"/>
    </row>
    <row r="201" spans="3:5">
      <c r="C201" s="12"/>
      <c r="D201" s="12"/>
      <c r="E201" s="12"/>
    </row>
    <row r="202" spans="3:5">
      <c r="C202" s="12"/>
      <c r="D202" s="12"/>
      <c r="E202" s="12"/>
    </row>
    <row r="203" spans="3:5">
      <c r="C203" s="12"/>
      <c r="D203" s="12"/>
      <c r="E203" s="12"/>
    </row>
    <row r="204" spans="3:5">
      <c r="C204" s="12"/>
      <c r="D204" s="12"/>
      <c r="E204" s="12"/>
    </row>
    <row r="205" spans="3:5">
      <c r="C205" s="12"/>
      <c r="D205" s="12"/>
      <c r="E205" s="12"/>
    </row>
    <row r="206" spans="3:5">
      <c r="C206" s="12"/>
      <c r="D206" s="12"/>
      <c r="E206" s="12"/>
    </row>
    <row r="207" spans="3:5">
      <c r="C207" s="12"/>
      <c r="D207" s="12"/>
      <c r="E207" s="12"/>
    </row>
    <row r="208" spans="3:5">
      <c r="C208" s="12"/>
      <c r="D208" s="12"/>
      <c r="E208" s="12"/>
    </row>
    <row r="209" spans="3:5">
      <c r="C209" s="12"/>
      <c r="D209" s="12"/>
      <c r="E209" s="12"/>
    </row>
    <row r="210" spans="3:5">
      <c r="C210" s="12"/>
      <c r="D210" s="12"/>
      <c r="E210" s="12"/>
    </row>
    <row r="211" spans="3:5">
      <c r="C211" s="12"/>
      <c r="D211" s="12"/>
      <c r="E211" s="12"/>
    </row>
    <row r="212" spans="3:5">
      <c r="C212" s="12"/>
      <c r="D212" s="12"/>
      <c r="E212" s="12"/>
    </row>
    <row r="213" spans="3:5">
      <c r="C213" s="12"/>
      <c r="D213" s="12"/>
      <c r="E213" s="12"/>
    </row>
    <row r="214" spans="3:5">
      <c r="C214" s="12"/>
      <c r="D214" s="12"/>
      <c r="E214" s="12"/>
    </row>
    <row r="215" spans="3:5">
      <c r="C215" s="12"/>
      <c r="D215" s="12"/>
      <c r="E215" s="12"/>
    </row>
    <row r="216" spans="3:5">
      <c r="C216" s="12"/>
      <c r="D216" s="12"/>
      <c r="E216" s="12"/>
    </row>
    <row r="217" spans="3:5">
      <c r="C217" s="12"/>
      <c r="D217" s="12"/>
      <c r="E217" s="12"/>
    </row>
    <row r="218" spans="3:5">
      <c r="C218" s="12"/>
      <c r="D218" s="12"/>
      <c r="E218" s="12"/>
    </row>
    <row r="219" spans="3:5">
      <c r="C219" s="12"/>
      <c r="D219" s="12"/>
      <c r="E219" s="12"/>
    </row>
    <row r="220" spans="3:5">
      <c r="C220" s="12"/>
      <c r="D220" s="12"/>
      <c r="E220" s="12"/>
    </row>
    <row r="221" spans="3:5">
      <c r="C221" s="12"/>
      <c r="D221" s="12"/>
      <c r="E221" s="12"/>
    </row>
    <row r="222" spans="3:5">
      <c r="C222" s="12"/>
      <c r="D222" s="12"/>
      <c r="E222" s="12"/>
    </row>
    <row r="223" spans="3:5">
      <c r="C223" s="12"/>
      <c r="D223" s="12"/>
      <c r="E223" s="12"/>
    </row>
    <row r="224" spans="3:5">
      <c r="C224" s="12"/>
      <c r="D224" s="12"/>
      <c r="E224" s="12"/>
    </row>
    <row r="225" spans="3:5">
      <c r="C225" s="12"/>
      <c r="D225" s="12"/>
      <c r="E225" s="12"/>
    </row>
    <row r="226" spans="3:5">
      <c r="C226" s="12"/>
      <c r="D226" s="12"/>
      <c r="E226" s="12"/>
    </row>
    <row r="227" spans="3:5">
      <c r="C227" s="12"/>
      <c r="D227" s="12"/>
      <c r="E227" s="12"/>
    </row>
    <row r="228" spans="3:5">
      <c r="C228" s="12"/>
      <c r="D228" s="12"/>
      <c r="E228" s="12"/>
    </row>
    <row r="229" spans="3:5">
      <c r="C229" s="12"/>
      <c r="D229" s="12"/>
      <c r="E229" s="12"/>
    </row>
    <row r="230" spans="3:5">
      <c r="C230" s="12"/>
      <c r="D230" s="12"/>
      <c r="E230" s="12"/>
    </row>
    <row r="231" spans="3:5">
      <c r="C231" s="12"/>
      <c r="D231" s="12"/>
      <c r="E231" s="12"/>
    </row>
    <row r="232" spans="3:5">
      <c r="C232" s="12"/>
      <c r="D232" s="12"/>
      <c r="E232" s="12"/>
    </row>
    <row r="233" spans="3:5">
      <c r="C233" s="12"/>
      <c r="D233" s="12"/>
      <c r="E233" s="12"/>
    </row>
    <row r="234" spans="3:5">
      <c r="C234" s="12"/>
      <c r="D234" s="12"/>
      <c r="E234" s="12"/>
    </row>
    <row r="235" spans="3:5">
      <c r="C235" s="12"/>
      <c r="D235" s="12"/>
      <c r="E235" s="12"/>
    </row>
    <row r="236" spans="3:5">
      <c r="C236" s="12"/>
      <c r="D236" s="12"/>
      <c r="E236" s="12"/>
    </row>
    <row r="237" spans="3:5">
      <c r="C237" s="12"/>
      <c r="D237" s="12"/>
      <c r="E237" s="12"/>
    </row>
    <row r="238" spans="3:5">
      <c r="C238" s="12"/>
      <c r="D238" s="12"/>
      <c r="E238" s="12"/>
    </row>
    <row r="239" spans="3:5">
      <c r="C239" s="12"/>
      <c r="D239" s="12"/>
      <c r="E239" s="12"/>
    </row>
    <row r="240" spans="3:5">
      <c r="C240" s="12"/>
      <c r="D240" s="12"/>
      <c r="E240" s="12"/>
    </row>
  </sheetData>
  <mergeCells count="140">
    <mergeCell ref="D10:D11"/>
    <mergeCell ref="E10:G10"/>
    <mergeCell ref="E11:G11"/>
    <mergeCell ref="D13:E13"/>
    <mergeCell ref="D8:D9"/>
    <mergeCell ref="E8:G9"/>
    <mergeCell ref="I8:I9"/>
    <mergeCell ref="C1:I1"/>
    <mergeCell ref="D2:I2"/>
    <mergeCell ref="D3:I3"/>
    <mergeCell ref="D5:G5"/>
    <mergeCell ref="C6:C9"/>
    <mergeCell ref="D6:D7"/>
    <mergeCell ref="E6:G7"/>
    <mergeCell ref="I6:I7"/>
    <mergeCell ref="C14:I14"/>
    <mergeCell ref="A15:I15"/>
    <mergeCell ref="A16:I16"/>
    <mergeCell ref="A17:A22"/>
    <mergeCell ref="D17:E17"/>
    <mergeCell ref="D18:E18"/>
    <mergeCell ref="D19:E19"/>
    <mergeCell ref="D20:E20"/>
    <mergeCell ref="D21:E21"/>
    <mergeCell ref="D22:E22"/>
    <mergeCell ref="A29:A34"/>
    <mergeCell ref="D29:E29"/>
    <mergeCell ref="D30:E30"/>
    <mergeCell ref="D31:E31"/>
    <mergeCell ref="D32:E32"/>
    <mergeCell ref="D33:E33"/>
    <mergeCell ref="D34:E34"/>
    <mergeCell ref="A23:A28"/>
    <mergeCell ref="D23:E23"/>
    <mergeCell ref="D24:E24"/>
    <mergeCell ref="D25:E25"/>
    <mergeCell ref="D26:E26"/>
    <mergeCell ref="D27:E27"/>
    <mergeCell ref="D28:E28"/>
    <mergeCell ref="A41:A46"/>
    <mergeCell ref="D41:E41"/>
    <mergeCell ref="D42:E42"/>
    <mergeCell ref="D43:E43"/>
    <mergeCell ref="D44:E44"/>
    <mergeCell ref="D45:E45"/>
    <mergeCell ref="D46:E46"/>
    <mergeCell ref="A35:A40"/>
    <mergeCell ref="D35:E35"/>
    <mergeCell ref="D36:E36"/>
    <mergeCell ref="D37:E37"/>
    <mergeCell ref="D38:E38"/>
    <mergeCell ref="D39:E39"/>
    <mergeCell ref="D40:E40"/>
    <mergeCell ref="A53:I53"/>
    <mergeCell ref="A54:I54"/>
    <mergeCell ref="A55:A57"/>
    <mergeCell ref="D55:E57"/>
    <mergeCell ref="A58:A60"/>
    <mergeCell ref="D58:E60"/>
    <mergeCell ref="A47:A52"/>
    <mergeCell ref="D47:E47"/>
    <mergeCell ref="D48:E48"/>
    <mergeCell ref="D49:E49"/>
    <mergeCell ref="D50:E50"/>
    <mergeCell ref="D51:E51"/>
    <mergeCell ref="D52:E52"/>
    <mergeCell ref="D67:E67"/>
    <mergeCell ref="D68:E68"/>
    <mergeCell ref="A69:I69"/>
    <mergeCell ref="A70:I70"/>
    <mergeCell ref="A71:F71"/>
    <mergeCell ref="D72:E72"/>
    <mergeCell ref="A61:I61"/>
    <mergeCell ref="A62:I62"/>
    <mergeCell ref="D63:E63"/>
    <mergeCell ref="D64:E64"/>
    <mergeCell ref="A65:I65"/>
    <mergeCell ref="A66:I66"/>
    <mergeCell ref="D79:E79"/>
    <mergeCell ref="D80:E80"/>
    <mergeCell ref="D81:E81"/>
    <mergeCell ref="D82:E82"/>
    <mergeCell ref="A83:I83"/>
    <mergeCell ref="D84:E84"/>
    <mergeCell ref="A73:F73"/>
    <mergeCell ref="D74:E74"/>
    <mergeCell ref="D75:E75"/>
    <mergeCell ref="D76:E76"/>
    <mergeCell ref="D77:E77"/>
    <mergeCell ref="D78:E78"/>
    <mergeCell ref="D91:E91"/>
    <mergeCell ref="A92:I92"/>
    <mergeCell ref="D93:E93"/>
    <mergeCell ref="D94:E94"/>
    <mergeCell ref="D95:E95"/>
    <mergeCell ref="D96:E96"/>
    <mergeCell ref="A85:I85"/>
    <mergeCell ref="D86:E86"/>
    <mergeCell ref="A87:I87"/>
    <mergeCell ref="A88:I88"/>
    <mergeCell ref="A89:I89"/>
    <mergeCell ref="D90:E90"/>
    <mergeCell ref="D111:E111"/>
    <mergeCell ref="D103:E103"/>
    <mergeCell ref="A104:I104"/>
    <mergeCell ref="A105:F105"/>
    <mergeCell ref="A106:A107"/>
    <mergeCell ref="C106:C107"/>
    <mergeCell ref="D106:E106"/>
    <mergeCell ref="D107:E107"/>
    <mergeCell ref="D97:E97"/>
    <mergeCell ref="D98:E98"/>
    <mergeCell ref="D99:E99"/>
    <mergeCell ref="D100:E100"/>
    <mergeCell ref="D101:E101"/>
    <mergeCell ref="D102:E102"/>
    <mergeCell ref="A127:I128"/>
    <mergeCell ref="A129:I141"/>
    <mergeCell ref="A142:I143"/>
    <mergeCell ref="A144:I160"/>
    <mergeCell ref="A1:B11"/>
    <mergeCell ref="D118:E118"/>
    <mergeCell ref="D119:E119"/>
    <mergeCell ref="D120:E120"/>
    <mergeCell ref="B123:I123"/>
    <mergeCell ref="B124:I124"/>
    <mergeCell ref="B125:I125"/>
    <mergeCell ref="D112:E112"/>
    <mergeCell ref="D113:E113"/>
    <mergeCell ref="D114:E114"/>
    <mergeCell ref="D115:E115"/>
    <mergeCell ref="D116:E116"/>
    <mergeCell ref="D117:E117"/>
    <mergeCell ref="A108:A109"/>
    <mergeCell ref="C108:C109"/>
    <mergeCell ref="D108:E108"/>
    <mergeCell ref="D109:E109"/>
    <mergeCell ref="A110:A111"/>
    <mergeCell ref="C110:C111"/>
    <mergeCell ref="D110:E110"/>
  </mergeCells>
  <conditionalFormatting sqref="I17:I52">
    <cfRule type="cellIs" dxfId="1" priority="1" operator="greaterThan">
      <formula>0</formula>
    </cfRule>
    <cfRule type="expression" dxfId="0" priority="2">
      <formula>"$L$11&gt;0"</formula>
    </cfRule>
  </conditionalFormatting>
  <pageMargins left="0.70866141732283472" right="0.39370078740157483" top="0.78740157480314965" bottom="0.59055118110236227" header="0.31496062992125984" footer="0.31496062992125984"/>
  <pageSetup paperSize="9" scale="68" fitToHeight="0" orientation="portrait" r:id="rId1"/>
  <headerFooter scaleWithDoc="0" alignWithMargins="0">
    <oddFooter>&amp;R&amp;P</oddFooter>
  </headerFooter>
  <rowBreaks count="1" manualBreakCount="1">
    <brk id="12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 общий </vt:lpstr>
      <vt:lpstr>'Прайс общий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2026-01-26T13:12:02Z</dcterms:created>
  <dcterms:modified xsi:type="dcterms:W3CDTF">2026-01-27T06:34:12Z</dcterms:modified>
</cp:coreProperties>
</file>