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Марион" sheetId="1" r:id="rId1"/>
  </sheets>
  <externalReferences>
    <externalReference r:id="rId2"/>
    <externalReference r:id="rId3"/>
  </externalReferences>
  <definedNames>
    <definedName name="_Опции" localSheetId="0">#REF!</definedName>
    <definedName name="_Опции">#REF!</definedName>
    <definedName name="_Размеры_столов" localSheetId="0">#REF!</definedName>
    <definedName name="_Размеры_столов">#REF!</definedName>
    <definedName name="_xlnm.Print_Area" localSheetId="0">Марион!$A$1:$J$172</definedName>
    <definedName name="Опции">[1]Torston!$O$18:$O$19</definedName>
    <definedName name="Размеры_столов">[1]Torston!$O$14:$O$17</definedName>
  </definedNames>
  <calcPr calcId="124519" refMode="R1C1"/>
</workbook>
</file>

<file path=xl/calcChain.xml><?xml version="1.0" encoding="utf-8"?>
<calcChain xmlns="http://schemas.openxmlformats.org/spreadsheetml/2006/main">
  <c r="F120" i="1"/>
  <c r="G120" s="1"/>
  <c r="F118"/>
  <c r="G119" s="1"/>
  <c r="F116"/>
  <c r="G116" s="1"/>
  <c r="G114"/>
  <c r="F114"/>
  <c r="G115" s="1"/>
  <c r="F112"/>
  <c r="G112" s="1"/>
  <c r="F110"/>
  <c r="G111" s="1"/>
  <c r="F108"/>
  <c r="G108" s="1"/>
  <c r="F106"/>
  <c r="G107" s="1"/>
  <c r="G102"/>
  <c r="G101"/>
  <c r="F97"/>
  <c r="G97" s="1"/>
  <c r="F95"/>
  <c r="G96" s="1"/>
  <c r="F93"/>
  <c r="G93" s="1"/>
  <c r="F91"/>
  <c r="G92" s="1"/>
  <c r="F89"/>
  <c r="G89" s="1"/>
  <c r="F87"/>
  <c r="G88" s="1"/>
  <c r="F85"/>
  <c r="G85" s="1"/>
  <c r="F83"/>
  <c r="G84" s="1"/>
  <c r="F77"/>
  <c r="G77" s="1"/>
  <c r="F75"/>
  <c r="G76" s="1"/>
  <c r="F73"/>
  <c r="G73" s="1"/>
  <c r="G71"/>
  <c r="F71"/>
  <c r="G72" s="1"/>
  <c r="F69"/>
  <c r="G69" s="1"/>
  <c r="F67"/>
  <c r="G68" s="1"/>
  <c r="F65"/>
  <c r="G65" s="1"/>
  <c r="G63"/>
  <c r="F63"/>
  <c r="G64" s="1"/>
  <c r="G59"/>
  <c r="F55"/>
  <c r="G56" s="1"/>
  <c r="F53"/>
  <c r="G53" s="1"/>
  <c r="F51"/>
  <c r="G52" s="1"/>
  <c r="F49"/>
  <c r="G49" s="1"/>
  <c r="F44"/>
  <c r="G45" s="1"/>
  <c r="F42"/>
  <c r="G42" s="1"/>
  <c r="F40"/>
  <c r="G41" s="1"/>
  <c r="F38"/>
  <c r="G38" s="1"/>
  <c r="F36"/>
  <c r="G37" s="1"/>
  <c r="F34"/>
  <c r="G34" s="1"/>
  <c r="F32"/>
  <c r="G33" s="1"/>
  <c r="F30"/>
  <c r="G30" s="1"/>
  <c r="F28"/>
  <c r="G29" s="1"/>
  <c r="F26"/>
  <c r="G26" s="1"/>
  <c r="F24"/>
  <c r="G25" s="1"/>
  <c r="F22"/>
  <c r="G22" s="1"/>
  <c r="J14"/>
  <c r="J11"/>
  <c r="G28" l="1"/>
  <c r="G36"/>
  <c r="G44"/>
  <c r="G55"/>
  <c r="G67"/>
  <c r="G75"/>
  <c r="G87"/>
  <c r="G95"/>
  <c r="G110"/>
  <c r="G118"/>
  <c r="G24"/>
  <c r="G32"/>
  <c r="G40"/>
  <c r="G51"/>
  <c r="G83"/>
  <c r="G91"/>
  <c r="G106"/>
  <c r="J6"/>
  <c r="J8" s="1"/>
  <c r="G121"/>
  <c r="G23"/>
  <c r="G27"/>
  <c r="G31"/>
  <c r="G35"/>
  <c r="G39"/>
  <c r="G43"/>
  <c r="G50"/>
  <c r="G54"/>
  <c r="G66"/>
  <c r="G70"/>
  <c r="G74"/>
  <c r="G78"/>
  <c r="G86"/>
  <c r="G90"/>
  <c r="G94"/>
  <c r="G98"/>
  <c r="G109"/>
  <c r="G113"/>
  <c r="G117"/>
</calcChain>
</file>

<file path=xl/sharedStrings.xml><?xml version="1.0" encoding="utf-8"?>
<sst xmlns="http://schemas.openxmlformats.org/spreadsheetml/2006/main" count="239" uniqueCount="207">
  <si>
    <t>Серия "Festus". Мебель для руководителя</t>
  </si>
  <si>
    <t>Действует с 15 Августа  2024 года</t>
  </si>
  <si>
    <t>Для расчета заказа введите Вашу скидку, %</t>
  </si>
  <si>
    <t>Цвета исполнения серии мебели :</t>
  </si>
  <si>
    <t>Код цвета</t>
  </si>
  <si>
    <t>Описание цвета</t>
  </si>
  <si>
    <t>084</t>
  </si>
  <si>
    <t>Орех Пацифик Табак</t>
  </si>
  <si>
    <t>Стоимость заказа с учетом скидки, руб</t>
  </si>
  <si>
    <t>084/054</t>
  </si>
  <si>
    <t>Орех Пацифик Табак/Камень Пьетра Гриджиа черный</t>
  </si>
  <si>
    <t>084/085</t>
  </si>
  <si>
    <t>Орех Пацифик Табак/Мрамор Леванто белый</t>
  </si>
  <si>
    <t>083</t>
  </si>
  <si>
    <t>Древесина Графит</t>
  </si>
  <si>
    <r>
      <t>Масса заказа, кг</t>
    </r>
    <r>
      <rPr>
        <sz val="10"/>
        <color rgb="FFFF0000"/>
        <rFont val="Courier New"/>
        <family val="3"/>
        <charset val="204"/>
      </rPr>
      <t>*</t>
    </r>
  </si>
  <si>
    <t>083/054</t>
  </si>
  <si>
    <t>Древесина Графит/Камень Пьетра Гриджиа черный</t>
  </si>
  <si>
    <t>083/085</t>
  </si>
  <si>
    <t>Древесина Графит/Мрамор Леванто белый</t>
  </si>
  <si>
    <t>068</t>
  </si>
  <si>
    <t>Хромикс белый</t>
  </si>
  <si>
    <r>
      <t>Объем заказа, м3</t>
    </r>
    <r>
      <rPr>
        <sz val="10"/>
        <color rgb="FFFF0000"/>
        <rFont val="Courier New"/>
        <family val="3"/>
        <charset val="204"/>
      </rPr>
      <t xml:space="preserve"> **</t>
    </r>
  </si>
  <si>
    <t>068/054</t>
  </si>
  <si>
    <t>Хромикс белый/Камень Пьетра Гриджиа черный глянец</t>
  </si>
  <si>
    <t>068/085</t>
  </si>
  <si>
    <t>Хромикс белый/Мрамор Леванто белый глянец</t>
  </si>
  <si>
    <t>Изображение</t>
  </si>
  <si>
    <t>Артикул</t>
  </si>
  <si>
    <t>Габаритный размер
ш*г*в</t>
  </si>
  <si>
    <t>Описание</t>
  </si>
  <si>
    <t>Цена оптовая</t>
  </si>
  <si>
    <r>
      <t>Масса,кг</t>
    </r>
    <r>
      <rPr>
        <sz val="10"/>
        <color rgb="FFFF0000"/>
        <rFont val="Courier New"/>
        <family val="3"/>
        <charset val="204"/>
      </rPr>
      <t>*</t>
    </r>
  </si>
  <si>
    <r>
      <t>Объем, м</t>
    </r>
    <r>
      <rPr>
        <vertAlign val="superscript"/>
        <sz val="10"/>
        <color theme="1"/>
        <rFont val="Courier New"/>
        <family val="3"/>
        <charset val="204"/>
      </rPr>
      <t>3</t>
    </r>
  </si>
  <si>
    <t>Введите количество</t>
  </si>
  <si>
    <t>Столы руководителя с опорной тумбой</t>
  </si>
  <si>
    <t xml:space="preserve">   Стол с опорной тумбой: столешница, бок стола и бок тумбы выполнены из ЛДСП 38 мм Орех Пацифик Табак, Древесина Графит или Хромикс белый, кромка 2мм. Между боком стола и столешницей установлены металлические проставки, цвет “INOX” или "черный"
   Щит на лицевой части стола - ЛДСП 18 мм в цветах Орех Пацифик Табак , Древесина Графит, Хромикс белый или лакированная плита МДФ (ЛМДФ) с высокоглянцевой поверхностью в цветах Камень Пьетра Гриджиа черный, Мрамор Леванто белый. Кромка на плите ЛДСП 0,8 мм, на плите ЛМДФ 1 мм.
   Опорная тумба: высота 608 мм, глубина 482 мм. Имеет отсек с 2 ящиками, и 2 открытые ниши. В верх тумбы для возможности вывода проводов встроен черный лючок 160х80.
   Каркасы ящиков изготовлены из ЛДСП Антрацит 16 мм. Ящики установлены на направляющие скрытого монтажа частичного выдвижения с функцией самозакрывания.
  Фасады ящиков изготавливаются из ЛДСП 18 мм в цветах Орех Пацифик Табак , Древесина Графит, Хромикс белый или ЛМДФ в цветах Камень Пьетра Гриджиа черный, Мрамор Леванто белый. Кромка на плите ЛДСП 0,8 мм, на плите ЛМДФ 1 мм. Ручки металлические с межцентровым расстоянием 160 мм, цвет “INOX” или "черный".
   Крепление столешниц разборное в металлические муфты, закрученные в столешницу. 
Опоры стола регулируемые металл/пластик черный. Регулировка до 15 мм.</t>
  </si>
  <si>
    <t>Варианты лицевой фурнитуры:
       1. в цвете INOX Inox (FI)                               
       2. в черном цвете Black (FB)</t>
  </si>
  <si>
    <t>FI-121L.DD</t>
  </si>
  <si>
    <t xml:space="preserve">2100*1800*750 </t>
  </si>
  <si>
    <r>
      <t xml:space="preserve">Столешница 2100*900, слева </t>
    </r>
    <r>
      <rPr>
        <b/>
        <sz val="10"/>
        <color theme="1"/>
        <rFont val="Courier New"/>
        <family val="3"/>
        <charset val="204"/>
      </rPr>
      <t>(L)</t>
    </r>
    <r>
      <rPr>
        <sz val="10"/>
        <color theme="1"/>
        <rFont val="Courier New"/>
        <family val="3"/>
        <charset val="204"/>
      </rPr>
      <t xml:space="preserve"> тумба с лючком для вывода проводов 
</t>
    </r>
    <r>
      <rPr>
        <b/>
        <sz val="10"/>
        <color theme="1"/>
        <rFont val="Courier New"/>
        <family val="3"/>
        <charset val="204"/>
      </rPr>
      <t>Фронтальный щит ЛДСП в цвет стола (D)
Фасады ящиков ЛДСП в цвет стола (D)</t>
    </r>
  </si>
  <si>
    <t>FB-121L.DD</t>
  </si>
  <si>
    <t>FI-121L.GG</t>
  </si>
  <si>
    <r>
      <t xml:space="preserve">Столешница 2100*900, слева </t>
    </r>
    <r>
      <rPr>
        <b/>
        <sz val="10"/>
        <color theme="1"/>
        <rFont val="Courier New"/>
        <family val="3"/>
        <charset val="204"/>
      </rPr>
      <t>(L)</t>
    </r>
    <r>
      <rPr>
        <sz val="10"/>
        <color theme="1"/>
        <rFont val="Courier New"/>
        <family val="3"/>
        <charset val="204"/>
      </rPr>
      <t xml:space="preserve"> тумба с лючком для вывода проводов                                </t>
    </r>
    <r>
      <rPr>
        <b/>
        <sz val="10"/>
        <color theme="1"/>
        <rFont val="Courier New"/>
        <family val="3"/>
        <charset val="204"/>
      </rPr>
      <t>Фронтальный щит ЛМДФ (Лак глянец) (G)
Фасады ящиков ЛМДФ (Лак глянец) (G)</t>
    </r>
  </si>
  <si>
    <t>FB-121L.GG</t>
  </si>
  <si>
    <t>FI-121R.DD</t>
  </si>
  <si>
    <r>
      <t xml:space="preserve">Столешница 2100*900, справа </t>
    </r>
    <r>
      <rPr>
        <b/>
        <sz val="10"/>
        <color theme="1"/>
        <rFont val="Courier New"/>
        <family val="3"/>
        <charset val="204"/>
      </rPr>
      <t>(R)</t>
    </r>
    <r>
      <rPr>
        <sz val="10"/>
        <color theme="1"/>
        <rFont val="Courier New"/>
        <family val="3"/>
        <charset val="204"/>
      </rPr>
      <t xml:space="preserve"> тумба с лючком для вывода проводов 
</t>
    </r>
    <r>
      <rPr>
        <b/>
        <sz val="10"/>
        <color theme="1"/>
        <rFont val="Courier New"/>
        <family val="3"/>
        <charset val="204"/>
      </rPr>
      <t>Фронтальный щит ЛДСП в цвет стола (D)
Фасады ящиков ЛДСП в цвет стола (D)</t>
    </r>
  </si>
  <si>
    <t>FB-121R.DD</t>
  </si>
  <si>
    <t>FI-121R.GG</t>
  </si>
  <si>
    <r>
      <t xml:space="preserve">Столешница 2100*900, справа </t>
    </r>
    <r>
      <rPr>
        <b/>
        <sz val="10"/>
        <color theme="1"/>
        <rFont val="Courier New"/>
        <family val="3"/>
        <charset val="204"/>
      </rPr>
      <t>(R)</t>
    </r>
    <r>
      <rPr>
        <sz val="10"/>
        <color theme="1"/>
        <rFont val="Courier New"/>
        <family val="3"/>
        <charset val="204"/>
      </rPr>
      <t xml:space="preserve"> тумба с лючком для вывода проводов                                </t>
    </r>
    <r>
      <rPr>
        <b/>
        <sz val="10"/>
        <color theme="1"/>
        <rFont val="Courier New"/>
        <family val="3"/>
        <charset val="204"/>
      </rPr>
      <t>Фронтальный щит ЛМДФ (Лак глянец) (G)
Фасады ящиков ЛМДФ (Лак глянец) (G)</t>
    </r>
  </si>
  <si>
    <t>FB-121R.GG</t>
  </si>
  <si>
    <t>FI-119L.DD</t>
  </si>
  <si>
    <t xml:space="preserve">1900*1800*750 </t>
  </si>
  <si>
    <r>
      <t xml:space="preserve">Столешница 1900*900, слева </t>
    </r>
    <r>
      <rPr>
        <b/>
        <sz val="10"/>
        <color theme="1"/>
        <rFont val="Courier New"/>
        <family val="3"/>
        <charset val="204"/>
      </rPr>
      <t>(L)</t>
    </r>
    <r>
      <rPr>
        <sz val="10"/>
        <color theme="1"/>
        <rFont val="Courier New"/>
        <family val="3"/>
        <charset val="204"/>
      </rPr>
      <t xml:space="preserve"> тумба с лючком для вывода проводов 
</t>
    </r>
    <r>
      <rPr>
        <b/>
        <sz val="10"/>
        <color theme="1"/>
        <rFont val="Courier New"/>
        <family val="3"/>
        <charset val="204"/>
      </rPr>
      <t>Фронтальный щит ЛДСП в цвет стола (D)
Фасады ящиков ЛДСП в цвет стола (D)</t>
    </r>
  </si>
  <si>
    <t>FB-119L.DD</t>
  </si>
  <si>
    <t>FI-119L.GG</t>
  </si>
  <si>
    <r>
      <t xml:space="preserve">Столешница 1900*900, слева </t>
    </r>
    <r>
      <rPr>
        <b/>
        <sz val="10"/>
        <color theme="1"/>
        <rFont val="Courier New"/>
        <family val="3"/>
        <charset val="204"/>
      </rPr>
      <t>(L)</t>
    </r>
    <r>
      <rPr>
        <sz val="10"/>
        <color theme="1"/>
        <rFont val="Courier New"/>
        <family val="3"/>
        <charset val="204"/>
      </rPr>
      <t xml:space="preserve"> тумба с лючком для вывода проводов                                </t>
    </r>
    <r>
      <rPr>
        <b/>
        <sz val="10"/>
        <color theme="1"/>
        <rFont val="Courier New"/>
        <family val="3"/>
        <charset val="204"/>
      </rPr>
      <t>Фронтальный щит ЛМДФ (Лак глянец) (G)
Фасады ящиков ЛМДФ (Лак глянец) (G)</t>
    </r>
  </si>
  <si>
    <t>FB-119L.GG</t>
  </si>
  <si>
    <t>FI-119R.DD</t>
  </si>
  <si>
    <r>
      <t xml:space="preserve">Столешница 1900*900, справа </t>
    </r>
    <r>
      <rPr>
        <b/>
        <sz val="10"/>
        <color theme="1"/>
        <rFont val="Courier New"/>
        <family val="3"/>
        <charset val="204"/>
      </rPr>
      <t>(R)</t>
    </r>
    <r>
      <rPr>
        <sz val="10"/>
        <color theme="1"/>
        <rFont val="Courier New"/>
        <family val="3"/>
        <charset val="204"/>
      </rPr>
      <t xml:space="preserve"> тумба с лючком для вывода проводов 
</t>
    </r>
    <r>
      <rPr>
        <b/>
        <sz val="10"/>
        <color theme="1"/>
        <rFont val="Courier New"/>
        <family val="3"/>
        <charset val="204"/>
      </rPr>
      <t>Фронтальный щит ЛДСП в цвет стола (D)
Фасады ящиков ЛДСП в цвет стола (D)</t>
    </r>
  </si>
  <si>
    <t>FB-119R.DD</t>
  </si>
  <si>
    <t>FI-119R.GG</t>
  </si>
  <si>
    <r>
      <t xml:space="preserve">Столешница 1900*900, справа </t>
    </r>
    <r>
      <rPr>
        <b/>
        <sz val="10"/>
        <color theme="1"/>
        <rFont val="Courier New"/>
        <family val="3"/>
        <charset val="204"/>
      </rPr>
      <t>(R)</t>
    </r>
    <r>
      <rPr>
        <sz val="10"/>
        <color theme="1"/>
        <rFont val="Courier New"/>
        <family val="3"/>
        <charset val="204"/>
      </rPr>
      <t xml:space="preserve"> тумба с лючком для вывода проводов                                </t>
    </r>
    <r>
      <rPr>
        <b/>
        <sz val="10"/>
        <color theme="1"/>
        <rFont val="Courier New"/>
        <family val="3"/>
        <charset val="204"/>
      </rPr>
      <t>Фронтальный щит ЛМДФ (Лак глянец) (G)
Фасады ящиков ЛМДФ (Лак глянец) (G)</t>
    </r>
  </si>
  <si>
    <t>FB-119R.GG</t>
  </si>
  <si>
    <t>FI-117L.DD</t>
  </si>
  <si>
    <t xml:space="preserve">1700*1800*750 </t>
  </si>
  <si>
    <r>
      <t xml:space="preserve">Столешница 1700*900, слева (L) тумба с лючком для вывода проводов 
</t>
    </r>
    <r>
      <rPr>
        <b/>
        <sz val="10"/>
        <color theme="1"/>
        <rFont val="Courier New"/>
        <family val="3"/>
        <charset val="204"/>
      </rPr>
      <t>Фронтальный щит ЛДСП в цвет стола (D)
Фасады ящиков ЛДСП в цвет стола (D)</t>
    </r>
  </si>
  <si>
    <t>FB-117L.DD</t>
  </si>
  <si>
    <t>FI-117L.GG</t>
  </si>
  <si>
    <r>
      <t xml:space="preserve">Столешница 1700*900, слева (L) тумба с лючком для вывода проводов                                </t>
    </r>
    <r>
      <rPr>
        <b/>
        <sz val="10"/>
        <color theme="1"/>
        <rFont val="Courier New"/>
        <family val="3"/>
        <charset val="204"/>
      </rPr>
      <t>Фронтальный щит ЛМДФ (Лак глянец) (G)
Фасады ящиков ЛМДФ (Лак глянец) (G)</t>
    </r>
  </si>
  <si>
    <t>FB-117L.GG</t>
  </si>
  <si>
    <t>FI-117R.DD</t>
  </si>
  <si>
    <r>
      <t xml:space="preserve">Столешница 1700*900, справа (R) тумба с лючком для вывода проводов 
</t>
    </r>
    <r>
      <rPr>
        <b/>
        <sz val="10"/>
        <color theme="1"/>
        <rFont val="Courier New"/>
        <family val="3"/>
        <charset val="204"/>
      </rPr>
      <t>Фронтальный щит ЛДСП в цвет стола (D)
Фасады ящиков ЛДСП в цвет стола (D)</t>
    </r>
  </si>
  <si>
    <t>FB-117R.DD</t>
  </si>
  <si>
    <t>FI-117R.GG</t>
  </si>
  <si>
    <r>
      <t xml:space="preserve">Столешница 1700*900, справа (R) тумба с лючком для вывода проводов                                </t>
    </r>
    <r>
      <rPr>
        <b/>
        <sz val="10"/>
        <color theme="1"/>
        <rFont val="Courier New"/>
        <family val="3"/>
        <charset val="204"/>
      </rPr>
      <t>Фронтальный щит ЛМДФ (Лак глянец) (G)
Фасады ящиков ЛМДФ (Лак глянец) (G)</t>
    </r>
  </si>
  <si>
    <t>FB-117R.GG</t>
  </si>
  <si>
    <t xml:space="preserve">Столы переговоров и брифинги </t>
  </si>
  <si>
    <t xml:space="preserve">   Стол и брифинги выполнены из ЛДСП 38 мм Орех Пацифик Табак, Древесина Графит или Хромикс белый, кромка 2мм. Между боком стола и столешницей установлены металлические проставки, цвет “INOX” или "черный"
  Крепление столешниц разборное в металлические муфты, закрученные в столешницу. 
Опоры стола регулируемые металл/пластик черный. Регулировка до 15 мм.
Стол переговоров собирается в двух вариантах - с опорами по краям столешницы или с заглублением на 320 мм. 
Брифинг крепится к столешнице стола руководителя с помощью металлических пластин винтами в металлические муфты, закрученные в столешницу.</t>
  </si>
  <si>
    <t>FI-920</t>
  </si>
  <si>
    <t>1900*850*750</t>
  </si>
  <si>
    <t>Стол переговоров на 6 человек.
Можно использовать как брифинг.</t>
  </si>
  <si>
    <t>FB-920</t>
  </si>
  <si>
    <t>FI-821</t>
  </si>
  <si>
    <t>1350*850*750</t>
  </si>
  <si>
    <t>Брифинг на 4 человек. Крепится к столешнице стола руководителя. Подходит ко всем видам столов.</t>
  </si>
  <si>
    <t>FB-821</t>
  </si>
  <si>
    <t>FI-822</t>
  </si>
  <si>
    <t>850*850*750</t>
  </si>
  <si>
    <t>Брифинг на 2 человек. Крепится к столешнице стола руководителя. Подходит ко всем видам столов.</t>
  </si>
  <si>
    <t>FB-822</t>
  </si>
  <si>
    <t>FI-823</t>
  </si>
  <si>
    <t>1350*850*712</t>
  </si>
  <si>
    <t>Брифинг на 4 человек. Можно использовать как стол переговоров.</t>
  </si>
  <si>
    <t>FB-823</t>
  </si>
  <si>
    <t xml:space="preserve">Стол журнальный  </t>
  </si>
  <si>
    <t xml:space="preserve">  Столешница выполнена из ЛДСП 38 мм Орех Пацифик Табак, Древесина Графит или Хромикс белый, кромка 2мм. 
  Остальные детали изготавливаются из ЛДСП 18 мм в цветах Орех Пацифик Табак, Древесина Графит или Хромикс белый, кромка 2мм. 
  Крепление столешниц разборное в металлические муфты, закрученные в столешницу. 
  Колесные опоры из прозрачного силикона. </t>
  </si>
  <si>
    <t>F-310</t>
  </si>
  <si>
    <t>700*500*500</t>
  </si>
  <si>
    <t xml:space="preserve">Стол журнальный подкатной. </t>
  </si>
  <si>
    <t>Шкафы, гардеробы</t>
  </si>
  <si>
    <t xml:space="preserve">  Каркасы шкафов изготовлены из из ЛДСП 18 мм в цветах Орех Пацифик Табак , Древесина Графит или Хромикс белый. Задняя стенка ЛДСП 8 мм Антрацит. В стеллажах две полки жестко закреплены, две полки съемные с возможностью установки на разную высоту. В гардеробе две жесткие полки под головные уборы и под обувь. Поперечная вешалка-штанга.
    Двери изготавливаются из ЛДСП 18 мм в цветах Орех Пацифик Табак , Древесина Графит, Хромикс белый или ЛМДФ в цветах Камень Пьетра Гриджиа черный, Мрамор Леванто белый. Кромка на плите ЛДСП 0,8 мм, на плите ЛМДФ 1 мм. 
  Двери в алюминиевом профиле собраны из профиля черного цвета и серого стекла.
Петли на дверях с функцией самозакрывания. Ручки металлические с межцентровым расстоянием 160 мм, цвет “INOX” или "черный".</t>
  </si>
  <si>
    <t>FI-671.D</t>
  </si>
  <si>
    <t>800х460х1861</t>
  </si>
  <si>
    <r>
      <t xml:space="preserve">Шкаф для документов широкий с 4 полками закрытый.
Сверху стеклянные двери в алюминиевом профиле.  В нижней части двери </t>
    </r>
    <r>
      <rPr>
        <b/>
        <sz val="10"/>
        <color theme="1"/>
        <rFont val="Courier New"/>
        <family val="3"/>
        <charset val="204"/>
      </rPr>
      <t>ЛДСП в цвет каркаса (D).</t>
    </r>
  </si>
  <si>
    <t>FB-671.D</t>
  </si>
  <si>
    <t>FI-671.G</t>
  </si>
  <si>
    <r>
      <t xml:space="preserve">Шкаф для документов широкий с 4 полками закрытый. 
Сверху стеклянные двери в алюминиевом профиле.
В нижней части двери </t>
    </r>
    <r>
      <rPr>
        <b/>
        <sz val="10"/>
        <color theme="1"/>
        <rFont val="Courier New"/>
        <family val="3"/>
        <charset val="204"/>
      </rPr>
      <t>ЛМДФ (Лак глянец) (G).</t>
    </r>
  </si>
  <si>
    <t>FB-671.G</t>
  </si>
  <si>
    <t>FI-672.D</t>
  </si>
  <si>
    <r>
      <t xml:space="preserve">Шкаф для документов широкий с 4 полками полуоткрытый.
В нижней части двери </t>
    </r>
    <r>
      <rPr>
        <b/>
        <sz val="10"/>
        <color theme="1"/>
        <rFont val="Courier New"/>
        <family val="3"/>
        <charset val="204"/>
      </rPr>
      <t>ЛДСП в цвет каркаса (D).</t>
    </r>
  </si>
  <si>
    <t>FB-672.D</t>
  </si>
  <si>
    <t>FI-672.G</t>
  </si>
  <si>
    <r>
      <t xml:space="preserve">Шкаф для документов широкий с 4 полками полуоткрытый. 
В нижней части двери </t>
    </r>
    <r>
      <rPr>
        <b/>
        <sz val="10"/>
        <color theme="1"/>
        <rFont val="Courier New"/>
        <family val="3"/>
        <charset val="204"/>
      </rPr>
      <t>ЛМДФ (Лак глянец) (G).</t>
    </r>
  </si>
  <si>
    <t>FB-672.G</t>
  </si>
  <si>
    <t>FI-571.D</t>
  </si>
  <si>
    <t>600х460х1861</t>
  </si>
  <si>
    <r>
      <t xml:space="preserve">Шкаф для документов узкий с 4 полками.
Дверь </t>
    </r>
    <r>
      <rPr>
        <b/>
        <sz val="10"/>
        <color theme="1"/>
        <rFont val="Courier New"/>
        <family val="3"/>
        <charset val="204"/>
      </rPr>
      <t>ЛДСП в цвет каркаса (D).</t>
    </r>
  </si>
  <si>
    <t>FB-571.D</t>
  </si>
  <si>
    <t>FI-571.G</t>
  </si>
  <si>
    <r>
      <t xml:space="preserve">Шкаф для документов узкий с 4 полками.
Дверь </t>
    </r>
    <r>
      <rPr>
        <b/>
        <sz val="10"/>
        <color theme="1"/>
        <rFont val="Courier New"/>
        <family val="3"/>
        <charset val="204"/>
      </rPr>
      <t>ЛМДФ (Лак глянец) (G).</t>
    </r>
  </si>
  <si>
    <t>FB-571.G</t>
  </si>
  <si>
    <t>FI-621.D</t>
  </si>
  <si>
    <r>
      <t xml:space="preserve">Гардероб. Две полки под головные уборы и под обувь. Поперечная вешалка-штанга.                      </t>
    </r>
    <r>
      <rPr>
        <b/>
        <sz val="10"/>
        <color theme="1"/>
        <rFont val="Courier New"/>
        <family val="3"/>
        <charset val="204"/>
      </rPr>
      <t>Дверь ЛДСП в цвет каркаса (D).</t>
    </r>
  </si>
  <si>
    <t>FB-621.D</t>
  </si>
  <si>
    <t>FI-621.G</t>
  </si>
  <si>
    <r>
      <t xml:space="preserve">Гардероб. Две полки под головные уборы и под обувь. Поперечная вешалка-штанга.                      </t>
    </r>
    <r>
      <rPr>
        <b/>
        <sz val="10"/>
        <color theme="1"/>
        <rFont val="Courier New"/>
        <family val="3"/>
        <charset val="204"/>
      </rPr>
      <t xml:space="preserve"> Дверь ЛМДФ (Лак глянец) (G).</t>
    </r>
  </si>
  <si>
    <t>FB-621.G</t>
  </si>
  <si>
    <t>Тумбы</t>
  </si>
  <si>
    <t>Готовые комплектации</t>
  </si>
  <si>
    <t xml:space="preserve">  Каркасы тумб изготовлены из ЛДСП 18 мм и 38 мм в цветах Орех Пацифик Табак , Древесина Графит или Хромикс белый. Задняя стенка ЛДСП 8 мм Антрацит.
  Каркасы ящиков изготовлены из ЛДСП Антрацит 16 мм. Ящики установлены на направляющие скрытого монтажа частичного выдвижения с функцией самозакрывания.
  Двери и фасады ящиков изготавливаются из ЛДСП 18 мм в цветах Орех Пацифик Табак , Древесина Графит, Хромикс белый или ЛМДФ в цветах Камень Пьетра Гриджиа черный, Мрамор Леванто белый. Кромка на плите ЛДСП 0,8 мм, на плите ЛМДФ 1 мм. 
  Двери в алюминиевом профиле собраны из профиля черного цвета и серого стекла.
Петли на дверях с функцией самозакрывания.</t>
  </si>
  <si>
    <t>FI-12-01.D</t>
  </si>
  <si>
    <t>1222х460х806</t>
  </si>
  <si>
    <r>
      <t xml:space="preserve">Тумба с дверью и 3 ящиками.
В тумбе 2 полки с возможностью переустановки на разную высоту. 
</t>
    </r>
    <r>
      <rPr>
        <b/>
        <sz val="10"/>
        <color theme="1"/>
        <rFont val="Courier New"/>
        <family val="3"/>
        <charset val="204"/>
      </rPr>
      <t>Дверь и фасады ящиков ЛДСП в цвет каркаса (D)
Состав:</t>
    </r>
    <r>
      <rPr>
        <sz val="10"/>
        <color theme="1"/>
        <rFont val="Courier New"/>
        <family val="3"/>
        <charset val="204"/>
      </rPr>
      <t xml:space="preserve"> Каркас тумбы 2-х секционной
        Комплект из 3 ящиков.Фасады ЛДСП
        Дверь низкая ЛДСП левая</t>
    </r>
  </si>
  <si>
    <t>FB-12-01.D</t>
  </si>
  <si>
    <t>FI-12-01.G</t>
  </si>
  <si>
    <r>
      <t xml:space="preserve">Тумба с дверью и 3 ящиками.
В тумбе 2 полки с возможностью переустановки на разную высоту. 
</t>
    </r>
    <r>
      <rPr>
        <b/>
        <sz val="10"/>
        <color theme="1"/>
        <rFont val="Courier New"/>
        <family val="3"/>
        <charset val="204"/>
      </rPr>
      <t xml:space="preserve">Дверь и фасады ящиков  ЛМДФ (Лак глянец) (G)
Состав: </t>
    </r>
    <r>
      <rPr>
        <sz val="10"/>
        <color theme="1"/>
        <rFont val="Courier New"/>
        <family val="3"/>
        <charset val="204"/>
      </rPr>
      <t>Каркас тумбы 2-х секционной
        Комплект из 3 ящиков.ЛМДФ (Лак)
        Дверь низкая ЛМДФ (Лак) левая</t>
    </r>
  </si>
  <si>
    <t>FB-12-01.G</t>
  </si>
  <si>
    <t>FI-12-02.D</t>
  </si>
  <si>
    <r>
      <t xml:space="preserve">Тумба с 2 дверьми.
В тумбе 2 полки с возможностью переустановки на разную высоту. 
</t>
    </r>
    <r>
      <rPr>
        <b/>
        <sz val="10"/>
        <color theme="1"/>
        <rFont val="Courier New"/>
        <family val="3"/>
        <charset val="204"/>
      </rPr>
      <t xml:space="preserve">Дверь и фасады ящиков ЛДСП в цвет каркаса (D)
Состав: </t>
    </r>
    <r>
      <rPr>
        <sz val="10"/>
        <color theme="1"/>
        <rFont val="Courier New"/>
        <family val="3"/>
        <charset val="204"/>
      </rPr>
      <t>Каркас тумбы 2-х секционной
        Дверь низкая ЛДСП левая
        Дверь низкая ЛДСП правая</t>
    </r>
  </si>
  <si>
    <t>FB-12-02.D</t>
  </si>
  <si>
    <t>FI-12-02.G</t>
  </si>
  <si>
    <r>
      <t xml:space="preserve">Тумба с 2 дверьми.
В тумбе 2 полки с возможностью переустановки на разную высоту. 
</t>
    </r>
    <r>
      <rPr>
        <b/>
        <sz val="10"/>
        <color theme="1"/>
        <rFont val="Courier New"/>
        <family val="3"/>
        <charset val="204"/>
      </rPr>
      <t xml:space="preserve">Дверь и фасады ящиков  ЛМДФ (Лак глянец) (G)
Состав: </t>
    </r>
    <r>
      <rPr>
        <sz val="10"/>
        <color theme="1"/>
        <rFont val="Courier New"/>
        <family val="3"/>
        <charset val="204"/>
      </rPr>
      <t>Каркас тумбы 2-х секционной
        Дверь низкая ЛМДФ (Лак) левая
        Дверь низкая ЛМДФ (Лак) правая</t>
    </r>
  </si>
  <si>
    <t>FB-12-02.G</t>
  </si>
  <si>
    <t>FI-13-01.D</t>
  </si>
  <si>
    <t>1804х460х806</t>
  </si>
  <si>
    <r>
      <t xml:space="preserve">Тумба с 2 дверьми и 3 ящиками.
В тумбе 3 полки с возможностью переустановки на разную высоту.
</t>
    </r>
    <r>
      <rPr>
        <b/>
        <sz val="10"/>
        <color theme="1"/>
        <rFont val="Courier New"/>
        <family val="3"/>
        <charset val="204"/>
      </rPr>
      <t xml:space="preserve">Дверь и фасады ящиков ЛДСП в цвет каркаса (D)
Состав: </t>
    </r>
    <r>
      <rPr>
        <sz val="10"/>
        <color theme="1"/>
        <rFont val="Courier New"/>
        <family val="3"/>
        <charset val="204"/>
      </rPr>
      <t>Каркас тумбы 3-х секционной
        Комплект из 3 ящиков.Фасады ЛДСП
        Дверь низкая ЛДСП левая
        Дверь низкая ЛДСП правая</t>
    </r>
  </si>
  <si>
    <t>FB-13-01.D</t>
  </si>
  <si>
    <t>FI-13-01.G</t>
  </si>
  <si>
    <r>
      <t xml:space="preserve">Тумба с 2 дверьми и 3 ящиками.
В тумбе 3 полки с возможностью переустановки на разную высоту.
</t>
    </r>
    <r>
      <rPr>
        <b/>
        <sz val="10"/>
        <color theme="1"/>
        <rFont val="Courier New"/>
        <family val="3"/>
        <charset val="204"/>
      </rPr>
      <t xml:space="preserve">Дверь и фасады ящиков  ЛМДФ (Лак глянец) (G)
Состав: </t>
    </r>
    <r>
      <rPr>
        <sz val="10"/>
        <color theme="1"/>
        <rFont val="Courier New"/>
        <family val="3"/>
        <charset val="204"/>
      </rPr>
      <t>Каркас тумбы 3-х секционной
        Комплект из 3 ящиков.ФасадыЛМДФ(Лак)
        Дверь низкая ЛМДФ (Лак) левая
        Дверь низкая ЛМДФ (Лак) правая</t>
    </r>
  </si>
  <si>
    <t>FB-13-01.G</t>
  </si>
  <si>
    <t>FI-13-02.D</t>
  </si>
  <si>
    <r>
      <t>Тумба с 2 дверьми в алюминевом профиле и 3 ящиками. 
В тумбе 3 полки с возможностью переустановки на разную высоту.
Ф</t>
    </r>
    <r>
      <rPr>
        <b/>
        <sz val="10"/>
        <color theme="1"/>
        <rFont val="Courier New"/>
        <family val="3"/>
        <charset val="204"/>
      </rPr>
      <t xml:space="preserve">асады ящиков ЛДСП в цвет каркаса </t>
    </r>
    <r>
      <rPr>
        <b/>
        <sz val="9"/>
        <color theme="1"/>
        <rFont val="Courier New"/>
        <family val="3"/>
        <charset val="204"/>
      </rPr>
      <t xml:space="preserve">(D)
</t>
    </r>
    <r>
      <rPr>
        <b/>
        <sz val="10"/>
        <color theme="1"/>
        <rFont val="Courier New"/>
        <family val="3"/>
        <charset val="204"/>
      </rPr>
      <t>Двери стеклянные в алюминиевом профиле.</t>
    </r>
    <r>
      <rPr>
        <b/>
        <sz val="9"/>
        <color theme="1"/>
        <rFont val="Courier New"/>
        <family val="3"/>
        <charset val="204"/>
      </rPr>
      <t xml:space="preserve">     </t>
    </r>
    <r>
      <rPr>
        <b/>
        <sz val="10"/>
        <color theme="1"/>
        <rFont val="Courier New"/>
        <family val="3"/>
        <charset val="204"/>
      </rPr>
      <t xml:space="preserve">Состав: </t>
    </r>
    <r>
      <rPr>
        <sz val="10"/>
        <color theme="1"/>
        <rFont val="Courier New"/>
        <family val="3"/>
        <charset val="204"/>
      </rPr>
      <t xml:space="preserve">Каркас тумбы 3-х секционной
        Комплект из 3 ящиков.Фасады ЛДСП
        Дверь низкая в алюминиевом профиле
        левая 
        Дверь низкая в алюминиевом профиле
        правая </t>
    </r>
  </si>
  <si>
    <t>FB-13-02.D</t>
  </si>
  <si>
    <t>FI-13-02.G</t>
  </si>
  <si>
    <r>
      <t>Тумба с 2 дверьми в алюминевом профиле и 3 ящиками. 
В тумбе 3 полки с возможностью переустановки на разную высоту.
Ф</t>
    </r>
    <r>
      <rPr>
        <b/>
        <sz val="10"/>
        <color theme="1"/>
        <rFont val="Courier New"/>
        <family val="3"/>
        <charset val="204"/>
      </rPr>
      <t>асады ящиков ЛМДФ (Лак глянец) (G)</t>
    </r>
    <r>
      <rPr>
        <b/>
        <sz val="9"/>
        <color theme="1"/>
        <rFont val="Courier New"/>
        <family val="3"/>
        <charset val="204"/>
      </rPr>
      <t xml:space="preserve">
</t>
    </r>
    <r>
      <rPr>
        <b/>
        <sz val="10"/>
        <color theme="1"/>
        <rFont val="Courier New"/>
        <family val="3"/>
        <charset val="204"/>
      </rPr>
      <t>Двери стеклянные в алюминиевом профиле.</t>
    </r>
    <r>
      <rPr>
        <b/>
        <sz val="9"/>
        <color theme="1"/>
        <rFont val="Courier New"/>
        <family val="3"/>
        <charset val="204"/>
      </rPr>
      <t xml:space="preserve">     </t>
    </r>
    <r>
      <rPr>
        <b/>
        <sz val="10"/>
        <color theme="1"/>
        <rFont val="Courier New"/>
        <family val="3"/>
        <charset val="204"/>
      </rPr>
      <t xml:space="preserve">Состав: </t>
    </r>
    <r>
      <rPr>
        <sz val="10"/>
        <color theme="1"/>
        <rFont val="Courier New"/>
        <family val="3"/>
        <charset val="204"/>
      </rPr>
      <t xml:space="preserve">Каркас тумбы 3-х секционной
        Комплект из 3 ящиков.ФасадыЛМДФ(Лак)
        Дверь низкая в алюминиевом профиле
        левая 
        Дверь низкая в алюминиевом профиле
        правая </t>
    </r>
  </si>
  <si>
    <t>FB-13-02.G</t>
  </si>
  <si>
    <t>Элементы для комплектации</t>
  </si>
  <si>
    <t xml:space="preserve">Каркасы тумб изготовлены из из ЛДСП 18 мм в цветах Орех Пацифик Табак , Древесина Графит или Хромикс белый. Задняя стенка ЛДСП 8 мм Антрацит. </t>
  </si>
  <si>
    <t>F-12</t>
  </si>
  <si>
    <t>Каркас тумбы 2-х секционной. В тумбе 2 полки с возможностью переустановки на разную высоту.</t>
  </si>
  <si>
    <t>F-13</t>
  </si>
  <si>
    <t>Каркас тумбы 3-х секционной. В тумбе 3 полки с возможностью переустановки на разную высоту.</t>
  </si>
  <si>
    <t xml:space="preserve">Во все секции каркасов тумб можно установить любой из нижеперечисленных компонентов </t>
  </si>
  <si>
    <t>Каркасы ящиков изготовлены из ЛДСП Антрацит 16 мм. Двери и фасады ящиков изготавливаются из ЛДСП 18 мм в цветах Орех Пацифик Табак , Древесина Графит, Хромикс белый, ЛМДФ в цветах Камень Пьетра Гриджиа черный, Мрамор Леванто белый. Кромка на плите ЛДСП 0,8 мм, на плите ЛМДФ 1 мм. Петли на дверях с функцией самозакрывания. Ящики установлены на направляющие скрытого монтажа с функцией самозакрывания.</t>
  </si>
  <si>
    <t>FI-124.D</t>
  </si>
  <si>
    <t>560х418х670</t>
  </si>
  <si>
    <r>
      <t xml:space="preserve">Комплект из 3 ящиков.
</t>
    </r>
    <r>
      <rPr>
        <b/>
        <sz val="10"/>
        <color theme="1"/>
        <rFont val="Courier New"/>
        <family val="3"/>
        <charset val="204"/>
      </rPr>
      <t>Фасады ЛДСП (D).</t>
    </r>
    <r>
      <rPr>
        <sz val="10"/>
        <color theme="1"/>
        <rFont val="Courier New"/>
        <family val="3"/>
        <charset val="204"/>
      </rPr>
      <t xml:space="preserve">
</t>
    </r>
  </si>
  <si>
    <t>FВ-124.D</t>
  </si>
  <si>
    <t>FI-124.G</t>
  </si>
  <si>
    <r>
      <t xml:space="preserve">Комплект из 3 ящиков.
</t>
    </r>
    <r>
      <rPr>
        <b/>
        <sz val="10"/>
        <color theme="1"/>
        <rFont val="Courier New"/>
        <family val="3"/>
        <charset val="204"/>
      </rPr>
      <t>Фасады ящиков ЛМДФ (Лак глянец) (G)</t>
    </r>
    <r>
      <rPr>
        <sz val="10"/>
        <color theme="1"/>
        <rFont val="Courier New"/>
        <family val="3"/>
        <charset val="204"/>
      </rPr>
      <t xml:space="preserve">
</t>
    </r>
  </si>
  <si>
    <t>FВ-124.G</t>
  </si>
  <si>
    <t>FI-011L.D</t>
  </si>
  <si>
    <t>560х18х670</t>
  </si>
  <si>
    <r>
      <t xml:space="preserve">Дверь низкая </t>
    </r>
    <r>
      <rPr>
        <b/>
        <sz val="10"/>
        <color theme="1"/>
        <rFont val="Courier New"/>
        <family val="3"/>
        <charset val="204"/>
      </rPr>
      <t>ЛДСП (D)</t>
    </r>
    <r>
      <rPr>
        <sz val="10"/>
        <color theme="1"/>
        <rFont val="Courier New"/>
        <family val="3"/>
        <charset val="204"/>
      </rPr>
      <t xml:space="preserve"> левая </t>
    </r>
    <r>
      <rPr>
        <b/>
        <sz val="10"/>
        <color theme="1"/>
        <rFont val="Courier New"/>
        <family val="3"/>
        <charset val="204"/>
      </rPr>
      <t>(L)</t>
    </r>
    <r>
      <rPr>
        <sz val="10"/>
        <color theme="1"/>
        <rFont val="Courier New"/>
        <family val="3"/>
        <charset val="204"/>
      </rPr>
      <t xml:space="preserve">.
</t>
    </r>
  </si>
  <si>
    <t>FB-011L.D</t>
  </si>
  <si>
    <t>FI-011L.G</t>
  </si>
  <si>
    <r>
      <t xml:space="preserve">Дверь низкая </t>
    </r>
    <r>
      <rPr>
        <b/>
        <sz val="10"/>
        <color theme="1"/>
        <rFont val="Courier New"/>
        <family val="3"/>
        <charset val="204"/>
      </rPr>
      <t>ЛМДФ (Лак глянец) (G)</t>
    </r>
    <r>
      <rPr>
        <sz val="10"/>
        <color theme="1"/>
        <rFont val="Courier New"/>
        <family val="3"/>
        <charset val="204"/>
      </rPr>
      <t xml:space="preserve"> левая </t>
    </r>
    <r>
      <rPr>
        <b/>
        <sz val="10"/>
        <color theme="1"/>
        <rFont val="Courier New"/>
        <family val="3"/>
        <charset val="204"/>
      </rPr>
      <t>(L)</t>
    </r>
    <r>
      <rPr>
        <sz val="10"/>
        <color theme="1"/>
        <rFont val="Courier New"/>
        <family val="3"/>
        <charset val="204"/>
      </rPr>
      <t xml:space="preserve">.
</t>
    </r>
  </si>
  <si>
    <t>FB-011L.G</t>
  </si>
  <si>
    <t>FI-013L</t>
  </si>
  <si>
    <t>560х20х670</t>
  </si>
  <si>
    <r>
      <t xml:space="preserve">Дверь низкая в алюминиевом профиле левая </t>
    </r>
    <r>
      <rPr>
        <b/>
        <sz val="10"/>
        <color theme="1"/>
        <rFont val="Courier New"/>
        <family val="3"/>
        <charset val="204"/>
      </rPr>
      <t>(L)</t>
    </r>
    <r>
      <rPr>
        <sz val="10"/>
        <color theme="1"/>
        <rFont val="Courier New"/>
        <family val="3"/>
        <charset val="204"/>
      </rPr>
      <t xml:space="preserve">. Цвет профиля - черный. Стекло серое.
</t>
    </r>
  </si>
  <si>
    <t>FB-013L</t>
  </si>
  <si>
    <t>FI-011R.D</t>
  </si>
  <si>
    <r>
      <t xml:space="preserve">Дверь низкая </t>
    </r>
    <r>
      <rPr>
        <b/>
        <sz val="10"/>
        <color theme="1"/>
        <rFont val="Courier New"/>
        <family val="3"/>
        <charset val="204"/>
      </rPr>
      <t>ЛДСП (D)</t>
    </r>
    <r>
      <rPr>
        <sz val="10"/>
        <color theme="1"/>
        <rFont val="Courier New"/>
        <family val="3"/>
        <charset val="204"/>
      </rPr>
      <t xml:space="preserve"> правая </t>
    </r>
    <r>
      <rPr>
        <b/>
        <sz val="10"/>
        <color theme="1"/>
        <rFont val="Courier New"/>
        <family val="3"/>
        <charset val="204"/>
      </rPr>
      <t>(R)</t>
    </r>
    <r>
      <rPr>
        <sz val="10"/>
        <color theme="1"/>
        <rFont val="Courier New"/>
        <family val="3"/>
        <charset val="204"/>
      </rPr>
      <t xml:space="preserve">.
</t>
    </r>
  </si>
  <si>
    <t>FB-011R.D</t>
  </si>
  <si>
    <t>FI-011R.G</t>
  </si>
  <si>
    <r>
      <t xml:space="preserve">Дверь низкая </t>
    </r>
    <r>
      <rPr>
        <b/>
        <sz val="10"/>
        <color theme="1"/>
        <rFont val="Courier New"/>
        <family val="3"/>
        <charset val="204"/>
      </rPr>
      <t>ЛМДФ (Лак глянец) (G)</t>
    </r>
    <r>
      <rPr>
        <sz val="10"/>
        <color theme="1"/>
        <rFont val="Courier New"/>
        <family val="3"/>
        <charset val="204"/>
      </rPr>
      <t xml:space="preserve">  правая </t>
    </r>
    <r>
      <rPr>
        <b/>
        <sz val="10"/>
        <color theme="1"/>
        <rFont val="Courier New"/>
        <family val="3"/>
        <charset val="204"/>
      </rPr>
      <t>(R)</t>
    </r>
    <r>
      <rPr>
        <sz val="10"/>
        <color theme="1"/>
        <rFont val="Courier New"/>
        <family val="3"/>
        <charset val="204"/>
      </rPr>
      <t xml:space="preserve">.
</t>
    </r>
  </si>
  <si>
    <t>FB-011R.G</t>
  </si>
  <si>
    <t>FI-013R</t>
  </si>
  <si>
    <r>
      <t xml:space="preserve">Дверь низкая в алюминиевом профиле правая </t>
    </r>
    <r>
      <rPr>
        <b/>
        <sz val="10"/>
        <color theme="1"/>
        <rFont val="Courier New"/>
        <family val="3"/>
        <charset val="204"/>
      </rPr>
      <t>(R)</t>
    </r>
    <r>
      <rPr>
        <sz val="10"/>
        <color theme="1"/>
        <rFont val="Courier New"/>
        <family val="3"/>
        <charset val="204"/>
      </rPr>
      <t xml:space="preserve">. Цвет профиля - черный. Стекло серое.
</t>
    </r>
  </si>
  <si>
    <t>FB-013R</t>
  </si>
  <si>
    <t>Примечание :</t>
  </si>
  <si>
    <t>*</t>
  </si>
  <si>
    <t xml:space="preserve">Указан "чистый" вес продукции. При планировании транспортировки груза с помощью автотранспорта рекомендуем увеличивать итоговый вес заказа минимум на 15%  </t>
  </si>
  <si>
    <t>**</t>
  </si>
  <si>
    <t xml:space="preserve">Указан "чистый" объем продукции. При планировании транспортировки груза с помощью автотранспорта рекомендуем увеличивать итоговый объем заказа минимум на 25%  </t>
  </si>
  <si>
    <t>***</t>
  </si>
  <si>
    <t>Сроки производства и минимальную партию необходимо уточнить у Вашего менеджера</t>
  </si>
  <si>
    <t xml:space="preserve">Для того, чтобы мебель, выполненная из ЛДСП, служила надлежащим образом долгие годы, в процессе ее эксплуатации необходимо соблюдать следующие правила:
• Согласно техническому регламенту Таможенного Союза ТР ТС 025/2012 «О БЕЗОПАСНОСТИ МЕБЕЛЬНОЙ ПРОДУКЦИИ» при установке изделий мебели в непосредственной близости от нагревательных и отопительных приборов их поверхности во время эксплуатации должны быть защищены от нагрева. Температура нагрева элементов мебели не должна превышать +40°С.
• Исключите попадание прямых солнечных лучей на мебель, стоящую в закрытом пространстве, так как в этом случае температура нагревания мебели может превышать +40°С. 
• Встроенная и корпусная мебель должна храниться и эксплуатироваться в сухом и теплом помещении, имеющем отопление и вентиляцию, температуру в диапазоне от +10 до +30 градусов по Цельсию и относительную влажность 45–60% (из ГОСТа 16371–2014). 
• Мы так же напоминаем, что согласно нормам СанПиН 2022, температура на рабочем месте в офисе в теплое время года должна быть 23-25 градуса по Цельсию при относительной влажности воздуха 60-40%. При этом температура поверхностей – от 22 до 26С.
• В холодное время года в кабинете должно быть от 22 до 24С (влажность воздуха аналогична). Оптимальная температура поверхностей 21-25С. 
</t>
  </si>
  <si>
    <t>Офисная мебель, являясь рабочей поверхностью, изготавливается с учетом условий, в которых будет эксплуатироваться.</t>
  </si>
  <si>
    <t xml:space="preserve">• При уходе за мебельными корпусами, фасадами и столешницами нельзя применять абразивные бытовые чистящие средства, а также реактивы, которые содержат растворители или ацетон. 
• Особое внимание следует уделять уходу за деталями с высоко-глянцевыми покрытиями, так как эти материалы особо восприимчивы к механическому воздействию. Протирайте их поверхность только фланелевой салфеткой.
• Исключите прямое попадание воды на торцы деталей из ламинированной плиты. Ламинат защищает плиту от проникновения влаги внутрь, но сквозь микрощель, имеющуюся между ламинатом и кромочным материалом на торце, вода легко впитается, что приводит к неизбежному разбуханию и деформации мебельной детали.
• Помните, что мебельные фасады большинства распашных шкафов и тумб могут открываться только на 110 градусов. Будьте осторожны: при попытке открыть дверцы на больший угол петли могут выйти из строя.
• При эксплуатации выдвижных ящиков учитывайте нагрузку на механизмы выдвижения: не допускается хранение более 5 кг в ящиках на роликовых направляющих, более 25 кг в ящиках на шариковых направляющих
• Не перегружайте мебельные полки встроенной или корпусной мебели; максимально допустимая нагрузка — не более 20 кг на одну вкладную полку.
Несоблюдение правил хранения, ухода и эксплуатации может привести к сокращению срока службы корпусной или встроенной мебели и преждевременному ее выходу из строя. Гарантия не распространяется на корпусную мебель, используемую не по назначению, с нарушением правил эксплуатации и ухода, не правильно собранную и установленную, на механические повреждения частей мебели и покрытий, возникшие в ходе ее эксплуатации.
</t>
  </si>
  <si>
    <t>Интерактивный  ПРАЙС-ЛИСТ</t>
  </si>
  <si>
    <t xml:space="preserve">Цена </t>
  </si>
  <si>
    <t>ООО «Марион»                               г.Липецк, ул. М.И.Неделина д.30, нежилое помещение 5,                                                                                                                                          Тел.(4742) 24-01-66 , 71-11-05
E-mail: marion-lipetsk@mail.ru, http\\www.marion-l.com</t>
  </si>
  <si>
    <t>Стоимость заказа в ценах, руб</t>
  </si>
  <si>
    <t>Официальные рекомендации  по условиям эксплуатации офисной мебели</t>
  </si>
</sst>
</file>

<file path=xl/styles.xml><?xml version="1.0" encoding="utf-8"?>
<styleSheet xmlns="http://schemas.openxmlformats.org/spreadsheetml/2006/main">
  <numFmts count="3">
    <numFmt numFmtId="41" formatCode="_-* #,##0\ _₽_-;\-* #,##0\ _₽_-;_-* &quot;-&quot;\ _₽_-;_-@_-"/>
    <numFmt numFmtId="164" formatCode="#,##0_р_."/>
    <numFmt numFmtId="165" formatCode="#,##0.000"/>
  </numFmts>
  <fonts count="25">
    <font>
      <sz val="11"/>
      <color theme="1"/>
      <name val="Calibri"/>
      <family val="2"/>
      <scheme val="minor"/>
    </font>
    <font>
      <sz val="8"/>
      <color theme="1"/>
      <name val="Courier New"/>
      <family val="3"/>
      <charset val="204"/>
    </font>
    <font>
      <b/>
      <sz val="16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1"/>
      <color theme="3" tint="0.39997558519241921"/>
      <name val="Courier New"/>
      <family val="3"/>
      <charset val="204"/>
    </font>
    <font>
      <b/>
      <sz val="11"/>
      <color theme="3" tint="0.39997558519241921"/>
      <name val="Calibri"/>
      <family val="2"/>
      <scheme val="minor"/>
    </font>
    <font>
      <b/>
      <sz val="10"/>
      <color theme="1"/>
      <name val="Courier New"/>
      <family val="3"/>
      <charset val="204"/>
    </font>
    <font>
      <sz val="10"/>
      <color theme="4" tint="-0.249977111117893"/>
      <name val="Courier New"/>
      <family val="3"/>
      <charset val="204"/>
    </font>
    <font>
      <b/>
      <sz val="12"/>
      <color theme="4" tint="-0.249977111117893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rgb="FFFF0000"/>
      <name val="Courier New"/>
      <family val="3"/>
      <charset val="204"/>
    </font>
    <font>
      <vertAlign val="superscript"/>
      <sz val="10"/>
      <color theme="1"/>
      <name val="Courier New"/>
      <family val="3"/>
      <charset val="204"/>
    </font>
    <font>
      <b/>
      <sz val="10"/>
      <color theme="4" tint="-0.249977111117893"/>
      <name val="Courier New"/>
      <family val="3"/>
      <charset val="204"/>
    </font>
    <font>
      <b/>
      <sz val="18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9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b/>
      <sz val="18"/>
      <color rgb="FFFF0000"/>
      <name val="Courier New"/>
      <family val="3"/>
      <charset val="204"/>
    </font>
    <font>
      <i/>
      <sz val="10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name val="Arial Cyr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3" fillId="0" borderId="0"/>
  </cellStyleXfs>
  <cellXfs count="152">
    <xf numFmtId="0" fontId="0" fillId="0" borderId="0" xfId="0"/>
    <xf numFmtId="0" fontId="1" fillId="0" borderId="0" xfId="0" applyFont="1" applyProtection="1"/>
    <xf numFmtId="0" fontId="3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center" vertical="center"/>
    </xf>
    <xf numFmtId="164" fontId="6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7" fillId="2" borderId="2" xfId="0" applyFont="1" applyFill="1" applyBorder="1" applyAlignment="1" applyProtection="1">
      <alignment vertical="center"/>
    </xf>
    <xf numFmtId="1" fontId="8" fillId="2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/>
    </xf>
    <xf numFmtId="49" fontId="9" fillId="0" borderId="11" xfId="0" applyNumberFormat="1" applyFont="1" applyFill="1" applyBorder="1" applyAlignment="1" applyProtection="1">
      <alignment horizontal="center" vertical="center" wrapText="1"/>
    </xf>
    <xf numFmtId="49" fontId="9" fillId="0" borderId="11" xfId="0" applyNumberFormat="1" applyFont="1" applyFill="1" applyBorder="1" applyAlignment="1" applyProtection="1">
      <alignment vertical="center" wrapText="1"/>
    </xf>
    <xf numFmtId="49" fontId="9" fillId="0" borderId="13" xfId="0" applyNumberFormat="1" applyFont="1" applyFill="1" applyBorder="1" applyAlignment="1" applyProtection="1">
      <alignment horizontal="center" vertical="center" wrapText="1"/>
    </xf>
    <xf numFmtId="49" fontId="9" fillId="0" borderId="13" xfId="0" applyNumberFormat="1" applyFont="1" applyFill="1" applyBorder="1" applyAlignment="1" applyProtection="1">
      <alignment vertical="center" wrapText="1"/>
    </xf>
    <xf numFmtId="0" fontId="3" fillId="0" borderId="8" xfId="0" applyFont="1" applyFill="1" applyBorder="1" applyAlignment="1" applyProtection="1">
      <alignment vertical="center"/>
    </xf>
    <xf numFmtId="49" fontId="9" fillId="0" borderId="17" xfId="0" applyNumberFormat="1" applyFont="1" applyFill="1" applyBorder="1" applyAlignment="1" applyProtection="1">
      <alignment horizontal="center" vertical="center" wrapText="1"/>
    </xf>
    <xf numFmtId="49" fontId="9" fillId="0" borderId="17" xfId="0" applyNumberFormat="1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Protection="1"/>
    <xf numFmtId="0" fontId="9" fillId="0" borderId="0" xfId="0" applyNumberFormat="1" applyFont="1" applyFill="1" applyBorder="1" applyAlignment="1" applyProtection="1">
      <alignment vertical="center" wrapText="1"/>
    </xf>
    <xf numFmtId="164" fontId="10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horizontal="center" vertical="center"/>
    </xf>
    <xf numFmtId="49" fontId="10" fillId="3" borderId="4" xfId="0" applyNumberFormat="1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164" fontId="6" fillId="3" borderId="4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</xf>
    <xf numFmtId="0" fontId="6" fillId="5" borderId="11" xfId="0" applyFont="1" applyFill="1" applyBorder="1" applyAlignment="1" applyProtection="1">
      <alignment horizontal="center" vertical="center"/>
      <protection locked="0"/>
    </xf>
    <xf numFmtId="41" fontId="6" fillId="5" borderId="11" xfId="0" applyNumberFormat="1" applyFont="1" applyFill="1" applyBorder="1" applyAlignment="1" applyProtection="1">
      <alignment horizontal="center" vertical="center"/>
      <protection locked="0"/>
    </xf>
    <xf numFmtId="0" fontId="3" fillId="5" borderId="11" xfId="0" applyFont="1" applyFill="1" applyBorder="1" applyAlignment="1" applyProtection="1">
      <alignment horizontal="center" vertical="center" wrapText="1"/>
    </xf>
    <xf numFmtId="3" fontId="1" fillId="5" borderId="11" xfId="0" applyNumberFormat="1" applyFont="1" applyFill="1" applyBorder="1" applyAlignment="1" applyProtection="1">
      <alignment vertical="center" wrapText="1"/>
      <protection locked="0"/>
    </xf>
    <xf numFmtId="0" fontId="0" fillId="0" borderId="0" xfId="0" applyBorder="1" applyProtection="1"/>
    <xf numFmtId="0" fontId="6" fillId="5" borderId="17" xfId="0" applyFont="1" applyFill="1" applyBorder="1" applyAlignment="1" applyProtection="1">
      <alignment horizontal="center" vertical="center"/>
      <protection locked="0"/>
    </xf>
    <xf numFmtId="41" fontId="6" fillId="5" borderId="17" xfId="0" applyNumberFormat="1" applyFont="1" applyFill="1" applyBorder="1" applyAlignment="1" applyProtection="1">
      <alignment horizontal="center" vertical="center"/>
      <protection locked="0"/>
    </xf>
    <xf numFmtId="0" fontId="3" fillId="5" borderId="17" xfId="0" applyFont="1" applyFill="1" applyBorder="1" applyAlignment="1" applyProtection="1">
      <alignment horizontal="center" vertical="center" wrapText="1"/>
    </xf>
    <xf numFmtId="3" fontId="1" fillId="5" borderId="17" xfId="0" applyNumberFormat="1" applyFont="1" applyFill="1" applyBorder="1" applyAlignment="1" applyProtection="1">
      <alignment vertical="center" wrapText="1"/>
      <protection locked="0"/>
    </xf>
    <xf numFmtId="0" fontId="6" fillId="5" borderId="22" xfId="0" applyFont="1" applyFill="1" applyBorder="1" applyAlignment="1" applyProtection="1">
      <alignment horizontal="center" vertical="center"/>
      <protection locked="0"/>
    </xf>
    <xf numFmtId="3" fontId="1" fillId="5" borderId="22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</xf>
    <xf numFmtId="0" fontId="1" fillId="5" borderId="11" xfId="0" applyFont="1" applyFill="1" applyBorder="1" applyAlignment="1" applyProtection="1">
      <alignment vertical="center" wrapText="1"/>
      <protection locked="0"/>
    </xf>
    <xf numFmtId="0" fontId="3" fillId="5" borderId="22" xfId="0" applyFont="1" applyFill="1" applyBorder="1" applyAlignment="1" applyProtection="1">
      <alignment horizontal="center" vertical="center" wrapText="1"/>
    </xf>
    <xf numFmtId="0" fontId="1" fillId="5" borderId="22" xfId="0" applyFont="1" applyFill="1" applyBorder="1" applyAlignment="1" applyProtection="1">
      <alignment vertical="center" wrapText="1"/>
      <protection locked="0"/>
    </xf>
    <xf numFmtId="41" fontId="6" fillId="5" borderId="8" xfId="0" applyNumberFormat="1" applyFont="1" applyFill="1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vertical="center" wrapText="1"/>
      <protection locked="0"/>
    </xf>
    <xf numFmtId="0" fontId="1" fillId="0" borderId="4" xfId="0" applyFont="1" applyBorder="1" applyProtection="1"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49" fontId="9" fillId="0" borderId="4" xfId="0" applyNumberFormat="1" applyFont="1" applyFill="1" applyBorder="1" applyAlignment="1" applyProtection="1">
      <alignment horizontal="center" vertical="center"/>
      <protection locked="0"/>
    </xf>
    <xf numFmtId="41" fontId="6" fillId="0" borderId="4" xfId="0" applyNumberFormat="1" applyFont="1" applyFill="1" applyBorder="1" applyAlignment="1" applyProtection="1">
      <alignment horizontal="right" vertical="center"/>
      <protection locked="0"/>
    </xf>
    <xf numFmtId="41" fontId="6" fillId="5" borderId="4" xfId="0" applyNumberFormat="1" applyFont="1" applyFill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1" fillId="5" borderId="17" xfId="0" applyFont="1" applyFill="1" applyBorder="1" applyAlignment="1" applyProtection="1">
      <alignment vertical="center" wrapText="1"/>
      <protection locked="0"/>
    </xf>
    <xf numFmtId="0" fontId="1" fillId="5" borderId="4" xfId="0" applyFont="1" applyFill="1" applyBorder="1" applyAlignment="1" applyProtection="1">
      <alignment horizontal="center"/>
      <protection locked="0"/>
    </xf>
    <xf numFmtId="0" fontId="6" fillId="5" borderId="4" xfId="0" applyFont="1" applyFill="1" applyBorder="1" applyAlignment="1" applyProtection="1">
      <alignment horizontal="center" vertical="center"/>
      <protection locked="0"/>
    </xf>
    <xf numFmtId="49" fontId="9" fillId="5" borderId="4" xfId="0" applyNumberFormat="1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1" fontId="6" fillId="0" borderId="0" xfId="0" applyNumberFormat="1" applyFont="1" applyAlignment="1" applyProtection="1">
      <alignment horizontal="right" vertical="center"/>
    </xf>
    <xf numFmtId="0" fontId="18" fillId="0" borderId="0" xfId="0" applyFont="1" applyAlignment="1" applyProtection="1">
      <alignment horizontal="center" vertical="center"/>
    </xf>
    <xf numFmtId="164" fontId="1" fillId="0" borderId="0" xfId="0" applyNumberFormat="1" applyFont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Font="1" applyAlignment="1" applyProtection="1">
      <alignment vertical="top" wrapText="1"/>
    </xf>
    <xf numFmtId="0" fontId="6" fillId="0" borderId="0" xfId="0" applyFont="1" applyProtection="1"/>
    <xf numFmtId="0" fontId="20" fillId="0" borderId="0" xfId="0" applyNumberFormat="1" applyFont="1" applyFill="1" applyBorder="1" applyAlignment="1" applyProtection="1">
      <alignment horizontal="left" vertical="center" wrapText="1"/>
    </xf>
    <xf numFmtId="0" fontId="21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justify" vertical="top" wrapText="1"/>
    </xf>
    <xf numFmtId="0" fontId="18" fillId="0" borderId="0" xfId="0" applyFont="1" applyAlignment="1" applyProtection="1">
      <alignment horizontal="justify" vertical="center" wrapText="1"/>
    </xf>
    <xf numFmtId="0" fontId="24" fillId="0" borderId="0" xfId="0" applyFont="1" applyFill="1" applyAlignment="1" applyProtection="1">
      <alignment horizontal="center" wrapText="1"/>
    </xf>
    <xf numFmtId="0" fontId="1" fillId="0" borderId="0" xfId="0" applyFont="1" applyFill="1" applyAlignment="1" applyProtection="1">
      <alignment horizontal="center"/>
    </xf>
    <xf numFmtId="0" fontId="1" fillId="5" borderId="11" xfId="0" applyFont="1" applyFill="1" applyBorder="1" applyAlignment="1" applyProtection="1">
      <alignment horizontal="center"/>
      <protection locked="0"/>
    </xf>
    <xf numFmtId="0" fontId="1" fillId="5" borderId="17" xfId="0" applyFont="1" applyFill="1" applyBorder="1" applyAlignment="1" applyProtection="1">
      <alignment horizontal="center"/>
      <protection locked="0"/>
    </xf>
    <xf numFmtId="49" fontId="9" fillId="5" borderId="11" xfId="0" applyNumberFormat="1" applyFont="1" applyFill="1" applyBorder="1" applyAlignment="1" applyProtection="1">
      <alignment horizontal="center" vertical="center"/>
      <protection locked="0"/>
    </xf>
    <xf numFmtId="49" fontId="9" fillId="5" borderId="17" xfId="0" applyNumberFormat="1" applyFont="1" applyFill="1" applyBorder="1" applyAlignment="1" applyProtection="1">
      <alignment horizontal="center" vertical="center"/>
      <protection locked="0"/>
    </xf>
    <xf numFmtId="0" fontId="3" fillId="5" borderId="18" xfId="0" applyFont="1" applyFill="1" applyBorder="1" applyAlignment="1" applyProtection="1">
      <alignment horizontal="left" vertical="center" wrapText="1"/>
      <protection locked="0"/>
    </xf>
    <xf numFmtId="0" fontId="3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20" xfId="0" applyFont="1" applyFill="1" applyBorder="1" applyAlignment="1" applyProtection="1">
      <alignment horizontal="left" vertical="center" wrapText="1"/>
      <protection locked="0"/>
    </xf>
    <xf numFmtId="0" fontId="3" fillId="5" borderId="21" xfId="0" applyFont="1" applyFill="1" applyBorder="1" applyAlignment="1" applyProtection="1">
      <alignment horizontal="left" vertical="center" wrapText="1"/>
      <protection locked="0"/>
    </xf>
    <xf numFmtId="41" fontId="6" fillId="0" borderId="7" xfId="0" applyNumberFormat="1" applyFont="1" applyFill="1" applyBorder="1" applyAlignment="1" applyProtection="1">
      <alignment horizontal="center" vertical="center"/>
      <protection locked="0"/>
    </xf>
    <xf numFmtId="41" fontId="6" fillId="0" borderId="16" xfId="0" applyNumberFormat="1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15" fillId="4" borderId="1" xfId="0" applyNumberFormat="1" applyFont="1" applyFill="1" applyBorder="1" applyAlignment="1" applyProtection="1">
      <alignment horizontal="center" wrapText="1"/>
      <protection locked="0"/>
    </xf>
    <xf numFmtId="0" fontId="15" fillId="4" borderId="2" xfId="0" applyNumberFormat="1" applyFont="1" applyFill="1" applyBorder="1" applyAlignment="1" applyProtection="1">
      <alignment horizontal="center" wrapText="1"/>
      <protection locked="0"/>
    </xf>
    <xf numFmtId="0" fontId="15" fillId="4" borderId="3" xfId="0" applyNumberFormat="1" applyFont="1" applyFill="1" applyBorder="1" applyAlignment="1" applyProtection="1">
      <alignment horizont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horizontal="left" vertical="center" wrapText="1" indent="30"/>
    </xf>
    <xf numFmtId="0" fontId="6" fillId="4" borderId="2" xfId="0" applyFont="1" applyFill="1" applyBorder="1" applyAlignment="1" applyProtection="1">
      <alignment horizontal="left" vertical="center" wrapText="1" indent="30"/>
    </xf>
    <xf numFmtId="0" fontId="6" fillId="4" borderId="3" xfId="0" applyFont="1" applyFill="1" applyBorder="1" applyAlignment="1" applyProtection="1">
      <alignment horizontal="left" vertical="center" wrapText="1" indent="3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49" fontId="9" fillId="5" borderId="22" xfId="0" applyNumberFormat="1" applyFont="1" applyFill="1" applyBorder="1" applyAlignment="1" applyProtection="1">
      <alignment horizontal="center" vertical="center"/>
      <protection locked="0"/>
    </xf>
    <xf numFmtId="0" fontId="3" fillId="5" borderId="23" xfId="0" applyFont="1" applyFill="1" applyBorder="1" applyAlignment="1" applyProtection="1">
      <alignment horizontal="left" vertical="center" wrapText="1"/>
      <protection locked="0"/>
    </xf>
    <xf numFmtId="0" fontId="3" fillId="5" borderId="24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5" borderId="6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</xf>
    <xf numFmtId="0" fontId="16" fillId="0" borderId="2" xfId="0" applyFont="1" applyBorder="1" applyAlignment="1" applyProtection="1">
      <alignment horizontal="left" vertical="center" wrapText="1"/>
    </xf>
    <xf numFmtId="0" fontId="16" fillId="0" borderId="3" xfId="0" applyFont="1" applyBorder="1" applyAlignment="1" applyProtection="1">
      <alignment horizontal="left" vertical="center" wrapText="1"/>
    </xf>
    <xf numFmtId="0" fontId="1" fillId="5" borderId="10" xfId="0" applyFont="1" applyFill="1" applyBorder="1" applyAlignment="1" applyProtection="1">
      <alignment horizontal="center"/>
      <protection locked="0"/>
    </xf>
    <xf numFmtId="0" fontId="1" fillId="5" borderId="7" xfId="0" applyFont="1" applyFill="1" applyBorder="1" applyAlignment="1" applyProtection="1">
      <alignment horizontal="center"/>
      <protection locked="0"/>
    </xf>
    <xf numFmtId="0" fontId="1" fillId="5" borderId="16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15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 wrapText="1"/>
    </xf>
    <xf numFmtId="165" fontId="6" fillId="0" borderId="7" xfId="0" applyNumberFormat="1" applyFont="1" applyFill="1" applyBorder="1" applyAlignment="1" applyProtection="1">
      <alignment horizontal="right" vertical="center"/>
    </xf>
    <xf numFmtId="165" fontId="6" fillId="0" borderId="10" xfId="0" applyNumberFormat="1" applyFont="1" applyFill="1" applyBorder="1" applyAlignment="1" applyProtection="1">
      <alignment horizontal="right" vertical="center"/>
    </xf>
    <xf numFmtId="165" fontId="6" fillId="0" borderId="16" xfId="0" applyNumberFormat="1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3" fontId="6" fillId="0" borderId="7" xfId="0" applyNumberFormat="1" applyFont="1" applyFill="1" applyBorder="1" applyAlignment="1" applyProtection="1">
      <alignment horizontal="right" vertical="center"/>
    </xf>
    <xf numFmtId="3" fontId="6" fillId="0" borderId="10" xfId="0" applyNumberFormat="1" applyFont="1" applyFill="1" applyBorder="1" applyAlignment="1" applyProtection="1">
      <alignment horizontal="right" vertical="center"/>
    </xf>
    <xf numFmtId="3" fontId="6" fillId="0" borderId="16" xfId="0" applyNumberFormat="1" applyFont="1" applyFill="1" applyBorder="1" applyAlignment="1" applyProtection="1">
      <alignment horizontal="right" vertical="center"/>
    </xf>
    <xf numFmtId="3" fontId="6" fillId="0" borderId="12" xfId="0" applyNumberFormat="1" applyFont="1" applyFill="1" applyBorder="1" applyAlignment="1" applyProtection="1">
      <alignment horizontal="right" vertical="center"/>
    </xf>
    <xf numFmtId="3" fontId="6" fillId="0" borderId="14" xfId="0" applyNumberFormat="1" applyFont="1" applyFill="1" applyBorder="1" applyAlignment="1" applyProtection="1">
      <alignment horizontal="right" vertical="center"/>
    </xf>
    <xf numFmtId="3" fontId="6" fillId="0" borderId="15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Alignment="1" applyProtection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0" fillId="0" borderId="0" xfId="0" applyAlignment="1">
      <alignment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3" fontId="0" fillId="0" borderId="10" xfId="0" applyNumberForma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21</xdr:row>
      <xdr:rowOff>171450</xdr:rowOff>
    </xdr:from>
    <xdr:to>
      <xdr:col>0</xdr:col>
      <xdr:colOff>1402154</xdr:colOff>
      <xdr:row>24</xdr:row>
      <xdr:rowOff>36635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091163"/>
          <a:ext cx="1345004" cy="100387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25</xdr:row>
      <xdr:rowOff>180975</xdr:rowOff>
    </xdr:from>
    <xdr:to>
      <xdr:col>0</xdr:col>
      <xdr:colOff>1430696</xdr:colOff>
      <xdr:row>28</xdr:row>
      <xdr:rowOff>74734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0618937"/>
          <a:ext cx="1383071" cy="103244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29</xdr:row>
      <xdr:rowOff>228600</xdr:rowOff>
    </xdr:from>
    <xdr:to>
      <xdr:col>0</xdr:col>
      <xdr:colOff>1428750</xdr:colOff>
      <xdr:row>32</xdr:row>
      <xdr:rowOff>135200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2184811"/>
          <a:ext cx="1400175" cy="1045287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33</xdr:row>
      <xdr:rowOff>190500</xdr:rowOff>
    </xdr:from>
    <xdr:to>
      <xdr:col>0</xdr:col>
      <xdr:colOff>1478286</xdr:colOff>
      <xdr:row>36</xdr:row>
      <xdr:rowOff>112833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664960"/>
          <a:ext cx="1421136" cy="1061020"/>
        </a:xfrm>
        <a:prstGeom prst="rect">
          <a:avLst/>
        </a:prstGeom>
      </xdr:spPr>
    </xdr:pic>
    <xdr:clientData/>
  </xdr:twoCellAnchor>
  <xdr:twoCellAnchor editAs="oneCell">
    <xdr:from>
      <xdr:col>0</xdr:col>
      <xdr:colOff>457772</xdr:colOff>
      <xdr:row>64</xdr:row>
      <xdr:rowOff>67242</xdr:rowOff>
    </xdr:from>
    <xdr:to>
      <xdr:col>0</xdr:col>
      <xdr:colOff>973426</xdr:colOff>
      <xdr:row>65</xdr:row>
      <xdr:rowOff>504662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1181" t="5819" r="32328" b="3880"/>
        <a:stretch/>
      </xdr:blipFill>
      <xdr:spPr>
        <a:xfrm>
          <a:off x="457772" y="29181393"/>
          <a:ext cx="515654" cy="980884"/>
        </a:xfrm>
        <a:prstGeom prst="rect">
          <a:avLst/>
        </a:prstGeom>
      </xdr:spPr>
    </xdr:pic>
    <xdr:clientData/>
  </xdr:twoCellAnchor>
  <xdr:twoCellAnchor editAs="oneCell">
    <xdr:from>
      <xdr:col>0</xdr:col>
      <xdr:colOff>494407</xdr:colOff>
      <xdr:row>62</xdr:row>
      <xdr:rowOff>65943</xdr:rowOff>
    </xdr:from>
    <xdr:to>
      <xdr:col>0</xdr:col>
      <xdr:colOff>985311</xdr:colOff>
      <xdr:row>63</xdr:row>
      <xdr:rowOff>475674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2551" t="5923" r="33211" b="5582"/>
        <a:stretch/>
      </xdr:blipFill>
      <xdr:spPr>
        <a:xfrm>
          <a:off x="494407" y="28093166"/>
          <a:ext cx="490904" cy="953195"/>
        </a:xfrm>
        <a:prstGeom prst="rect">
          <a:avLst/>
        </a:prstGeom>
      </xdr:spPr>
    </xdr:pic>
    <xdr:clientData/>
  </xdr:twoCellAnchor>
  <xdr:twoCellAnchor editAs="oneCell">
    <xdr:from>
      <xdr:col>0</xdr:col>
      <xdr:colOff>39342</xdr:colOff>
      <xdr:row>70</xdr:row>
      <xdr:rowOff>6213</xdr:rowOff>
    </xdr:from>
    <xdr:to>
      <xdr:col>0</xdr:col>
      <xdr:colOff>1397034</xdr:colOff>
      <xdr:row>71</xdr:row>
      <xdr:rowOff>482619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42" y="32381149"/>
          <a:ext cx="1357692" cy="101987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72</xdr:row>
      <xdr:rowOff>28575</xdr:rowOff>
    </xdr:from>
    <xdr:to>
      <xdr:col>0</xdr:col>
      <xdr:colOff>1438275</xdr:colOff>
      <xdr:row>73</xdr:row>
      <xdr:rowOff>536871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3490439"/>
          <a:ext cx="1400175" cy="105176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74</xdr:row>
      <xdr:rowOff>47626</xdr:rowOff>
    </xdr:from>
    <xdr:to>
      <xdr:col>0</xdr:col>
      <xdr:colOff>1424367</xdr:colOff>
      <xdr:row>75</xdr:row>
      <xdr:rowOff>524029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4596418"/>
          <a:ext cx="1357692" cy="1019868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76</xdr:row>
      <xdr:rowOff>28575</xdr:rowOff>
    </xdr:from>
    <xdr:to>
      <xdr:col>0</xdr:col>
      <xdr:colOff>1457325</xdr:colOff>
      <xdr:row>77</xdr:row>
      <xdr:rowOff>536871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5664296"/>
          <a:ext cx="1400175" cy="105176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84</xdr:row>
      <xdr:rowOff>219076</xdr:rowOff>
    </xdr:from>
    <xdr:to>
      <xdr:col>0</xdr:col>
      <xdr:colOff>1465564</xdr:colOff>
      <xdr:row>85</xdr:row>
      <xdr:rowOff>542926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41194548"/>
          <a:ext cx="1446514" cy="108297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82</xdr:row>
      <xdr:rowOff>190501</xdr:rowOff>
    </xdr:from>
    <xdr:to>
      <xdr:col>0</xdr:col>
      <xdr:colOff>1466850</xdr:colOff>
      <xdr:row>83</xdr:row>
      <xdr:rowOff>515317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9647724"/>
          <a:ext cx="1447800" cy="108394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86</xdr:row>
      <xdr:rowOff>190500</xdr:rowOff>
    </xdr:from>
    <xdr:to>
      <xdr:col>0</xdr:col>
      <xdr:colOff>1466850</xdr:colOff>
      <xdr:row>87</xdr:row>
      <xdr:rowOff>486715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2684221"/>
          <a:ext cx="1409700" cy="1055339"/>
        </a:xfrm>
        <a:prstGeom prst="rect">
          <a:avLst/>
        </a:prstGeom>
      </xdr:spPr>
    </xdr:pic>
    <xdr:clientData/>
  </xdr:twoCellAnchor>
  <xdr:twoCellAnchor editAs="oneCell">
    <xdr:from>
      <xdr:col>0</xdr:col>
      <xdr:colOff>57116</xdr:colOff>
      <xdr:row>88</xdr:row>
      <xdr:rowOff>180975</xdr:rowOff>
    </xdr:from>
    <xdr:to>
      <xdr:col>0</xdr:col>
      <xdr:colOff>1478253</xdr:colOff>
      <xdr:row>89</xdr:row>
      <xdr:rowOff>485775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16" y="44192945"/>
          <a:ext cx="1421137" cy="106392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90</xdr:row>
      <xdr:rowOff>180976</xdr:rowOff>
    </xdr:from>
    <xdr:to>
      <xdr:col>0</xdr:col>
      <xdr:colOff>1475089</xdr:colOff>
      <xdr:row>91</xdr:row>
      <xdr:rowOff>373233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45711195"/>
          <a:ext cx="1446514" cy="1080778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92</xdr:row>
      <xdr:rowOff>207201</xdr:rowOff>
    </xdr:from>
    <xdr:to>
      <xdr:col>0</xdr:col>
      <xdr:colOff>1433825</xdr:colOff>
      <xdr:row>93</xdr:row>
      <xdr:rowOff>357910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514461"/>
          <a:ext cx="1386200" cy="103923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94</xdr:row>
      <xdr:rowOff>619126</xdr:rowOff>
    </xdr:from>
    <xdr:to>
      <xdr:col>0</xdr:col>
      <xdr:colOff>1459236</xdr:colOff>
      <xdr:row>95</xdr:row>
      <xdr:rowOff>541268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49703428"/>
          <a:ext cx="1421136" cy="1060829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96</xdr:row>
      <xdr:rowOff>602123</xdr:rowOff>
    </xdr:from>
    <xdr:to>
      <xdr:col>0</xdr:col>
      <xdr:colOff>1457325</xdr:colOff>
      <xdr:row>97</xdr:row>
      <xdr:rowOff>529980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1963798"/>
          <a:ext cx="1428750" cy="106654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100</xdr:row>
      <xdr:rowOff>95251</xdr:rowOff>
    </xdr:from>
    <xdr:to>
      <xdr:col>0</xdr:col>
      <xdr:colOff>1430694</xdr:colOff>
      <xdr:row>100</xdr:row>
      <xdr:rowOff>1133475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4493425"/>
          <a:ext cx="1383069" cy="1038224"/>
        </a:xfrm>
        <a:prstGeom prst="rect">
          <a:avLst/>
        </a:prstGeom>
      </xdr:spPr>
    </xdr:pic>
    <xdr:clientData/>
  </xdr:twoCellAnchor>
  <xdr:twoCellAnchor editAs="oneCell">
    <xdr:from>
      <xdr:col>0</xdr:col>
      <xdr:colOff>50754</xdr:colOff>
      <xdr:row>101</xdr:row>
      <xdr:rowOff>85724</xdr:rowOff>
    </xdr:from>
    <xdr:to>
      <xdr:col>0</xdr:col>
      <xdr:colOff>1471892</xdr:colOff>
      <xdr:row>101</xdr:row>
      <xdr:rowOff>1152525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54" y="55717475"/>
          <a:ext cx="1421138" cy="1066801"/>
        </a:xfrm>
        <a:prstGeom prst="rect">
          <a:avLst/>
        </a:prstGeom>
      </xdr:spPr>
    </xdr:pic>
    <xdr:clientData/>
  </xdr:twoCellAnchor>
  <xdr:twoCellAnchor editAs="oneCell">
    <xdr:from>
      <xdr:col>0</xdr:col>
      <xdr:colOff>304067</xdr:colOff>
      <xdr:row>105</xdr:row>
      <xdr:rowOff>43960</xdr:rowOff>
    </xdr:from>
    <xdr:to>
      <xdr:col>0</xdr:col>
      <xdr:colOff>1104044</xdr:colOff>
      <xdr:row>106</xdr:row>
      <xdr:rowOff>401826</xdr:rowOff>
    </xdr:to>
    <xdr:pic>
      <xdr:nvPicPr>
        <xdr:cNvPr id="22" name="Рисунок 21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6677" t="14580" r="26811" b="20726"/>
        <a:stretch/>
      </xdr:blipFill>
      <xdr:spPr>
        <a:xfrm>
          <a:off x="304067" y="59005507"/>
          <a:ext cx="799977" cy="832319"/>
        </a:xfrm>
        <a:prstGeom prst="rect">
          <a:avLst/>
        </a:prstGeom>
      </xdr:spPr>
    </xdr:pic>
    <xdr:clientData/>
  </xdr:twoCellAnchor>
  <xdr:twoCellAnchor editAs="oneCell">
    <xdr:from>
      <xdr:col>0</xdr:col>
      <xdr:colOff>349493</xdr:colOff>
      <xdr:row>107</xdr:row>
      <xdr:rowOff>51289</xdr:rowOff>
    </xdr:from>
    <xdr:to>
      <xdr:col>0</xdr:col>
      <xdr:colOff>1094135</xdr:colOff>
      <xdr:row>108</xdr:row>
      <xdr:rowOff>429668</xdr:rowOff>
    </xdr:to>
    <xdr:pic>
      <xdr:nvPicPr>
        <xdr:cNvPr id="23" name="Рисунок 22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9490" t="14286" r="25604" b="16964"/>
        <a:stretch/>
      </xdr:blipFill>
      <xdr:spPr>
        <a:xfrm>
          <a:off x="349493" y="59961742"/>
          <a:ext cx="744642" cy="852832"/>
        </a:xfrm>
        <a:prstGeom prst="rect">
          <a:avLst/>
        </a:prstGeom>
      </xdr:spPr>
    </xdr:pic>
    <xdr:clientData/>
  </xdr:twoCellAnchor>
  <xdr:twoCellAnchor editAs="oneCell">
    <xdr:from>
      <xdr:col>0</xdr:col>
      <xdr:colOff>424959</xdr:colOff>
      <xdr:row>109</xdr:row>
      <xdr:rowOff>65276</xdr:rowOff>
    </xdr:from>
    <xdr:to>
      <xdr:col>0</xdr:col>
      <xdr:colOff>1005740</xdr:colOff>
      <xdr:row>110</xdr:row>
      <xdr:rowOff>379845</xdr:rowOff>
    </xdr:to>
    <xdr:pic>
      <xdr:nvPicPr>
        <xdr:cNvPr id="24" name="Рисунок 23"/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4955" t="19575" r="31017" b="18612"/>
        <a:stretch/>
      </xdr:blipFill>
      <xdr:spPr>
        <a:xfrm>
          <a:off x="424959" y="60924634"/>
          <a:ext cx="580781" cy="789022"/>
        </a:xfrm>
        <a:prstGeom prst="rect">
          <a:avLst/>
        </a:prstGeom>
      </xdr:spPr>
    </xdr:pic>
    <xdr:clientData/>
  </xdr:twoCellAnchor>
  <xdr:twoCellAnchor editAs="oneCell">
    <xdr:from>
      <xdr:col>0</xdr:col>
      <xdr:colOff>417635</xdr:colOff>
      <xdr:row>111</xdr:row>
      <xdr:rowOff>73269</xdr:rowOff>
    </xdr:from>
    <xdr:to>
      <xdr:col>0</xdr:col>
      <xdr:colOff>1024178</xdr:colOff>
      <xdr:row>112</xdr:row>
      <xdr:rowOff>416480</xdr:rowOff>
    </xdr:to>
    <xdr:pic>
      <xdr:nvPicPr>
        <xdr:cNvPr id="25" name="Рисунок 24"/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5436" t="18422" r="29891" b="19087"/>
        <a:stretch/>
      </xdr:blipFill>
      <xdr:spPr>
        <a:xfrm>
          <a:off x="417635" y="61881533"/>
          <a:ext cx="606543" cy="817664"/>
        </a:xfrm>
        <a:prstGeom prst="rect">
          <a:avLst/>
        </a:prstGeom>
      </xdr:spPr>
    </xdr:pic>
    <xdr:clientData/>
  </xdr:twoCellAnchor>
  <xdr:twoCellAnchor editAs="oneCell">
    <xdr:from>
      <xdr:col>0</xdr:col>
      <xdr:colOff>388327</xdr:colOff>
      <xdr:row>113</xdr:row>
      <xdr:rowOff>29414</xdr:rowOff>
    </xdr:from>
    <xdr:to>
      <xdr:col>0</xdr:col>
      <xdr:colOff>1025769</xdr:colOff>
      <xdr:row>114</xdr:row>
      <xdr:rowOff>423805</xdr:rowOff>
    </xdr:to>
    <xdr:pic>
      <xdr:nvPicPr>
        <xdr:cNvPr id="26" name="Рисунок 25"/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3859" t="17412" r="30445" b="17554"/>
        <a:stretch/>
      </xdr:blipFill>
      <xdr:spPr>
        <a:xfrm>
          <a:off x="388327" y="62786584"/>
          <a:ext cx="637442" cy="868844"/>
        </a:xfrm>
        <a:prstGeom prst="rect">
          <a:avLst/>
        </a:prstGeom>
      </xdr:spPr>
    </xdr:pic>
    <xdr:clientData/>
  </xdr:twoCellAnchor>
  <xdr:twoCellAnchor editAs="oneCell">
    <xdr:from>
      <xdr:col>0</xdr:col>
      <xdr:colOff>402980</xdr:colOff>
      <xdr:row>115</xdr:row>
      <xdr:rowOff>36634</xdr:rowOff>
    </xdr:from>
    <xdr:to>
      <xdr:col>0</xdr:col>
      <xdr:colOff>1015511</xdr:colOff>
      <xdr:row>116</xdr:row>
      <xdr:rowOff>394500</xdr:rowOff>
    </xdr:to>
    <xdr:pic>
      <xdr:nvPicPr>
        <xdr:cNvPr id="27" name="Рисунок 26"/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4594" t="19959" r="31072" b="17671"/>
        <a:stretch/>
      </xdr:blipFill>
      <xdr:spPr>
        <a:xfrm>
          <a:off x="402980" y="63742709"/>
          <a:ext cx="612531" cy="832319"/>
        </a:xfrm>
        <a:prstGeom prst="rect">
          <a:avLst/>
        </a:prstGeom>
      </xdr:spPr>
    </xdr:pic>
    <xdr:clientData/>
  </xdr:twoCellAnchor>
  <xdr:twoCellAnchor editAs="oneCell">
    <xdr:from>
      <xdr:col>0</xdr:col>
      <xdr:colOff>410307</xdr:colOff>
      <xdr:row>117</xdr:row>
      <xdr:rowOff>102030</xdr:rowOff>
    </xdr:from>
    <xdr:to>
      <xdr:col>0</xdr:col>
      <xdr:colOff>1025769</xdr:colOff>
      <xdr:row>118</xdr:row>
      <xdr:rowOff>423808</xdr:rowOff>
    </xdr:to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5062" t="20444" r="30083" b="19265"/>
        <a:stretch/>
      </xdr:blipFill>
      <xdr:spPr>
        <a:xfrm>
          <a:off x="410307" y="64757011"/>
          <a:ext cx="615462" cy="796231"/>
        </a:xfrm>
        <a:prstGeom prst="rect">
          <a:avLst/>
        </a:prstGeom>
      </xdr:spPr>
    </xdr:pic>
    <xdr:clientData/>
  </xdr:twoCellAnchor>
  <xdr:twoCellAnchor editAs="oneCell">
    <xdr:from>
      <xdr:col>0</xdr:col>
      <xdr:colOff>424961</xdr:colOff>
      <xdr:row>119</xdr:row>
      <xdr:rowOff>22196</xdr:rowOff>
    </xdr:from>
    <xdr:to>
      <xdr:col>0</xdr:col>
      <xdr:colOff>1025769</xdr:colOff>
      <xdr:row>120</xdr:row>
      <xdr:rowOff>401827</xdr:rowOff>
    </xdr:to>
    <xdr:pic>
      <xdr:nvPicPr>
        <xdr:cNvPr id="29" name="Рисунок 28"/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4845" t="17838" r="31305" b="17839"/>
        <a:stretch/>
      </xdr:blipFill>
      <xdr:spPr>
        <a:xfrm>
          <a:off x="424961" y="65626083"/>
          <a:ext cx="600808" cy="854084"/>
        </a:xfrm>
        <a:prstGeom prst="rect">
          <a:avLst/>
        </a:prstGeom>
      </xdr:spPr>
    </xdr:pic>
    <xdr:clientData/>
  </xdr:twoCellAnchor>
  <xdr:twoCellAnchor editAs="oneCell">
    <xdr:from>
      <xdr:col>0</xdr:col>
      <xdr:colOff>41413</xdr:colOff>
      <xdr:row>48</xdr:row>
      <xdr:rowOff>23893</xdr:rowOff>
    </xdr:from>
    <xdr:to>
      <xdr:col>0</xdr:col>
      <xdr:colOff>756032</xdr:colOff>
      <xdr:row>49</xdr:row>
      <xdr:rowOff>126468</xdr:rowOff>
    </xdr:to>
    <xdr:pic>
      <xdr:nvPicPr>
        <xdr:cNvPr id="30" name="Рисунок 29"/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6445" t="16372" r="15473" b="12957"/>
        <a:stretch/>
      </xdr:blipFill>
      <xdr:spPr>
        <a:xfrm>
          <a:off x="41413" y="20157946"/>
          <a:ext cx="714619" cy="559775"/>
        </a:xfrm>
        <a:prstGeom prst="rect">
          <a:avLst/>
        </a:prstGeom>
      </xdr:spPr>
    </xdr:pic>
    <xdr:clientData/>
  </xdr:twoCellAnchor>
  <xdr:twoCellAnchor editAs="oneCell">
    <xdr:from>
      <xdr:col>0</xdr:col>
      <xdr:colOff>300404</xdr:colOff>
      <xdr:row>50</xdr:row>
      <xdr:rowOff>7328</xdr:rowOff>
    </xdr:from>
    <xdr:to>
      <xdr:col>0</xdr:col>
      <xdr:colOff>1037859</xdr:colOff>
      <xdr:row>51</xdr:row>
      <xdr:rowOff>277150</xdr:rowOff>
    </xdr:to>
    <xdr:pic>
      <xdr:nvPicPr>
        <xdr:cNvPr id="31" name="Рисунок 30"/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2832" t="18968" r="27250" b="15623"/>
        <a:stretch/>
      </xdr:blipFill>
      <xdr:spPr>
        <a:xfrm>
          <a:off x="300404" y="21055781"/>
          <a:ext cx="737455" cy="727022"/>
        </a:xfrm>
        <a:prstGeom prst="rect">
          <a:avLst/>
        </a:prstGeom>
      </xdr:spPr>
    </xdr:pic>
    <xdr:clientData/>
  </xdr:twoCellAnchor>
  <xdr:twoCellAnchor editAs="oneCell">
    <xdr:from>
      <xdr:col>0</xdr:col>
      <xdr:colOff>329710</xdr:colOff>
      <xdr:row>52</xdr:row>
      <xdr:rowOff>51290</xdr:rowOff>
    </xdr:from>
    <xdr:to>
      <xdr:col>0</xdr:col>
      <xdr:colOff>1008586</xdr:colOff>
      <xdr:row>53</xdr:row>
      <xdr:rowOff>262497</xdr:rowOff>
    </xdr:to>
    <xdr:pic>
      <xdr:nvPicPr>
        <xdr:cNvPr id="32" name="Рисунок 31"/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7042" t="21867" r="28549" b="20029"/>
        <a:stretch/>
      </xdr:blipFill>
      <xdr:spPr>
        <a:xfrm>
          <a:off x="329710" y="22014143"/>
          <a:ext cx="678876" cy="668407"/>
        </a:xfrm>
        <a:prstGeom prst="rect">
          <a:avLst/>
        </a:prstGeom>
      </xdr:spPr>
    </xdr:pic>
    <xdr:clientData/>
  </xdr:twoCellAnchor>
  <xdr:twoCellAnchor editAs="oneCell">
    <xdr:from>
      <xdr:col>0</xdr:col>
      <xdr:colOff>703386</xdr:colOff>
      <xdr:row>48</xdr:row>
      <xdr:rowOff>322386</xdr:rowOff>
    </xdr:from>
    <xdr:to>
      <xdr:col>0</xdr:col>
      <xdr:colOff>1464451</xdr:colOff>
      <xdr:row>49</xdr:row>
      <xdr:rowOff>432288</xdr:rowOff>
    </xdr:to>
    <xdr:pic>
      <xdr:nvPicPr>
        <xdr:cNvPr id="33" name="Рисунок 32"/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3256" t="23235" r="18314" b="19064"/>
        <a:stretch/>
      </xdr:blipFill>
      <xdr:spPr>
        <a:xfrm>
          <a:off x="703386" y="20456439"/>
          <a:ext cx="761065" cy="567102"/>
        </a:xfrm>
        <a:prstGeom prst="rect">
          <a:avLst/>
        </a:prstGeom>
      </xdr:spPr>
    </xdr:pic>
    <xdr:clientData/>
  </xdr:twoCellAnchor>
  <xdr:twoCellAnchor editAs="oneCell">
    <xdr:from>
      <xdr:col>0</xdr:col>
      <xdr:colOff>347870</xdr:colOff>
      <xdr:row>58</xdr:row>
      <xdr:rowOff>41414</xdr:rowOff>
    </xdr:from>
    <xdr:to>
      <xdr:col>0</xdr:col>
      <xdr:colOff>1159566</xdr:colOff>
      <xdr:row>58</xdr:row>
      <xdr:rowOff>731156</xdr:rowOff>
    </xdr:to>
    <xdr:pic>
      <xdr:nvPicPr>
        <xdr:cNvPr id="34" name="Рисунок 33"/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8638" t="25176" r="24290" b="21538"/>
        <a:stretch/>
      </xdr:blipFill>
      <xdr:spPr>
        <a:xfrm>
          <a:off x="347870" y="24902742"/>
          <a:ext cx="811696" cy="689742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66</xdr:row>
      <xdr:rowOff>27455</xdr:rowOff>
    </xdr:from>
    <xdr:to>
      <xdr:col>0</xdr:col>
      <xdr:colOff>1238251</xdr:colOff>
      <xdr:row>67</xdr:row>
      <xdr:rowOff>523298</xdr:rowOff>
    </xdr:to>
    <xdr:pic>
      <xdr:nvPicPr>
        <xdr:cNvPr id="35" name="Рисунок 34"/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6462" t="4386" r="16373" b="3509"/>
        <a:stretch/>
      </xdr:blipFill>
      <xdr:spPr>
        <a:xfrm>
          <a:off x="228601" y="30228534"/>
          <a:ext cx="1009650" cy="1039307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68</xdr:row>
      <xdr:rowOff>28575</xdr:rowOff>
    </xdr:from>
    <xdr:to>
      <xdr:col>0</xdr:col>
      <xdr:colOff>1062151</xdr:colOff>
      <xdr:row>69</xdr:row>
      <xdr:rowOff>494723</xdr:rowOff>
    </xdr:to>
    <xdr:pic>
      <xdr:nvPicPr>
        <xdr:cNvPr id="36" name="Рисунок 35"/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9067" t="6040" r="28133" b="4441"/>
        <a:stretch/>
      </xdr:blipFill>
      <xdr:spPr>
        <a:xfrm>
          <a:off x="419100" y="31316583"/>
          <a:ext cx="643051" cy="1009612"/>
        </a:xfrm>
        <a:prstGeom prst="rect">
          <a:avLst/>
        </a:prstGeom>
      </xdr:spPr>
    </xdr:pic>
    <xdr:clientData/>
  </xdr:twoCellAnchor>
  <xdr:oneCellAnchor>
    <xdr:from>
      <xdr:col>0</xdr:col>
      <xdr:colOff>133351</xdr:colOff>
      <xdr:row>37</xdr:row>
      <xdr:rowOff>66675</xdr:rowOff>
    </xdr:from>
    <xdr:ext cx="1181100" cy="1049600"/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15059384"/>
          <a:ext cx="1181100" cy="104960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41</xdr:row>
      <xdr:rowOff>152400</xdr:rowOff>
    </xdr:from>
    <xdr:ext cx="1285875" cy="1065333"/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663358"/>
          <a:ext cx="1285875" cy="1065333"/>
        </a:xfrm>
        <a:prstGeom prst="rect">
          <a:avLst/>
        </a:prstGeom>
      </xdr:spPr>
    </xdr:pic>
    <xdr:clientData/>
  </xdr:oneCellAnchor>
  <xdr:twoCellAnchor editAs="oneCell">
    <xdr:from>
      <xdr:col>0</xdr:col>
      <xdr:colOff>328293</xdr:colOff>
      <xdr:row>54</xdr:row>
      <xdr:rowOff>140803</xdr:rowOff>
    </xdr:from>
    <xdr:to>
      <xdr:col>0</xdr:col>
      <xdr:colOff>1076739</xdr:colOff>
      <xdr:row>55</xdr:row>
      <xdr:rowOff>322645</xdr:rowOff>
    </xdr:to>
    <xdr:pic>
      <xdr:nvPicPr>
        <xdr:cNvPr id="39" name="Рисунок 38"/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5372" t="22532" r="22067" b="16466"/>
        <a:stretch/>
      </xdr:blipFill>
      <xdr:spPr>
        <a:xfrm>
          <a:off x="328293" y="23018056"/>
          <a:ext cx="748446" cy="639042"/>
        </a:xfrm>
        <a:prstGeom prst="rect">
          <a:avLst/>
        </a:prstGeom>
      </xdr:spPr>
    </xdr:pic>
    <xdr:clientData/>
  </xdr:twoCellAnchor>
  <xdr:twoCellAnchor>
    <xdr:from>
      <xdr:col>0</xdr:col>
      <xdr:colOff>991982</xdr:colOff>
      <xdr:row>53</xdr:row>
      <xdr:rowOff>329813</xdr:rowOff>
    </xdr:from>
    <xdr:to>
      <xdr:col>1</xdr:col>
      <xdr:colOff>348499</xdr:colOff>
      <xdr:row>55</xdr:row>
      <xdr:rowOff>14398</xdr:rowOff>
    </xdr:to>
    <xdr:sp macro="" textlink="">
      <xdr:nvSpPr>
        <xdr:cNvPr id="40" name="Овальная выноска 39"/>
        <xdr:cNvSpPr/>
      </xdr:nvSpPr>
      <xdr:spPr>
        <a:xfrm rot="960061">
          <a:off x="991982" y="22749866"/>
          <a:ext cx="892019" cy="598985"/>
        </a:xfrm>
        <a:prstGeom prst="wedgeEllipseCallout">
          <a:avLst/>
        </a:prstGeom>
        <a:solidFill>
          <a:sysClr val="window" lastClr="FFFFFF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800" b="1" i="0">
              <a:solidFill>
                <a:schemeClr val="accent3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NEW</a:t>
          </a:r>
          <a:endParaRPr lang="ru-RU" sz="1800" b="1" i="0">
            <a:solidFill>
              <a:schemeClr val="accent3"/>
            </a:solidFill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69;&#1082;&#1089;&#1087;&#1088;&#1086;%202017\&#1050;&#1072;&#1073;&#1080;&#1085;&#1077;&#1090;%20&#1076;&#1080;&#1088;&#1077;&#1082;&#1090;&#1086;&#1088;&#1072;\&#1052;&#1072;&#1090;&#1077;&#1088;&#1080;&#1072;&#1083;&#1099;\&#1050;&#1086;&#1087;&#1080;&#1103;%20&#1055;&#1088;&#1072;&#1081;&#1089;-&#1083;&#1080;&#1089;&#1090;%20&#1050;&#1072;&#1073;&#1080;&#1085;&#1077;&#1090;%20&#1056;&#1091;&#1082;&#1086;&#1074;&#1086;&#1076;&#1080;&#1090;&#1077;&#1083;&#1103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82;&#1089;&#1087;&#1088;&#1086;%20&#1086;&#1090;%2015%20&#1072;&#1074;&#1075;&#1091;&#1089;&#1090;&#1072;%202024/20240815%20&#1055;&#1088;&#1072;&#1081;&#1089;-&#1083;&#1080;&#1089;&#1090;%20Festus%20&#1086;&#1087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rston"/>
      <sheetName val="Лист1"/>
    </sheetNames>
    <sheetDataSet>
      <sheetData sheetId="0">
        <row r="14">
          <cell r="O14" t="str">
            <v>2200 левый</v>
          </cell>
        </row>
        <row r="15">
          <cell r="O15" t="str">
            <v>2200 правый</v>
          </cell>
        </row>
        <row r="16">
          <cell r="O16" t="str">
            <v>2000 левый</v>
          </cell>
        </row>
        <row r="17">
          <cell r="O17" t="str">
            <v>2000 правый</v>
          </cell>
        </row>
        <row r="18">
          <cell r="O18" t="str">
            <v>да</v>
          </cell>
        </row>
        <row r="19">
          <cell r="O19" t="str">
            <v>нет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-лист (2)"/>
      <sheetName val="Прайс-лист"/>
    </sheetNames>
    <sheetDataSet>
      <sheetData sheetId="0"/>
      <sheetData sheetId="1">
        <row r="22">
          <cell r="F22">
            <v>66532</v>
          </cell>
          <cell r="J22">
            <v>1.5</v>
          </cell>
        </row>
        <row r="24">
          <cell r="F24">
            <v>74797</v>
          </cell>
          <cell r="J24">
            <v>1.5</v>
          </cell>
        </row>
        <row r="26">
          <cell r="F26">
            <v>66532</v>
          </cell>
          <cell r="J26">
            <v>1.5</v>
          </cell>
        </row>
        <row r="28">
          <cell r="F28">
            <v>74797</v>
          </cell>
          <cell r="J28">
            <v>1.5</v>
          </cell>
        </row>
        <row r="30">
          <cell r="F30">
            <v>65460</v>
          </cell>
          <cell r="J30">
            <v>1.5</v>
          </cell>
        </row>
        <row r="32">
          <cell r="F32">
            <v>73725</v>
          </cell>
          <cell r="J32">
            <v>1.5</v>
          </cell>
        </row>
        <row r="34">
          <cell r="F34">
            <v>65460</v>
          </cell>
          <cell r="J34">
            <v>1.5</v>
          </cell>
        </row>
        <row r="36">
          <cell r="F36">
            <v>73725</v>
          </cell>
          <cell r="J36">
            <v>1.5</v>
          </cell>
        </row>
        <row r="38">
          <cell r="F38">
            <v>64421</v>
          </cell>
          <cell r="J38">
            <v>1.5</v>
          </cell>
        </row>
        <row r="40">
          <cell r="F40">
            <v>72686</v>
          </cell>
          <cell r="J40">
            <v>1.5</v>
          </cell>
        </row>
        <row r="42">
          <cell r="F42">
            <v>64421</v>
          </cell>
          <cell r="J42">
            <v>1.5</v>
          </cell>
        </row>
        <row r="44">
          <cell r="F44">
            <v>72686</v>
          </cell>
          <cell r="J44">
            <v>1.5</v>
          </cell>
        </row>
        <row r="49">
          <cell r="F49">
            <v>33055</v>
          </cell>
          <cell r="J49">
            <v>1.5</v>
          </cell>
        </row>
        <row r="51">
          <cell r="F51">
            <v>20308</v>
          </cell>
          <cell r="J51">
            <v>1.5</v>
          </cell>
        </row>
        <row r="53">
          <cell r="F53">
            <v>18340</v>
          </cell>
          <cell r="J53">
            <v>1.5</v>
          </cell>
        </row>
        <row r="55">
          <cell r="F55">
            <v>29260</v>
          </cell>
          <cell r="J55">
            <v>1.5</v>
          </cell>
        </row>
        <row r="63">
          <cell r="F63">
            <v>53088</v>
          </cell>
          <cell r="J63">
            <v>1.5</v>
          </cell>
        </row>
        <row r="65">
          <cell r="F65">
            <v>56710</v>
          </cell>
          <cell r="J65">
            <v>1.5</v>
          </cell>
        </row>
        <row r="67">
          <cell r="F67">
            <v>24119</v>
          </cell>
          <cell r="J67">
            <v>1.5</v>
          </cell>
        </row>
        <row r="69">
          <cell r="F69">
            <v>27741</v>
          </cell>
          <cell r="J69">
            <v>1.5</v>
          </cell>
        </row>
        <row r="71">
          <cell r="F71">
            <v>21807</v>
          </cell>
          <cell r="J71">
            <v>1.5</v>
          </cell>
        </row>
        <row r="73">
          <cell r="F73">
            <v>28024</v>
          </cell>
          <cell r="J73">
            <v>1.5</v>
          </cell>
        </row>
        <row r="75">
          <cell r="F75">
            <v>20095</v>
          </cell>
          <cell r="J75">
            <v>1.5</v>
          </cell>
        </row>
        <row r="77">
          <cell r="F77">
            <v>26312</v>
          </cell>
          <cell r="J77">
            <v>1.5</v>
          </cell>
        </row>
        <row r="83">
          <cell r="F83">
            <v>38953</v>
          </cell>
          <cell r="J83">
            <v>1.5</v>
          </cell>
        </row>
        <row r="85">
          <cell r="F85">
            <v>44739</v>
          </cell>
          <cell r="J85">
            <v>1.5</v>
          </cell>
        </row>
        <row r="87">
          <cell r="F87">
            <v>28435</v>
          </cell>
          <cell r="J87">
            <v>1.5</v>
          </cell>
        </row>
        <row r="89">
          <cell r="F89">
            <v>34151</v>
          </cell>
          <cell r="J89">
            <v>1.5</v>
          </cell>
        </row>
        <row r="91">
          <cell r="F91">
            <v>47565</v>
          </cell>
          <cell r="J91">
            <v>1.5</v>
          </cell>
        </row>
        <row r="93">
          <cell r="F93">
            <v>56209</v>
          </cell>
          <cell r="J93">
            <v>1.5</v>
          </cell>
        </row>
        <row r="95">
          <cell r="F95">
            <v>66656</v>
          </cell>
          <cell r="J95">
            <v>1.5</v>
          </cell>
        </row>
        <row r="97">
          <cell r="F97">
            <v>69584</v>
          </cell>
          <cell r="J97">
            <v>1.5</v>
          </cell>
        </row>
        <row r="106">
          <cell r="F106">
            <v>13885</v>
          </cell>
          <cell r="J106">
            <v>1.5</v>
          </cell>
        </row>
        <row r="108">
          <cell r="F108">
            <v>16813</v>
          </cell>
          <cell r="J108">
            <v>1.5</v>
          </cell>
        </row>
        <row r="110">
          <cell r="F110">
            <v>3502</v>
          </cell>
          <cell r="J110">
            <v>1.5</v>
          </cell>
        </row>
        <row r="112">
          <cell r="F112">
            <v>6360</v>
          </cell>
          <cell r="J112">
            <v>1.5</v>
          </cell>
        </row>
        <row r="114">
          <cell r="F114">
            <v>12980</v>
          </cell>
          <cell r="J114">
            <v>1.5</v>
          </cell>
        </row>
        <row r="116">
          <cell r="F116">
            <v>3502</v>
          </cell>
          <cell r="J116">
            <v>1.5</v>
          </cell>
        </row>
        <row r="118">
          <cell r="F118">
            <v>6360</v>
          </cell>
          <cell r="J118">
            <v>1.5</v>
          </cell>
        </row>
        <row r="120">
          <cell r="F120">
            <v>12980</v>
          </cell>
          <cell r="J120">
            <v>1.5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5"/>
  <sheetViews>
    <sheetView tabSelected="1" view="pageBreakPreview" topLeftCell="A149" zoomScaleSheetLayoutView="100" zoomScalePageLayoutView="50" workbookViewId="0">
      <selection activeCell="A128" sqref="A128:J129"/>
    </sheetView>
  </sheetViews>
  <sheetFormatPr defaultColWidth="9.125" defaultRowHeight="14.3"/>
  <cols>
    <col min="1" max="1" width="22.25" style="1" customWidth="1"/>
    <col min="2" max="2" width="18.625" style="75" customWidth="1"/>
    <col min="3" max="3" width="16.375" style="2" customWidth="1"/>
    <col min="4" max="4" width="33" style="2" customWidth="1"/>
    <col min="5" max="5" width="18.375" style="2" customWidth="1"/>
    <col min="6" max="6" width="13.625" style="70" customWidth="1"/>
    <col min="7" max="7" width="13.625" style="70" hidden="1" customWidth="1"/>
    <col min="8" max="9" width="13.375" style="22" hidden="1" customWidth="1"/>
    <col min="10" max="10" width="12.75" style="1" customWidth="1"/>
    <col min="11" max="16384" width="9.125" style="1"/>
  </cols>
  <sheetData>
    <row r="1" spans="1:10" ht="21.75" customHeight="1">
      <c r="A1" s="80" t="s">
        <v>204</v>
      </c>
      <c r="B1" s="81"/>
      <c r="C1" s="137" t="s">
        <v>0</v>
      </c>
      <c r="D1" s="138"/>
      <c r="E1" s="138"/>
      <c r="F1" s="138"/>
      <c r="G1" s="138"/>
      <c r="H1" s="138"/>
      <c r="I1" s="138"/>
      <c r="J1" s="138"/>
    </row>
    <row r="2" spans="1:10" ht="14.95" customHeight="1">
      <c r="A2" s="81"/>
      <c r="B2" s="81"/>
      <c r="D2" s="139" t="s">
        <v>202</v>
      </c>
      <c r="E2" s="140"/>
      <c r="F2" s="140"/>
      <c r="G2" s="140"/>
      <c r="H2" s="140"/>
      <c r="I2" s="140"/>
      <c r="J2" s="140"/>
    </row>
    <row r="3" spans="1:10" ht="14.95" customHeight="1">
      <c r="A3" s="81"/>
      <c r="B3" s="81"/>
      <c r="D3" s="141" t="s">
        <v>1</v>
      </c>
      <c r="E3" s="142"/>
      <c r="F3" s="142"/>
      <c r="G3" s="142"/>
      <c r="H3" s="142"/>
      <c r="I3" s="142"/>
      <c r="J3" s="142"/>
    </row>
    <row r="4" spans="1:10" ht="14.95" customHeight="1" thickBot="1">
      <c r="A4" s="81"/>
      <c r="B4" s="81"/>
      <c r="D4" s="3"/>
      <c r="E4" s="4"/>
      <c r="F4" s="5"/>
      <c r="G4" s="5"/>
      <c r="H4" s="4"/>
      <c r="I4" s="4"/>
      <c r="J4" s="6"/>
    </row>
    <row r="5" spans="1:10" ht="19.899999999999999" customHeight="1" thickBot="1">
      <c r="A5" s="81"/>
      <c r="B5" s="81"/>
      <c r="C5" s="143" t="s">
        <v>2</v>
      </c>
      <c r="D5" s="144"/>
      <c r="E5" s="144"/>
      <c r="F5" s="144"/>
      <c r="G5" s="144"/>
      <c r="H5" s="145"/>
      <c r="I5" s="7"/>
      <c r="J5" s="8">
        <v>0</v>
      </c>
    </row>
    <row r="6" spans="1:10" ht="19.899999999999999" customHeight="1" thickBot="1">
      <c r="A6" s="81"/>
      <c r="B6" s="81"/>
      <c r="C6" s="146" t="s">
        <v>3</v>
      </c>
      <c r="D6" s="147"/>
      <c r="E6" s="121" t="s">
        <v>205</v>
      </c>
      <c r="F6" s="121"/>
      <c r="G6" s="121"/>
      <c r="H6" s="148"/>
      <c r="I6" s="9"/>
      <c r="J6" s="131">
        <f>SUMPRODUCT(G22:G121,J22:J121)</f>
        <v>0</v>
      </c>
    </row>
    <row r="7" spans="1:10" ht="19.899999999999999" customHeight="1" thickBot="1">
      <c r="A7" s="81"/>
      <c r="B7" s="81"/>
      <c r="C7" s="10" t="s">
        <v>4</v>
      </c>
      <c r="D7" s="11" t="s">
        <v>5</v>
      </c>
      <c r="E7" s="149"/>
      <c r="F7" s="149"/>
      <c r="G7" s="149"/>
      <c r="H7" s="150"/>
      <c r="I7" s="12"/>
      <c r="J7" s="151"/>
    </row>
    <row r="8" spans="1:10" ht="26.35" customHeight="1">
      <c r="A8" s="81"/>
      <c r="B8" s="81"/>
      <c r="C8" s="13" t="s">
        <v>6</v>
      </c>
      <c r="D8" s="14" t="s">
        <v>7</v>
      </c>
      <c r="E8" s="120" t="s">
        <v>8</v>
      </c>
      <c r="F8" s="121"/>
      <c r="G8" s="121"/>
      <c r="H8" s="121"/>
      <c r="I8" s="12"/>
      <c r="J8" s="131">
        <f>J6*(100-J5)/100</f>
        <v>0</v>
      </c>
    </row>
    <row r="9" spans="1:10" ht="26.35" customHeight="1" thickBot="1">
      <c r="A9" s="81"/>
      <c r="B9" s="81"/>
      <c r="C9" s="15" t="s">
        <v>9</v>
      </c>
      <c r="D9" s="16" t="s">
        <v>10</v>
      </c>
      <c r="E9" s="122"/>
      <c r="F9" s="123"/>
      <c r="G9" s="123"/>
      <c r="H9" s="123"/>
      <c r="I9" s="17"/>
      <c r="J9" s="132"/>
    </row>
    <row r="10" spans="1:10" ht="26.35" customHeight="1" thickBot="1">
      <c r="A10" s="81"/>
      <c r="B10" s="81"/>
      <c r="C10" s="15" t="s">
        <v>11</v>
      </c>
      <c r="D10" s="16" t="s">
        <v>12</v>
      </c>
      <c r="E10" s="124"/>
      <c r="F10" s="125"/>
      <c r="G10" s="125"/>
      <c r="H10" s="125"/>
      <c r="I10" s="17"/>
      <c r="J10" s="133"/>
    </row>
    <row r="11" spans="1:10" ht="26.35" customHeight="1">
      <c r="A11" s="81"/>
      <c r="B11" s="81"/>
      <c r="C11" s="15" t="s">
        <v>13</v>
      </c>
      <c r="D11" s="16" t="s">
        <v>14</v>
      </c>
      <c r="E11" s="120" t="s">
        <v>15</v>
      </c>
      <c r="F11" s="121"/>
      <c r="G11" s="121"/>
      <c r="H11" s="121"/>
      <c r="I11" s="9"/>
      <c r="J11" s="134">
        <f>SUMPRODUCT(H19:H121,J19:J121)</f>
        <v>0</v>
      </c>
    </row>
    <row r="12" spans="1:10" ht="26.35" customHeight="1" thickBot="1">
      <c r="A12" s="81"/>
      <c r="B12" s="81"/>
      <c r="C12" s="15" t="s">
        <v>16</v>
      </c>
      <c r="D12" s="16" t="s">
        <v>17</v>
      </c>
      <c r="E12" s="122"/>
      <c r="F12" s="123"/>
      <c r="G12" s="123"/>
      <c r="H12" s="123"/>
      <c r="I12" s="17"/>
      <c r="J12" s="135"/>
    </row>
    <row r="13" spans="1:10" ht="26.35" customHeight="1" thickBot="1">
      <c r="A13" s="81"/>
      <c r="B13" s="81"/>
      <c r="C13" s="18" t="s">
        <v>18</v>
      </c>
      <c r="D13" s="19" t="s">
        <v>19</v>
      </c>
      <c r="E13" s="124"/>
      <c r="F13" s="125"/>
      <c r="G13" s="125"/>
      <c r="H13" s="125"/>
      <c r="I13" s="20"/>
      <c r="J13" s="136"/>
    </row>
    <row r="14" spans="1:10" ht="26.35" customHeight="1">
      <c r="A14" s="81"/>
      <c r="B14" s="81"/>
      <c r="C14" s="15" t="s">
        <v>20</v>
      </c>
      <c r="D14" s="16" t="s">
        <v>21</v>
      </c>
      <c r="E14" s="120" t="s">
        <v>22</v>
      </c>
      <c r="F14" s="121"/>
      <c r="G14" s="121"/>
      <c r="H14" s="12"/>
      <c r="I14" s="12"/>
      <c r="J14" s="126">
        <f>SUMPRODUCT(I19:I121,J19:J121)</f>
        <v>0</v>
      </c>
    </row>
    <row r="15" spans="1:10" ht="26.35" customHeight="1" thickBot="1">
      <c r="A15" s="81"/>
      <c r="B15" s="81"/>
      <c r="C15" s="15" t="s">
        <v>23</v>
      </c>
      <c r="D15" s="16" t="s">
        <v>24</v>
      </c>
      <c r="E15" s="122"/>
      <c r="F15" s="123"/>
      <c r="G15" s="123"/>
      <c r="H15" s="12"/>
      <c r="I15" s="17"/>
      <c r="J15" s="127"/>
    </row>
    <row r="16" spans="1:10" ht="26.35" customHeight="1" thickBot="1">
      <c r="A16" s="81"/>
      <c r="B16" s="81"/>
      <c r="C16" s="18" t="s">
        <v>25</v>
      </c>
      <c r="D16" s="19" t="s">
        <v>26</v>
      </c>
      <c r="E16" s="124"/>
      <c r="F16" s="125"/>
      <c r="G16" s="125"/>
      <c r="H16" s="17"/>
      <c r="I16" s="17"/>
      <c r="J16" s="128"/>
    </row>
    <row r="17" spans="1:10" ht="15.65" customHeight="1" thickBot="1">
      <c r="A17" s="21"/>
      <c r="B17" s="21"/>
      <c r="C17" s="22"/>
      <c r="D17" s="23"/>
      <c r="E17" s="23"/>
      <c r="F17" s="24"/>
      <c r="G17" s="24"/>
      <c r="H17" s="25"/>
      <c r="I17" s="12"/>
      <c r="J17" s="26"/>
    </row>
    <row r="18" spans="1:10" ht="45" customHeight="1" thickBot="1">
      <c r="A18" s="27" t="s">
        <v>27</v>
      </c>
      <c r="B18" s="27" t="s">
        <v>28</v>
      </c>
      <c r="C18" s="28" t="s">
        <v>29</v>
      </c>
      <c r="D18" s="129" t="s">
        <v>30</v>
      </c>
      <c r="E18" s="130"/>
      <c r="F18" s="29" t="s">
        <v>203</v>
      </c>
      <c r="G18" s="29" t="s">
        <v>31</v>
      </c>
      <c r="H18" s="30" t="s">
        <v>32</v>
      </c>
      <c r="I18" s="31" t="s">
        <v>33</v>
      </c>
      <c r="J18" s="32" t="s">
        <v>34</v>
      </c>
    </row>
    <row r="19" spans="1:10" s="33" customFormat="1" ht="20.05" customHeight="1" thickBot="1">
      <c r="A19" s="94" t="s">
        <v>35</v>
      </c>
      <c r="B19" s="95"/>
      <c r="C19" s="95"/>
      <c r="D19" s="95"/>
      <c r="E19" s="95"/>
      <c r="F19" s="95"/>
      <c r="G19" s="95"/>
      <c r="H19" s="95"/>
      <c r="I19" s="95"/>
      <c r="J19" s="96"/>
    </row>
    <row r="20" spans="1:10" s="34" customFormat="1" ht="219.1" customHeight="1" thickBot="1">
      <c r="A20" s="114" t="s">
        <v>36</v>
      </c>
      <c r="B20" s="115"/>
      <c r="C20" s="115"/>
      <c r="D20" s="115"/>
      <c r="E20" s="115"/>
      <c r="F20" s="115"/>
      <c r="G20" s="115"/>
      <c r="H20" s="115"/>
      <c r="I20" s="115"/>
      <c r="J20" s="116"/>
    </row>
    <row r="21" spans="1:10" s="34" customFormat="1" ht="45.7" customHeight="1" thickBot="1">
      <c r="A21" s="100" t="s">
        <v>37</v>
      </c>
      <c r="B21" s="101"/>
      <c r="C21" s="101"/>
      <c r="D21" s="101"/>
      <c r="E21" s="101"/>
      <c r="F21" s="101"/>
      <c r="G21" s="101"/>
      <c r="H21" s="101"/>
      <c r="I21" s="101"/>
      <c r="J21" s="102"/>
    </row>
    <row r="22" spans="1:10" s="39" customFormat="1" ht="30.1" customHeight="1">
      <c r="A22" s="118"/>
      <c r="B22" s="35" t="s">
        <v>38</v>
      </c>
      <c r="C22" s="84" t="s">
        <v>39</v>
      </c>
      <c r="D22" s="86" t="s">
        <v>40</v>
      </c>
      <c r="E22" s="87"/>
      <c r="F22" s="90">
        <f>'[2]Прайс-лист'!F22:F23*'[2]Прайс-лист'!J22</f>
        <v>99798</v>
      </c>
      <c r="G22" s="36">
        <f>F22</f>
        <v>99798</v>
      </c>
      <c r="H22" s="37">
        <v>158.63999999999999</v>
      </c>
      <c r="I22" s="37">
        <v>0.36</v>
      </c>
      <c r="J22" s="38"/>
    </row>
    <row r="23" spans="1:10" s="39" customFormat="1" ht="30.1" customHeight="1" thickBot="1">
      <c r="A23" s="117"/>
      <c r="B23" s="40" t="s">
        <v>41</v>
      </c>
      <c r="C23" s="85"/>
      <c r="D23" s="88"/>
      <c r="E23" s="89"/>
      <c r="F23" s="91"/>
      <c r="G23" s="41">
        <f>F22</f>
        <v>99798</v>
      </c>
      <c r="H23" s="42">
        <v>158.63999999999999</v>
      </c>
      <c r="I23" s="42">
        <v>0.36</v>
      </c>
      <c r="J23" s="43"/>
    </row>
    <row r="24" spans="1:10" s="39" customFormat="1" ht="30.1" customHeight="1">
      <c r="A24" s="117"/>
      <c r="B24" s="35" t="s">
        <v>42</v>
      </c>
      <c r="C24" s="84" t="s">
        <v>39</v>
      </c>
      <c r="D24" s="86" t="s">
        <v>43</v>
      </c>
      <c r="E24" s="87"/>
      <c r="F24" s="90">
        <f>'[2]Прайс-лист'!F24:F25*'[2]Прайс-лист'!J24</f>
        <v>112195.5</v>
      </c>
      <c r="G24" s="36">
        <f>F24</f>
        <v>112195.5</v>
      </c>
      <c r="H24" s="37">
        <v>159.63999999999999</v>
      </c>
      <c r="I24" s="37">
        <v>0.374</v>
      </c>
      <c r="J24" s="38"/>
    </row>
    <row r="25" spans="1:10" s="39" customFormat="1" ht="30.1" customHeight="1" thickBot="1">
      <c r="A25" s="119"/>
      <c r="B25" s="40" t="s">
        <v>44</v>
      </c>
      <c r="C25" s="85"/>
      <c r="D25" s="88"/>
      <c r="E25" s="89"/>
      <c r="F25" s="91"/>
      <c r="G25" s="41">
        <f>F24</f>
        <v>112195.5</v>
      </c>
      <c r="H25" s="42">
        <v>159.63999999999999</v>
      </c>
      <c r="I25" s="42">
        <v>0.374</v>
      </c>
      <c r="J25" s="43"/>
    </row>
    <row r="26" spans="1:10" s="39" customFormat="1" ht="30.1" customHeight="1">
      <c r="A26" s="118"/>
      <c r="B26" s="35" t="s">
        <v>45</v>
      </c>
      <c r="C26" s="84" t="s">
        <v>39</v>
      </c>
      <c r="D26" s="86" t="s">
        <v>46</v>
      </c>
      <c r="E26" s="87"/>
      <c r="F26" s="90">
        <f>'[2]Прайс-лист'!F26:F27*'[2]Прайс-лист'!J26</f>
        <v>99798</v>
      </c>
      <c r="G26" s="36">
        <f>F26</f>
        <v>99798</v>
      </c>
      <c r="H26" s="37">
        <v>158.63999999999999</v>
      </c>
      <c r="I26" s="37">
        <v>0.36</v>
      </c>
      <c r="J26" s="38"/>
    </row>
    <row r="27" spans="1:10" s="39" customFormat="1" ht="30.1" customHeight="1" thickBot="1">
      <c r="A27" s="117"/>
      <c r="B27" s="40" t="s">
        <v>47</v>
      </c>
      <c r="C27" s="85"/>
      <c r="D27" s="88"/>
      <c r="E27" s="89"/>
      <c r="F27" s="91"/>
      <c r="G27" s="41">
        <f>F26</f>
        <v>99798</v>
      </c>
      <c r="H27" s="42">
        <v>158.63999999999999</v>
      </c>
      <c r="I27" s="42">
        <v>0.36</v>
      </c>
      <c r="J27" s="43"/>
    </row>
    <row r="28" spans="1:10" s="39" customFormat="1" ht="30.1" customHeight="1">
      <c r="A28" s="117"/>
      <c r="B28" s="35" t="s">
        <v>48</v>
      </c>
      <c r="C28" s="84" t="s">
        <v>39</v>
      </c>
      <c r="D28" s="86" t="s">
        <v>49</v>
      </c>
      <c r="E28" s="87"/>
      <c r="F28" s="90">
        <f>'[2]Прайс-лист'!F28:F29*'[2]Прайс-лист'!J28</f>
        <v>112195.5</v>
      </c>
      <c r="G28" s="36">
        <f>F28</f>
        <v>112195.5</v>
      </c>
      <c r="H28" s="37">
        <v>159.63999999999999</v>
      </c>
      <c r="I28" s="37">
        <v>0.374</v>
      </c>
      <c r="J28" s="38"/>
    </row>
    <row r="29" spans="1:10" s="39" customFormat="1" ht="30.1" customHeight="1" thickBot="1">
      <c r="A29" s="119"/>
      <c r="B29" s="40" t="s">
        <v>50</v>
      </c>
      <c r="C29" s="85"/>
      <c r="D29" s="88"/>
      <c r="E29" s="89"/>
      <c r="F29" s="91"/>
      <c r="G29" s="41">
        <f>F28</f>
        <v>112195.5</v>
      </c>
      <c r="H29" s="42">
        <v>159.63999999999999</v>
      </c>
      <c r="I29" s="42">
        <v>0.374</v>
      </c>
      <c r="J29" s="43"/>
    </row>
    <row r="30" spans="1:10" s="39" customFormat="1" ht="30.1" customHeight="1">
      <c r="A30" s="118"/>
      <c r="B30" s="35" t="s">
        <v>51</v>
      </c>
      <c r="C30" s="84" t="s">
        <v>52</v>
      </c>
      <c r="D30" s="86" t="s">
        <v>53</v>
      </c>
      <c r="E30" s="87"/>
      <c r="F30" s="90">
        <f>'[2]Прайс-лист'!F30:F31*'[2]Прайс-лист'!J30</f>
        <v>98190</v>
      </c>
      <c r="G30" s="36">
        <f>F30</f>
        <v>98190</v>
      </c>
      <c r="H30" s="37">
        <v>152.24</v>
      </c>
      <c r="I30" s="37">
        <v>0.34599999999999997</v>
      </c>
      <c r="J30" s="38"/>
    </row>
    <row r="31" spans="1:10" s="39" customFormat="1" ht="30.1" customHeight="1" thickBot="1">
      <c r="A31" s="117"/>
      <c r="B31" s="40" t="s">
        <v>54</v>
      </c>
      <c r="C31" s="85"/>
      <c r="D31" s="88"/>
      <c r="E31" s="89"/>
      <c r="F31" s="91"/>
      <c r="G31" s="41">
        <f>F30</f>
        <v>98190</v>
      </c>
      <c r="H31" s="42">
        <v>152.24</v>
      </c>
      <c r="I31" s="42">
        <v>0.34599999999999997</v>
      </c>
      <c r="J31" s="43"/>
    </row>
    <row r="32" spans="1:10" s="39" customFormat="1" ht="30.1" customHeight="1">
      <c r="A32" s="117"/>
      <c r="B32" s="35" t="s">
        <v>55</v>
      </c>
      <c r="C32" s="84" t="s">
        <v>52</v>
      </c>
      <c r="D32" s="86" t="s">
        <v>56</v>
      </c>
      <c r="E32" s="87"/>
      <c r="F32" s="90">
        <f>'[2]Прайс-лист'!F32:F33*'[2]Прайс-лист'!J32</f>
        <v>110587.5</v>
      </c>
      <c r="G32" s="36">
        <f>F32</f>
        <v>110587.5</v>
      </c>
      <c r="H32" s="37">
        <v>153.24</v>
      </c>
      <c r="I32" s="37">
        <v>0.36</v>
      </c>
      <c r="J32" s="38"/>
    </row>
    <row r="33" spans="1:10" s="39" customFormat="1" ht="30.1" customHeight="1" thickBot="1">
      <c r="A33" s="119"/>
      <c r="B33" s="40" t="s">
        <v>57</v>
      </c>
      <c r="C33" s="85"/>
      <c r="D33" s="88"/>
      <c r="E33" s="89"/>
      <c r="F33" s="91"/>
      <c r="G33" s="41">
        <f>F32</f>
        <v>110587.5</v>
      </c>
      <c r="H33" s="42">
        <v>153.24</v>
      </c>
      <c r="I33" s="42">
        <v>0.36</v>
      </c>
      <c r="J33" s="43"/>
    </row>
    <row r="34" spans="1:10" s="39" customFormat="1" ht="30.1" customHeight="1">
      <c r="A34" s="117"/>
      <c r="B34" s="35" t="s">
        <v>58</v>
      </c>
      <c r="C34" s="84" t="s">
        <v>52</v>
      </c>
      <c r="D34" s="86" t="s">
        <v>59</v>
      </c>
      <c r="E34" s="87"/>
      <c r="F34" s="90">
        <f>'[2]Прайс-лист'!F34:F35*'[2]Прайс-лист'!J34</f>
        <v>98190</v>
      </c>
      <c r="G34" s="36">
        <f>F34</f>
        <v>98190</v>
      </c>
      <c r="H34" s="37">
        <v>152.24</v>
      </c>
      <c r="I34" s="37">
        <v>0.34599999999999997</v>
      </c>
      <c r="J34" s="38"/>
    </row>
    <row r="35" spans="1:10" s="39" customFormat="1" ht="30.1" customHeight="1" thickBot="1">
      <c r="A35" s="117"/>
      <c r="B35" s="40" t="s">
        <v>60</v>
      </c>
      <c r="C35" s="85"/>
      <c r="D35" s="88"/>
      <c r="E35" s="89"/>
      <c r="F35" s="91"/>
      <c r="G35" s="41">
        <f>F34</f>
        <v>98190</v>
      </c>
      <c r="H35" s="42">
        <v>152.24</v>
      </c>
      <c r="I35" s="42">
        <v>0.34599999999999997</v>
      </c>
      <c r="J35" s="43"/>
    </row>
    <row r="36" spans="1:10" s="39" customFormat="1" ht="30.1" customHeight="1">
      <c r="A36" s="117"/>
      <c r="B36" s="35" t="s">
        <v>61</v>
      </c>
      <c r="C36" s="84" t="s">
        <v>52</v>
      </c>
      <c r="D36" s="86" t="s">
        <v>62</v>
      </c>
      <c r="E36" s="87"/>
      <c r="F36" s="90">
        <f>'[2]Прайс-лист'!F36:F37*'[2]Прайс-лист'!J36</f>
        <v>110587.5</v>
      </c>
      <c r="G36" s="36">
        <f>F36</f>
        <v>110587.5</v>
      </c>
      <c r="H36" s="37">
        <v>153.24</v>
      </c>
      <c r="I36" s="37">
        <v>0.36</v>
      </c>
      <c r="J36" s="38"/>
    </row>
    <row r="37" spans="1:10" s="39" customFormat="1" ht="30.1" customHeight="1" thickBot="1">
      <c r="A37" s="117"/>
      <c r="B37" s="44" t="s">
        <v>63</v>
      </c>
      <c r="C37" s="105"/>
      <c r="D37" s="106"/>
      <c r="E37" s="107"/>
      <c r="F37" s="91"/>
      <c r="G37" s="41">
        <f>F36</f>
        <v>110587.5</v>
      </c>
      <c r="H37" s="42">
        <v>153.24</v>
      </c>
      <c r="I37" s="42">
        <v>0.36</v>
      </c>
      <c r="J37" s="45"/>
    </row>
    <row r="38" spans="1:10" s="39" customFormat="1" ht="30.1" customHeight="1">
      <c r="A38" s="118"/>
      <c r="B38" s="35" t="s">
        <v>64</v>
      </c>
      <c r="C38" s="84" t="s">
        <v>65</v>
      </c>
      <c r="D38" s="86" t="s">
        <v>66</v>
      </c>
      <c r="E38" s="87"/>
      <c r="F38" s="90">
        <f>'[2]Прайс-лист'!F38:F39*'[2]Прайс-лист'!J38</f>
        <v>96631.5</v>
      </c>
      <c r="G38" s="36">
        <f>F38</f>
        <v>96631.5</v>
      </c>
      <c r="H38" s="37">
        <v>152.24</v>
      </c>
      <c r="I38" s="37">
        <v>0.34599999999999997</v>
      </c>
      <c r="J38" s="38"/>
    </row>
    <row r="39" spans="1:10" s="39" customFormat="1" ht="30.1" customHeight="1" thickBot="1">
      <c r="A39" s="117"/>
      <c r="B39" s="40" t="s">
        <v>67</v>
      </c>
      <c r="C39" s="85"/>
      <c r="D39" s="88"/>
      <c r="E39" s="89"/>
      <c r="F39" s="91"/>
      <c r="G39" s="41">
        <f>F38</f>
        <v>96631.5</v>
      </c>
      <c r="H39" s="42">
        <v>152.24</v>
      </c>
      <c r="I39" s="42">
        <v>0.34599999999999997</v>
      </c>
      <c r="J39" s="43"/>
    </row>
    <row r="40" spans="1:10" s="39" customFormat="1" ht="30.1" customHeight="1">
      <c r="A40" s="117"/>
      <c r="B40" s="35" t="s">
        <v>68</v>
      </c>
      <c r="C40" s="84" t="s">
        <v>65</v>
      </c>
      <c r="D40" s="86" t="s">
        <v>69</v>
      </c>
      <c r="E40" s="87"/>
      <c r="F40" s="90">
        <f>'[2]Прайс-лист'!F40:F41*'[2]Прайс-лист'!J40</f>
        <v>109029</v>
      </c>
      <c r="G40" s="36">
        <f>F40</f>
        <v>109029</v>
      </c>
      <c r="H40" s="37">
        <v>153.24</v>
      </c>
      <c r="I40" s="37">
        <v>0.36</v>
      </c>
      <c r="J40" s="38"/>
    </row>
    <row r="41" spans="1:10" s="39" customFormat="1" ht="30.1" customHeight="1" thickBot="1">
      <c r="A41" s="119"/>
      <c r="B41" s="40" t="s">
        <v>70</v>
      </c>
      <c r="C41" s="85"/>
      <c r="D41" s="88"/>
      <c r="E41" s="89"/>
      <c r="F41" s="91"/>
      <c r="G41" s="41">
        <f>F40</f>
        <v>109029</v>
      </c>
      <c r="H41" s="42">
        <v>153.24</v>
      </c>
      <c r="I41" s="42">
        <v>0.36</v>
      </c>
      <c r="J41" s="43"/>
    </row>
    <row r="42" spans="1:10" s="39" customFormat="1" ht="30.1" customHeight="1">
      <c r="A42" s="117"/>
      <c r="B42" s="35" t="s">
        <v>71</v>
      </c>
      <c r="C42" s="84" t="s">
        <v>65</v>
      </c>
      <c r="D42" s="86" t="s">
        <v>72</v>
      </c>
      <c r="E42" s="87"/>
      <c r="F42" s="90">
        <f>'[2]Прайс-лист'!F42:F43*'[2]Прайс-лист'!J42</f>
        <v>96631.5</v>
      </c>
      <c r="G42" s="36">
        <f>F42</f>
        <v>96631.5</v>
      </c>
      <c r="H42" s="37">
        <v>152.24</v>
      </c>
      <c r="I42" s="37">
        <v>0.34599999999999997</v>
      </c>
      <c r="J42" s="38"/>
    </row>
    <row r="43" spans="1:10" s="39" customFormat="1" ht="30.1" customHeight="1" thickBot="1">
      <c r="A43" s="117"/>
      <c r="B43" s="40" t="s">
        <v>73</v>
      </c>
      <c r="C43" s="85"/>
      <c r="D43" s="88"/>
      <c r="E43" s="89"/>
      <c r="F43" s="91"/>
      <c r="G43" s="41">
        <f>F42</f>
        <v>96631.5</v>
      </c>
      <c r="H43" s="42">
        <v>152.24</v>
      </c>
      <c r="I43" s="42">
        <v>0.34599999999999997</v>
      </c>
      <c r="J43" s="43"/>
    </row>
    <row r="44" spans="1:10" s="39" customFormat="1" ht="30.1" customHeight="1">
      <c r="A44" s="117"/>
      <c r="B44" s="35" t="s">
        <v>74</v>
      </c>
      <c r="C44" s="84" t="s">
        <v>65</v>
      </c>
      <c r="D44" s="86" t="s">
        <v>75</v>
      </c>
      <c r="E44" s="87"/>
      <c r="F44" s="90">
        <f>'[2]Прайс-лист'!F44:F45*'[2]Прайс-лист'!J44</f>
        <v>109029</v>
      </c>
      <c r="G44" s="36">
        <f>F44</f>
        <v>109029</v>
      </c>
      <c r="H44" s="37">
        <v>153.24</v>
      </c>
      <c r="I44" s="37">
        <v>0.36</v>
      </c>
      <c r="J44" s="38"/>
    </row>
    <row r="45" spans="1:10" s="39" customFormat="1" ht="30.1" customHeight="1" thickBot="1">
      <c r="A45" s="117"/>
      <c r="B45" s="44" t="s">
        <v>76</v>
      </c>
      <c r="C45" s="105"/>
      <c r="D45" s="106"/>
      <c r="E45" s="107"/>
      <c r="F45" s="91"/>
      <c r="G45" s="41">
        <f>F44</f>
        <v>109029</v>
      </c>
      <c r="H45" s="42">
        <v>153.24</v>
      </c>
      <c r="I45" s="42">
        <v>0.36</v>
      </c>
      <c r="J45" s="45"/>
    </row>
    <row r="46" spans="1:10" s="46" customFormat="1" ht="20.05" customHeight="1" thickBot="1">
      <c r="A46" s="94" t="s">
        <v>77</v>
      </c>
      <c r="B46" s="95"/>
      <c r="C46" s="95"/>
      <c r="D46" s="95"/>
      <c r="E46" s="95"/>
      <c r="F46" s="95"/>
      <c r="G46" s="95"/>
      <c r="H46" s="95"/>
      <c r="I46" s="95"/>
      <c r="J46" s="96"/>
    </row>
    <row r="47" spans="1:10" s="47" customFormat="1" ht="100.55" customHeight="1" thickBot="1">
      <c r="A47" s="114" t="s">
        <v>78</v>
      </c>
      <c r="B47" s="115"/>
      <c r="C47" s="115"/>
      <c r="D47" s="115"/>
      <c r="E47" s="115"/>
      <c r="F47" s="115"/>
      <c r="G47" s="115"/>
      <c r="H47" s="115"/>
      <c r="I47" s="115"/>
      <c r="J47" s="116"/>
    </row>
    <row r="48" spans="1:10" s="47" customFormat="1" ht="45.7" customHeight="1" thickBot="1">
      <c r="A48" s="100" t="s">
        <v>37</v>
      </c>
      <c r="B48" s="101"/>
      <c r="C48" s="101"/>
      <c r="D48" s="101"/>
      <c r="E48" s="101"/>
      <c r="F48" s="101"/>
      <c r="G48" s="101"/>
      <c r="H48" s="101"/>
      <c r="I48" s="101"/>
      <c r="J48" s="102"/>
    </row>
    <row r="49" spans="1:13" s="39" customFormat="1" ht="36" customHeight="1">
      <c r="A49" s="103"/>
      <c r="B49" s="35" t="s">
        <v>79</v>
      </c>
      <c r="C49" s="84" t="s">
        <v>80</v>
      </c>
      <c r="D49" s="86" t="s">
        <v>81</v>
      </c>
      <c r="E49" s="87"/>
      <c r="F49" s="90">
        <f>'[2]Прайс-лист'!F49:F50*'[2]Прайс-лист'!J49</f>
        <v>49582.5</v>
      </c>
      <c r="G49" s="36">
        <f>F49</f>
        <v>49582.5</v>
      </c>
      <c r="H49" s="37">
        <v>81.99</v>
      </c>
      <c r="I49" s="37">
        <v>0.224</v>
      </c>
      <c r="J49" s="48"/>
      <c r="M49" s="47"/>
    </row>
    <row r="50" spans="1:13" s="39" customFormat="1" ht="36" customHeight="1" thickBot="1">
      <c r="A50" s="104"/>
      <c r="B50" s="44" t="s">
        <v>82</v>
      </c>
      <c r="C50" s="105"/>
      <c r="D50" s="106"/>
      <c r="E50" s="107"/>
      <c r="F50" s="91"/>
      <c r="G50" s="41">
        <f>F49</f>
        <v>49582.5</v>
      </c>
      <c r="H50" s="49">
        <v>81.99</v>
      </c>
      <c r="I50" s="49">
        <v>0.224</v>
      </c>
      <c r="J50" s="50"/>
    </row>
    <row r="51" spans="1:13" s="39" customFormat="1" ht="36" customHeight="1">
      <c r="A51" s="103"/>
      <c r="B51" s="35" t="s">
        <v>83</v>
      </c>
      <c r="C51" s="84" t="s">
        <v>84</v>
      </c>
      <c r="D51" s="86" t="s">
        <v>85</v>
      </c>
      <c r="E51" s="87"/>
      <c r="F51" s="90">
        <f>'[2]Прайс-лист'!F51:F52*'[2]Прайс-лист'!J51</f>
        <v>30462</v>
      </c>
      <c r="G51" s="36">
        <f>F51</f>
        <v>30462</v>
      </c>
      <c r="H51" s="37">
        <v>49.88</v>
      </c>
      <c r="I51" s="37">
        <v>0.13300000000000001</v>
      </c>
      <c r="J51" s="48"/>
    </row>
    <row r="52" spans="1:13" s="39" customFormat="1" ht="36" customHeight="1" thickBot="1">
      <c r="A52" s="104"/>
      <c r="B52" s="44" t="s">
        <v>86</v>
      </c>
      <c r="C52" s="105"/>
      <c r="D52" s="106"/>
      <c r="E52" s="107"/>
      <c r="F52" s="91"/>
      <c r="G52" s="41">
        <f>F51</f>
        <v>30462</v>
      </c>
      <c r="H52" s="49">
        <v>49.88</v>
      </c>
      <c r="I52" s="49">
        <v>0.13300000000000001</v>
      </c>
      <c r="J52" s="50"/>
    </row>
    <row r="53" spans="1:13" s="39" customFormat="1" ht="36" customHeight="1">
      <c r="A53" s="103"/>
      <c r="B53" s="35" t="s">
        <v>87</v>
      </c>
      <c r="C53" s="84" t="s">
        <v>88</v>
      </c>
      <c r="D53" s="86" t="s">
        <v>89</v>
      </c>
      <c r="E53" s="87"/>
      <c r="F53" s="90">
        <f>'[2]Прайс-лист'!F53:F54*'[2]Прайс-лист'!J53</f>
        <v>27510</v>
      </c>
      <c r="G53" s="36">
        <f>F53</f>
        <v>27510</v>
      </c>
      <c r="H53" s="37">
        <v>39.28</v>
      </c>
      <c r="I53" s="37">
        <v>0.11</v>
      </c>
      <c r="J53" s="48"/>
    </row>
    <row r="54" spans="1:13" s="39" customFormat="1" ht="36" customHeight="1" thickBot="1">
      <c r="A54" s="104"/>
      <c r="B54" s="44" t="s">
        <v>90</v>
      </c>
      <c r="C54" s="105"/>
      <c r="D54" s="106"/>
      <c r="E54" s="107"/>
      <c r="F54" s="91"/>
      <c r="G54" s="41">
        <f>F53</f>
        <v>27510</v>
      </c>
      <c r="H54" s="49">
        <v>39.28</v>
      </c>
      <c r="I54" s="49">
        <v>0.11</v>
      </c>
      <c r="J54" s="50"/>
    </row>
    <row r="55" spans="1:13" s="39" customFormat="1" ht="36" customHeight="1" thickBot="1">
      <c r="A55" s="103"/>
      <c r="B55" s="35" t="s">
        <v>91</v>
      </c>
      <c r="C55" s="84" t="s">
        <v>92</v>
      </c>
      <c r="D55" s="110" t="s">
        <v>93</v>
      </c>
      <c r="E55" s="111"/>
      <c r="F55" s="90">
        <f>'[2]Прайс-лист'!F55:F56*'[2]Прайс-лист'!J55</f>
        <v>43890</v>
      </c>
      <c r="G55" s="51">
        <f>F55</f>
        <v>43890</v>
      </c>
      <c r="H55" s="37">
        <v>69.09</v>
      </c>
      <c r="I55" s="37">
        <v>0.16700000000000001</v>
      </c>
      <c r="J55" s="48"/>
    </row>
    <row r="56" spans="1:13" s="39" customFormat="1" ht="36" customHeight="1" thickBot="1">
      <c r="A56" s="104"/>
      <c r="B56" s="44" t="s">
        <v>94</v>
      </c>
      <c r="C56" s="105"/>
      <c r="D56" s="112"/>
      <c r="E56" s="113"/>
      <c r="F56" s="91"/>
      <c r="G56" s="51">
        <f>F55</f>
        <v>43890</v>
      </c>
      <c r="H56" s="49">
        <v>69.09</v>
      </c>
      <c r="I56" s="49">
        <v>0.16700000000000001</v>
      </c>
      <c r="J56" s="52"/>
    </row>
    <row r="57" spans="1:13" s="33" customFormat="1" ht="20.05" customHeight="1" thickBot="1">
      <c r="A57" s="94" t="s">
        <v>95</v>
      </c>
      <c r="B57" s="95"/>
      <c r="C57" s="95"/>
      <c r="D57" s="95"/>
      <c r="E57" s="95"/>
      <c r="F57" s="95"/>
      <c r="G57" s="95"/>
      <c r="H57" s="95"/>
      <c r="I57" s="95"/>
      <c r="J57" s="96"/>
      <c r="M57" s="39"/>
    </row>
    <row r="58" spans="1:13" s="34" customFormat="1" ht="64.55" customHeight="1" thickBot="1">
      <c r="A58" s="114" t="s">
        <v>96</v>
      </c>
      <c r="B58" s="115"/>
      <c r="C58" s="115"/>
      <c r="D58" s="115"/>
      <c r="E58" s="115"/>
      <c r="F58" s="115"/>
      <c r="G58" s="115"/>
      <c r="H58" s="115"/>
      <c r="I58" s="115"/>
      <c r="J58" s="116"/>
      <c r="M58" s="33"/>
    </row>
    <row r="59" spans="1:13" s="60" customFormat="1" ht="59.95" customHeight="1" thickBot="1">
      <c r="A59" s="53"/>
      <c r="B59" s="54" t="s">
        <v>97</v>
      </c>
      <c r="C59" s="55" t="s">
        <v>98</v>
      </c>
      <c r="D59" s="108" t="s">
        <v>99</v>
      </c>
      <c r="E59" s="109"/>
      <c r="F59" s="56">
        <v>22778</v>
      </c>
      <c r="G59" s="57">
        <f>F59</f>
        <v>22778</v>
      </c>
      <c r="H59" s="58">
        <v>19.8</v>
      </c>
      <c r="I59" s="58">
        <v>4.2999999999999997E-2</v>
      </c>
      <c r="J59" s="59"/>
      <c r="M59" s="34"/>
    </row>
    <row r="60" spans="1:13" s="33" customFormat="1" ht="26.35" customHeight="1" thickBot="1">
      <c r="A60" s="94" t="s">
        <v>100</v>
      </c>
      <c r="B60" s="95"/>
      <c r="C60" s="95"/>
      <c r="D60" s="95"/>
      <c r="E60" s="95"/>
      <c r="F60" s="95"/>
      <c r="G60" s="95"/>
      <c r="H60" s="95"/>
      <c r="I60" s="95"/>
      <c r="J60" s="96"/>
      <c r="M60" s="60"/>
    </row>
    <row r="61" spans="1:13" s="34" customFormat="1" ht="118.55" customHeight="1" thickBot="1">
      <c r="A61" s="97" t="s">
        <v>101</v>
      </c>
      <c r="B61" s="98"/>
      <c r="C61" s="98"/>
      <c r="D61" s="98"/>
      <c r="E61" s="98"/>
      <c r="F61" s="98"/>
      <c r="G61" s="98"/>
      <c r="H61" s="98"/>
      <c r="I61" s="98"/>
      <c r="J61" s="99"/>
      <c r="M61" s="33"/>
    </row>
    <row r="62" spans="1:13" s="34" customFormat="1" ht="45.7" customHeight="1" thickBot="1">
      <c r="A62" s="100" t="s">
        <v>37</v>
      </c>
      <c r="B62" s="101"/>
      <c r="C62" s="101"/>
      <c r="D62" s="101"/>
      <c r="E62" s="101"/>
      <c r="F62" s="101"/>
      <c r="G62" s="101"/>
      <c r="H62" s="101"/>
      <c r="I62" s="101"/>
      <c r="J62" s="102"/>
    </row>
    <row r="63" spans="1:13" s="39" customFormat="1" ht="43" customHeight="1">
      <c r="A63" s="103"/>
      <c r="B63" s="35" t="s">
        <v>102</v>
      </c>
      <c r="C63" s="84" t="s">
        <v>103</v>
      </c>
      <c r="D63" s="86" t="s">
        <v>104</v>
      </c>
      <c r="E63" s="87"/>
      <c r="F63" s="90">
        <f>'[2]Прайс-лист'!F63:F64*'[2]Прайс-лист'!J63</f>
        <v>79632</v>
      </c>
      <c r="G63" s="36">
        <f>F63</f>
        <v>79632</v>
      </c>
      <c r="H63" s="37">
        <v>75.34</v>
      </c>
      <c r="I63" s="37">
        <v>0.14299999999999999</v>
      </c>
      <c r="J63" s="48"/>
      <c r="M63" s="34"/>
    </row>
    <row r="64" spans="1:13" s="39" customFormat="1" ht="43" customHeight="1" thickBot="1">
      <c r="A64" s="104"/>
      <c r="B64" s="44" t="s">
        <v>105</v>
      </c>
      <c r="C64" s="105"/>
      <c r="D64" s="106"/>
      <c r="E64" s="107"/>
      <c r="F64" s="91"/>
      <c r="G64" s="41">
        <f>F63</f>
        <v>79632</v>
      </c>
      <c r="H64" s="49">
        <v>75.34</v>
      </c>
      <c r="I64" s="49">
        <v>0.14299999999999999</v>
      </c>
      <c r="J64" s="50"/>
    </row>
    <row r="65" spans="1:13" s="39" customFormat="1" ht="43" customHeight="1">
      <c r="A65" s="103"/>
      <c r="B65" s="35" t="s">
        <v>106</v>
      </c>
      <c r="C65" s="84" t="s">
        <v>103</v>
      </c>
      <c r="D65" s="86" t="s">
        <v>107</v>
      </c>
      <c r="E65" s="87"/>
      <c r="F65" s="90">
        <f>'[2]Прайс-лист'!F65:F66*'[2]Прайс-лист'!J65</f>
        <v>85065</v>
      </c>
      <c r="G65" s="36">
        <f>F65</f>
        <v>85065</v>
      </c>
      <c r="H65" s="37">
        <v>75.84</v>
      </c>
      <c r="I65" s="37">
        <v>0.14899999999999999</v>
      </c>
      <c r="J65" s="48"/>
    </row>
    <row r="66" spans="1:13" s="39" customFormat="1" ht="43" customHeight="1" thickBot="1">
      <c r="A66" s="104"/>
      <c r="B66" s="44" t="s">
        <v>108</v>
      </c>
      <c r="C66" s="105"/>
      <c r="D66" s="106"/>
      <c r="E66" s="107"/>
      <c r="F66" s="91"/>
      <c r="G66" s="41">
        <f>F65</f>
        <v>85065</v>
      </c>
      <c r="H66" s="49">
        <v>75.84</v>
      </c>
      <c r="I66" s="49">
        <v>0.14899999999999999</v>
      </c>
      <c r="J66" s="50"/>
    </row>
    <row r="67" spans="1:13" s="39" customFormat="1" ht="43" customHeight="1">
      <c r="A67" s="103"/>
      <c r="B67" s="35" t="s">
        <v>109</v>
      </c>
      <c r="C67" s="84" t="s">
        <v>103</v>
      </c>
      <c r="D67" s="86" t="s">
        <v>110</v>
      </c>
      <c r="E67" s="87"/>
      <c r="F67" s="90">
        <f>'[2]Прайс-лист'!F67:F68*'[2]Прайс-лист'!J67</f>
        <v>36178.5</v>
      </c>
      <c r="G67" s="36">
        <f>F67</f>
        <v>36178.5</v>
      </c>
      <c r="H67" s="37">
        <v>63.15</v>
      </c>
      <c r="I67" s="37">
        <v>0.11700000000000001</v>
      </c>
      <c r="J67" s="48"/>
    </row>
    <row r="68" spans="1:13" s="39" customFormat="1" ht="43" customHeight="1" thickBot="1">
      <c r="A68" s="104"/>
      <c r="B68" s="44" t="s">
        <v>111</v>
      </c>
      <c r="C68" s="105"/>
      <c r="D68" s="106"/>
      <c r="E68" s="107"/>
      <c r="F68" s="91"/>
      <c r="G68" s="41">
        <f>F67</f>
        <v>36178.5</v>
      </c>
      <c r="H68" s="49">
        <v>63.15</v>
      </c>
      <c r="I68" s="49">
        <v>0.11700000000000001</v>
      </c>
      <c r="J68" s="50"/>
    </row>
    <row r="69" spans="1:13" s="39" customFormat="1" ht="43" customHeight="1">
      <c r="A69" s="103"/>
      <c r="B69" s="35" t="s">
        <v>112</v>
      </c>
      <c r="C69" s="84" t="s">
        <v>103</v>
      </c>
      <c r="D69" s="86" t="s">
        <v>113</v>
      </c>
      <c r="E69" s="87"/>
      <c r="F69" s="90">
        <f>'[2]Прайс-лист'!F69:F70*'[2]Прайс-лист'!J69</f>
        <v>41611.5</v>
      </c>
      <c r="G69" s="36">
        <f>F69</f>
        <v>41611.5</v>
      </c>
      <c r="H69" s="37">
        <v>63.65</v>
      </c>
      <c r="I69" s="37">
        <v>0.123</v>
      </c>
      <c r="J69" s="48"/>
    </row>
    <row r="70" spans="1:13" s="39" customFormat="1" ht="43" customHeight="1" thickBot="1">
      <c r="A70" s="104"/>
      <c r="B70" s="44" t="s">
        <v>114</v>
      </c>
      <c r="C70" s="105"/>
      <c r="D70" s="106"/>
      <c r="E70" s="107"/>
      <c r="F70" s="91"/>
      <c r="G70" s="41">
        <f>F69</f>
        <v>41611.5</v>
      </c>
      <c r="H70" s="49">
        <v>63.65</v>
      </c>
      <c r="I70" s="49">
        <v>0.123</v>
      </c>
      <c r="J70" s="50"/>
    </row>
    <row r="71" spans="1:13" s="39" customFormat="1" ht="43" customHeight="1">
      <c r="A71" s="103"/>
      <c r="B71" s="35" t="s">
        <v>115</v>
      </c>
      <c r="C71" s="84" t="s">
        <v>116</v>
      </c>
      <c r="D71" s="86" t="s">
        <v>117</v>
      </c>
      <c r="E71" s="87"/>
      <c r="F71" s="90">
        <f>'[2]Прайс-лист'!F71:F72*'[2]Прайс-лист'!J71</f>
        <v>32710.5</v>
      </c>
      <c r="G71" s="36">
        <f>F71</f>
        <v>32710.5</v>
      </c>
      <c r="H71" s="37">
        <v>60.65</v>
      </c>
      <c r="I71" s="37">
        <v>0.13400000000000001</v>
      </c>
      <c r="J71" s="48"/>
    </row>
    <row r="72" spans="1:13" s="39" customFormat="1" ht="43" customHeight="1" thickBot="1">
      <c r="A72" s="104"/>
      <c r="B72" s="44" t="s">
        <v>118</v>
      </c>
      <c r="C72" s="105"/>
      <c r="D72" s="106"/>
      <c r="E72" s="107"/>
      <c r="F72" s="91"/>
      <c r="G72" s="41">
        <f>F71</f>
        <v>32710.5</v>
      </c>
      <c r="H72" s="49">
        <v>60.65</v>
      </c>
      <c r="I72" s="49">
        <v>0.13400000000000001</v>
      </c>
      <c r="J72" s="50"/>
    </row>
    <row r="73" spans="1:13" s="39" customFormat="1" ht="43" customHeight="1">
      <c r="A73" s="103"/>
      <c r="B73" s="35" t="s">
        <v>119</v>
      </c>
      <c r="C73" s="84" t="s">
        <v>116</v>
      </c>
      <c r="D73" s="86" t="s">
        <v>120</v>
      </c>
      <c r="E73" s="87"/>
      <c r="F73" s="90">
        <f>'[2]Прайс-лист'!F73:F74*'[2]Прайс-лист'!J73</f>
        <v>42036</v>
      </c>
      <c r="G73" s="36">
        <f>F73</f>
        <v>42036</v>
      </c>
      <c r="H73" s="37">
        <v>62.05</v>
      </c>
      <c r="I73" s="37">
        <v>0.14499999999999999</v>
      </c>
      <c r="J73" s="48"/>
    </row>
    <row r="74" spans="1:13" s="39" customFormat="1" ht="43" customHeight="1" thickBot="1">
      <c r="A74" s="104"/>
      <c r="B74" s="44" t="s">
        <v>121</v>
      </c>
      <c r="C74" s="105"/>
      <c r="D74" s="106"/>
      <c r="E74" s="107"/>
      <c r="F74" s="91"/>
      <c r="G74" s="41">
        <f>F73</f>
        <v>42036</v>
      </c>
      <c r="H74" s="49">
        <v>62.05</v>
      </c>
      <c r="I74" s="49">
        <v>0.14499999999999999</v>
      </c>
      <c r="J74" s="50"/>
    </row>
    <row r="75" spans="1:13" s="39" customFormat="1" ht="43" customHeight="1">
      <c r="A75" s="103"/>
      <c r="B75" s="35" t="s">
        <v>122</v>
      </c>
      <c r="C75" s="84" t="s">
        <v>116</v>
      </c>
      <c r="D75" s="86" t="s">
        <v>123</v>
      </c>
      <c r="E75" s="87"/>
      <c r="F75" s="90">
        <f>'[2]Прайс-лист'!F75:F76*'[2]Прайс-лист'!J75</f>
        <v>30142.5</v>
      </c>
      <c r="G75" s="36">
        <f>F75</f>
        <v>30142.5</v>
      </c>
      <c r="H75" s="37">
        <v>54.55</v>
      </c>
      <c r="I75" s="37">
        <v>0.11799999999999999</v>
      </c>
      <c r="J75" s="48"/>
    </row>
    <row r="76" spans="1:13" s="39" customFormat="1" ht="43" customHeight="1" thickBot="1">
      <c r="A76" s="104"/>
      <c r="B76" s="44" t="s">
        <v>124</v>
      </c>
      <c r="C76" s="105"/>
      <c r="D76" s="106"/>
      <c r="E76" s="107"/>
      <c r="F76" s="91"/>
      <c r="G76" s="41">
        <f>F75</f>
        <v>30142.5</v>
      </c>
      <c r="H76" s="49">
        <v>54.55</v>
      </c>
      <c r="I76" s="49">
        <v>0.11799999999999999</v>
      </c>
      <c r="J76" s="50"/>
    </row>
    <row r="77" spans="1:13" s="39" customFormat="1" ht="43" customHeight="1">
      <c r="A77" s="103"/>
      <c r="B77" s="35" t="s">
        <v>125</v>
      </c>
      <c r="C77" s="84" t="s">
        <v>116</v>
      </c>
      <c r="D77" s="86" t="s">
        <v>126</v>
      </c>
      <c r="E77" s="87"/>
      <c r="F77" s="90">
        <f>'[2]Прайс-лист'!F77:F78*'[2]Прайс-лист'!J77</f>
        <v>39468</v>
      </c>
      <c r="G77" s="36">
        <f>F77</f>
        <v>39468</v>
      </c>
      <c r="H77" s="37">
        <v>55.95</v>
      </c>
      <c r="I77" s="37">
        <v>0.129</v>
      </c>
      <c r="J77" s="48"/>
    </row>
    <row r="78" spans="1:13" s="39" customFormat="1" ht="43" customHeight="1" thickBot="1">
      <c r="A78" s="104"/>
      <c r="B78" s="44" t="s">
        <v>127</v>
      </c>
      <c r="C78" s="105"/>
      <c r="D78" s="106"/>
      <c r="E78" s="107"/>
      <c r="F78" s="91"/>
      <c r="G78" s="41">
        <f>F77</f>
        <v>39468</v>
      </c>
      <c r="H78" s="49">
        <v>55.95</v>
      </c>
      <c r="I78" s="49">
        <v>0.129</v>
      </c>
      <c r="J78" s="50"/>
    </row>
    <row r="79" spans="1:13" s="33" customFormat="1" ht="26.35" customHeight="1" thickBot="1">
      <c r="A79" s="94" t="s">
        <v>128</v>
      </c>
      <c r="B79" s="95"/>
      <c r="C79" s="95"/>
      <c r="D79" s="95"/>
      <c r="E79" s="95"/>
      <c r="F79" s="95"/>
      <c r="G79" s="95"/>
      <c r="H79" s="95"/>
      <c r="I79" s="95"/>
      <c r="J79" s="96"/>
      <c r="M79" s="39"/>
    </row>
    <row r="80" spans="1:13" s="33" customFormat="1" ht="26.35" customHeight="1" thickBot="1">
      <c r="A80" s="94" t="s">
        <v>129</v>
      </c>
      <c r="B80" s="95"/>
      <c r="C80" s="95"/>
      <c r="D80" s="95"/>
      <c r="E80" s="95"/>
      <c r="F80" s="95"/>
      <c r="G80" s="95"/>
      <c r="H80" s="95"/>
      <c r="I80" s="95"/>
      <c r="J80" s="96"/>
    </row>
    <row r="81" spans="1:13" s="34" customFormat="1" ht="118.55" customHeight="1" thickBot="1">
      <c r="A81" s="97" t="s">
        <v>130</v>
      </c>
      <c r="B81" s="98"/>
      <c r="C81" s="98"/>
      <c r="D81" s="98"/>
      <c r="E81" s="98"/>
      <c r="F81" s="98"/>
      <c r="G81" s="98"/>
      <c r="H81" s="98"/>
      <c r="I81" s="98"/>
      <c r="J81" s="99"/>
      <c r="M81" s="33"/>
    </row>
    <row r="82" spans="1:13" s="34" customFormat="1" ht="45.7" customHeight="1" thickBot="1">
      <c r="A82" s="100" t="s">
        <v>37</v>
      </c>
      <c r="B82" s="101"/>
      <c r="C82" s="101"/>
      <c r="D82" s="101"/>
      <c r="E82" s="101"/>
      <c r="F82" s="101"/>
      <c r="G82" s="101"/>
      <c r="H82" s="101"/>
      <c r="I82" s="101"/>
      <c r="J82" s="102"/>
    </row>
    <row r="83" spans="1:13" s="39" customFormat="1" ht="59.95" customHeight="1">
      <c r="A83" s="82"/>
      <c r="B83" s="35" t="s">
        <v>131</v>
      </c>
      <c r="C83" s="84" t="s">
        <v>132</v>
      </c>
      <c r="D83" s="86" t="s">
        <v>133</v>
      </c>
      <c r="E83" s="87"/>
      <c r="F83" s="90">
        <f>'[2]Прайс-лист'!F83:F84*'[2]Прайс-лист'!J83</f>
        <v>58429.5</v>
      </c>
      <c r="G83" s="36">
        <f>F83</f>
        <v>58429.5</v>
      </c>
      <c r="H83" s="37">
        <v>69.849999999999994</v>
      </c>
      <c r="I83" s="37">
        <v>0.16300000000000001</v>
      </c>
      <c r="J83" s="48"/>
      <c r="M83" s="34"/>
    </row>
    <row r="84" spans="1:13" s="39" customFormat="1" ht="59.95" customHeight="1" thickBot="1">
      <c r="A84" s="83"/>
      <c r="B84" s="40" t="s">
        <v>134</v>
      </c>
      <c r="C84" s="85"/>
      <c r="D84" s="88"/>
      <c r="E84" s="89"/>
      <c r="F84" s="91"/>
      <c r="G84" s="41">
        <f>F83</f>
        <v>58429.5</v>
      </c>
      <c r="H84" s="42">
        <v>69.849999999999994</v>
      </c>
      <c r="I84" s="42">
        <v>0.16300000000000001</v>
      </c>
      <c r="J84" s="61"/>
    </row>
    <row r="85" spans="1:13" s="39" customFormat="1" ht="59.95" customHeight="1">
      <c r="A85" s="82"/>
      <c r="B85" s="35" t="s">
        <v>135</v>
      </c>
      <c r="C85" s="84" t="s">
        <v>132</v>
      </c>
      <c r="D85" s="86" t="s">
        <v>136</v>
      </c>
      <c r="E85" s="87"/>
      <c r="F85" s="90">
        <f>'[2]Прайс-лист'!F85:F86*'[2]Прайс-лист'!J85</f>
        <v>67108.5</v>
      </c>
      <c r="G85" s="36">
        <f>F85</f>
        <v>67108.5</v>
      </c>
      <c r="H85" s="37">
        <v>70.45</v>
      </c>
      <c r="I85" s="37">
        <v>0.17299999999999999</v>
      </c>
      <c r="J85" s="48"/>
    </row>
    <row r="86" spans="1:13" s="39" customFormat="1" ht="59.95" customHeight="1" thickBot="1">
      <c r="A86" s="83"/>
      <c r="B86" s="40" t="s">
        <v>137</v>
      </c>
      <c r="C86" s="85"/>
      <c r="D86" s="88"/>
      <c r="E86" s="89"/>
      <c r="F86" s="91"/>
      <c r="G86" s="41">
        <f>F85</f>
        <v>67108.5</v>
      </c>
      <c r="H86" s="42">
        <v>70.45</v>
      </c>
      <c r="I86" s="42">
        <v>0.17299999999999999</v>
      </c>
      <c r="J86" s="61"/>
    </row>
    <row r="87" spans="1:13" s="39" customFormat="1" ht="59.95" customHeight="1">
      <c r="A87" s="82"/>
      <c r="B87" s="35" t="s">
        <v>138</v>
      </c>
      <c r="C87" s="84" t="s">
        <v>132</v>
      </c>
      <c r="D87" s="86" t="s">
        <v>139</v>
      </c>
      <c r="E87" s="87"/>
      <c r="F87" s="90">
        <f>'[2]Прайс-лист'!F87:F88*'[2]Прайс-лист'!J87</f>
        <v>42652.5</v>
      </c>
      <c r="G87" s="36">
        <f>F87</f>
        <v>42652.5</v>
      </c>
      <c r="H87" s="37">
        <v>51.25</v>
      </c>
      <c r="I87" s="37">
        <v>0.13200000000000001</v>
      </c>
      <c r="J87" s="48"/>
    </row>
    <row r="88" spans="1:13" s="39" customFormat="1" ht="59.95" customHeight="1" thickBot="1">
      <c r="A88" s="83"/>
      <c r="B88" s="40" t="s">
        <v>140</v>
      </c>
      <c r="C88" s="85"/>
      <c r="D88" s="88"/>
      <c r="E88" s="89"/>
      <c r="F88" s="91"/>
      <c r="G88" s="41">
        <f>F87</f>
        <v>42652.5</v>
      </c>
      <c r="H88" s="42">
        <v>51.25</v>
      </c>
      <c r="I88" s="42">
        <v>0.13200000000000001</v>
      </c>
      <c r="J88" s="61"/>
    </row>
    <row r="89" spans="1:13" s="39" customFormat="1" ht="59.95" customHeight="1">
      <c r="A89" s="82"/>
      <c r="B89" s="35" t="s">
        <v>141</v>
      </c>
      <c r="C89" s="84" t="s">
        <v>132</v>
      </c>
      <c r="D89" s="86" t="s">
        <v>142</v>
      </c>
      <c r="E89" s="87"/>
      <c r="F89" s="90">
        <f>'[2]Прайс-лист'!F89:F90*'[2]Прайс-лист'!J89</f>
        <v>51226.5</v>
      </c>
      <c r="G89" s="36">
        <f>F89</f>
        <v>51226.5</v>
      </c>
      <c r="H89" s="37">
        <v>51.65</v>
      </c>
      <c r="I89" s="37">
        <v>0.14599999999999999</v>
      </c>
      <c r="J89" s="48"/>
    </row>
    <row r="90" spans="1:13" s="39" customFormat="1" ht="59.95" customHeight="1" thickBot="1">
      <c r="A90" s="83"/>
      <c r="B90" s="40" t="s">
        <v>143</v>
      </c>
      <c r="C90" s="85"/>
      <c r="D90" s="88"/>
      <c r="E90" s="89"/>
      <c r="F90" s="91"/>
      <c r="G90" s="41">
        <f>F89</f>
        <v>51226.5</v>
      </c>
      <c r="H90" s="42">
        <v>51.65</v>
      </c>
      <c r="I90" s="42">
        <v>0.14599999999999999</v>
      </c>
      <c r="J90" s="61"/>
    </row>
    <row r="91" spans="1:13" s="39" customFormat="1" ht="70" customHeight="1">
      <c r="A91" s="82"/>
      <c r="B91" s="35" t="s">
        <v>144</v>
      </c>
      <c r="C91" s="84" t="s">
        <v>145</v>
      </c>
      <c r="D91" s="86" t="s">
        <v>146</v>
      </c>
      <c r="E91" s="87"/>
      <c r="F91" s="90">
        <f>'[2]Прайс-лист'!F91:F92*'[2]Прайс-лист'!J91</f>
        <v>71347.5</v>
      </c>
      <c r="G91" s="36">
        <f>F91</f>
        <v>71347.5</v>
      </c>
      <c r="H91" s="37">
        <v>98.59</v>
      </c>
      <c r="I91" s="37">
        <v>0.20399999999999999</v>
      </c>
      <c r="J91" s="48"/>
    </row>
    <row r="92" spans="1:13" s="39" customFormat="1" ht="70" customHeight="1" thickBot="1">
      <c r="A92" s="83"/>
      <c r="B92" s="40" t="s">
        <v>147</v>
      </c>
      <c r="C92" s="85"/>
      <c r="D92" s="88"/>
      <c r="E92" s="89"/>
      <c r="F92" s="91"/>
      <c r="G92" s="41">
        <f>F91</f>
        <v>71347.5</v>
      </c>
      <c r="H92" s="42">
        <v>98.59</v>
      </c>
      <c r="I92" s="42">
        <v>0.20399999999999999</v>
      </c>
      <c r="J92" s="61"/>
    </row>
    <row r="93" spans="1:13" s="39" customFormat="1" ht="70" customHeight="1">
      <c r="A93" s="82"/>
      <c r="B93" s="35" t="s">
        <v>148</v>
      </c>
      <c r="C93" s="84" t="s">
        <v>145</v>
      </c>
      <c r="D93" s="86" t="s">
        <v>149</v>
      </c>
      <c r="E93" s="87"/>
      <c r="F93" s="90">
        <f>'[2]Прайс-лист'!F93:F94*'[2]Прайс-лист'!J93</f>
        <v>84313.5</v>
      </c>
      <c r="G93" s="36">
        <f>F93</f>
        <v>84313.5</v>
      </c>
      <c r="H93" s="37">
        <v>99.39</v>
      </c>
      <c r="I93" s="37">
        <v>0.221</v>
      </c>
      <c r="J93" s="48"/>
    </row>
    <row r="94" spans="1:13" s="39" customFormat="1" ht="70" customHeight="1" thickBot="1">
      <c r="A94" s="83"/>
      <c r="B94" s="40" t="s">
        <v>150</v>
      </c>
      <c r="C94" s="85"/>
      <c r="D94" s="88"/>
      <c r="E94" s="89"/>
      <c r="F94" s="91"/>
      <c r="G94" s="41">
        <f>F93</f>
        <v>84313.5</v>
      </c>
      <c r="H94" s="42">
        <v>99.39</v>
      </c>
      <c r="I94" s="42">
        <v>0.221</v>
      </c>
      <c r="J94" s="61"/>
    </row>
    <row r="95" spans="1:13" s="39" customFormat="1" ht="90" customHeight="1">
      <c r="A95" s="82"/>
      <c r="B95" s="35" t="s">
        <v>151</v>
      </c>
      <c r="C95" s="84" t="s">
        <v>145</v>
      </c>
      <c r="D95" s="86" t="s">
        <v>152</v>
      </c>
      <c r="E95" s="87"/>
      <c r="F95" s="90">
        <f>'[2]Прайс-лист'!F95:F96*'[2]Прайс-лист'!J95</f>
        <v>99984</v>
      </c>
      <c r="G95" s="36">
        <f>F95</f>
        <v>99984</v>
      </c>
      <c r="H95" s="37">
        <v>99.46</v>
      </c>
      <c r="I95" s="37">
        <v>0.20799999999999999</v>
      </c>
      <c r="J95" s="48"/>
    </row>
    <row r="96" spans="1:13" s="39" customFormat="1" ht="90" customHeight="1" thickBot="1">
      <c r="A96" s="83"/>
      <c r="B96" s="40" t="s">
        <v>153</v>
      </c>
      <c r="C96" s="85"/>
      <c r="D96" s="88"/>
      <c r="E96" s="89"/>
      <c r="F96" s="91"/>
      <c r="G96" s="41">
        <f>F95</f>
        <v>99984</v>
      </c>
      <c r="H96" s="42">
        <v>99.46</v>
      </c>
      <c r="I96" s="42">
        <v>0.20799999999999999</v>
      </c>
      <c r="J96" s="61"/>
    </row>
    <row r="97" spans="1:13" s="39" customFormat="1" ht="90" customHeight="1">
      <c r="A97" s="82"/>
      <c r="B97" s="35" t="s">
        <v>154</v>
      </c>
      <c r="C97" s="84" t="s">
        <v>145</v>
      </c>
      <c r="D97" s="86" t="s">
        <v>155</v>
      </c>
      <c r="E97" s="87"/>
      <c r="F97" s="90">
        <f>'[2]Прайс-лист'!F97:F98*'[2]Прайс-лист'!J97</f>
        <v>104376</v>
      </c>
      <c r="G97" s="36">
        <f>F97</f>
        <v>104376</v>
      </c>
      <c r="H97" s="37">
        <v>99.86</v>
      </c>
      <c r="I97" s="37">
        <v>0.21099999999999999</v>
      </c>
      <c r="J97" s="48"/>
    </row>
    <row r="98" spans="1:13" s="39" customFormat="1" ht="90" customHeight="1" thickBot="1">
      <c r="A98" s="83"/>
      <c r="B98" s="40" t="s">
        <v>156</v>
      </c>
      <c r="C98" s="85"/>
      <c r="D98" s="88"/>
      <c r="E98" s="89"/>
      <c r="F98" s="91"/>
      <c r="G98" s="41">
        <f>F97</f>
        <v>104376</v>
      </c>
      <c r="H98" s="42">
        <v>99.86</v>
      </c>
      <c r="I98" s="42">
        <v>0.21099999999999999</v>
      </c>
      <c r="J98" s="61"/>
    </row>
    <row r="99" spans="1:13" s="33" customFormat="1" ht="26.35" customHeight="1" thickBot="1">
      <c r="A99" s="94" t="s">
        <v>157</v>
      </c>
      <c r="B99" s="95"/>
      <c r="C99" s="95"/>
      <c r="D99" s="95"/>
      <c r="E99" s="95"/>
      <c r="F99" s="95"/>
      <c r="G99" s="95"/>
      <c r="H99" s="95"/>
      <c r="I99" s="95"/>
      <c r="J99" s="96"/>
      <c r="M99" s="39"/>
    </row>
    <row r="100" spans="1:13" s="34" customFormat="1" ht="34.5" customHeight="1" thickBot="1">
      <c r="A100" s="97" t="s">
        <v>158</v>
      </c>
      <c r="B100" s="98"/>
      <c r="C100" s="98"/>
      <c r="D100" s="98"/>
      <c r="E100" s="98"/>
      <c r="F100" s="98"/>
      <c r="G100" s="98"/>
      <c r="H100" s="98"/>
      <c r="I100" s="98"/>
      <c r="J100" s="99"/>
      <c r="M100" s="33"/>
    </row>
    <row r="101" spans="1:13" s="60" customFormat="1" ht="97.5" customHeight="1" thickBot="1">
      <c r="A101" s="62"/>
      <c r="B101" s="63" t="s">
        <v>159</v>
      </c>
      <c r="C101" s="64" t="s">
        <v>132</v>
      </c>
      <c r="D101" s="92" t="s">
        <v>160</v>
      </c>
      <c r="E101" s="93"/>
      <c r="F101" s="56">
        <v>32349</v>
      </c>
      <c r="G101" s="57">
        <f>F101</f>
        <v>32349</v>
      </c>
      <c r="H101" s="65">
        <v>40.700000000000003</v>
      </c>
      <c r="I101" s="65">
        <v>0.104</v>
      </c>
      <c r="J101" s="66"/>
      <c r="M101" s="34"/>
    </row>
    <row r="102" spans="1:13" s="60" customFormat="1" ht="97.5" customHeight="1" thickBot="1">
      <c r="A102" s="62"/>
      <c r="B102" s="63" t="s">
        <v>161</v>
      </c>
      <c r="C102" s="64" t="s">
        <v>145</v>
      </c>
      <c r="D102" s="92" t="s">
        <v>162</v>
      </c>
      <c r="E102" s="93"/>
      <c r="F102" s="56">
        <v>40217</v>
      </c>
      <c r="G102" s="57">
        <f>F102</f>
        <v>40217</v>
      </c>
      <c r="H102" s="65">
        <v>64.2</v>
      </c>
      <c r="I102" s="65">
        <v>0.13200000000000001</v>
      </c>
      <c r="J102" s="52"/>
    </row>
    <row r="103" spans="1:13" s="33" customFormat="1" ht="54.7" customHeight="1" thickBot="1">
      <c r="A103" s="94" t="s">
        <v>163</v>
      </c>
      <c r="B103" s="95"/>
      <c r="C103" s="95"/>
      <c r="D103" s="95"/>
      <c r="E103" s="95"/>
      <c r="F103" s="95"/>
      <c r="G103" s="95"/>
      <c r="H103" s="95"/>
      <c r="I103" s="95"/>
      <c r="J103" s="96"/>
      <c r="M103" s="60"/>
    </row>
    <row r="104" spans="1:13" s="34" customFormat="1" ht="65.25" customHeight="1" thickBot="1">
      <c r="A104" s="97" t="s">
        <v>164</v>
      </c>
      <c r="B104" s="98"/>
      <c r="C104" s="98"/>
      <c r="D104" s="98"/>
      <c r="E104" s="98"/>
      <c r="F104" s="98"/>
      <c r="G104" s="98"/>
      <c r="H104" s="98"/>
      <c r="I104" s="98"/>
      <c r="J104" s="99"/>
      <c r="M104" s="33"/>
    </row>
    <row r="105" spans="1:13" s="34" customFormat="1" ht="45.7" customHeight="1" thickBot="1">
      <c r="A105" s="100" t="s">
        <v>37</v>
      </c>
      <c r="B105" s="101"/>
      <c r="C105" s="101"/>
      <c r="D105" s="101"/>
      <c r="E105" s="101"/>
      <c r="F105" s="101"/>
      <c r="G105" s="101"/>
      <c r="H105" s="101"/>
      <c r="I105" s="101"/>
      <c r="J105" s="101"/>
    </row>
    <row r="106" spans="1:13" s="39" customFormat="1" ht="37.549999999999997" customHeight="1">
      <c r="A106" s="82"/>
      <c r="B106" s="35" t="s">
        <v>165</v>
      </c>
      <c r="C106" s="84" t="s">
        <v>166</v>
      </c>
      <c r="D106" s="86" t="s">
        <v>167</v>
      </c>
      <c r="E106" s="87"/>
      <c r="F106" s="90">
        <f>'[2]Прайс-лист'!F106:F107*'[2]Прайс-лист'!J106</f>
        <v>20827.5</v>
      </c>
      <c r="G106" s="36">
        <f>F106</f>
        <v>20827.5</v>
      </c>
      <c r="H106" s="37">
        <v>23.4</v>
      </c>
      <c r="I106" s="37">
        <v>4.3999999999999997E-2</v>
      </c>
      <c r="J106" s="48"/>
      <c r="M106" s="34"/>
    </row>
    <row r="107" spans="1:13" s="39" customFormat="1" ht="37.549999999999997" customHeight="1" thickBot="1">
      <c r="A107" s="83"/>
      <c r="B107" s="40" t="s">
        <v>168</v>
      </c>
      <c r="C107" s="85"/>
      <c r="D107" s="88"/>
      <c r="E107" s="89"/>
      <c r="F107" s="91"/>
      <c r="G107" s="41">
        <f>F106</f>
        <v>20827.5</v>
      </c>
      <c r="H107" s="42">
        <v>23.4</v>
      </c>
      <c r="I107" s="42">
        <v>4.3999999999999997E-2</v>
      </c>
      <c r="J107" s="61"/>
    </row>
    <row r="108" spans="1:13" s="39" customFormat="1" ht="37.549999999999997" customHeight="1">
      <c r="A108" s="82"/>
      <c r="B108" s="35" t="s">
        <v>169</v>
      </c>
      <c r="C108" s="84" t="s">
        <v>166</v>
      </c>
      <c r="D108" s="86" t="s">
        <v>170</v>
      </c>
      <c r="E108" s="87"/>
      <c r="F108" s="90">
        <f>'[2]Прайс-лист'!F108:F109*'[2]Прайс-лист'!J108</f>
        <v>25219.5</v>
      </c>
      <c r="G108" s="36">
        <f>F108</f>
        <v>25219.5</v>
      </c>
      <c r="H108" s="37">
        <v>24.24</v>
      </c>
      <c r="I108" s="37">
        <v>4.7E-2</v>
      </c>
      <c r="J108" s="48"/>
    </row>
    <row r="109" spans="1:13" s="39" customFormat="1" ht="37.549999999999997" customHeight="1" thickBot="1">
      <c r="A109" s="83"/>
      <c r="B109" s="40" t="s">
        <v>171</v>
      </c>
      <c r="C109" s="85"/>
      <c r="D109" s="88"/>
      <c r="E109" s="89"/>
      <c r="F109" s="91"/>
      <c r="G109" s="41">
        <f>F108</f>
        <v>25219.5</v>
      </c>
      <c r="H109" s="42">
        <v>24.24</v>
      </c>
      <c r="I109" s="42">
        <v>4.7E-2</v>
      </c>
      <c r="J109" s="61"/>
    </row>
    <row r="110" spans="1:13" s="39" customFormat="1" ht="37.549999999999997" customHeight="1">
      <c r="A110" s="82"/>
      <c r="B110" s="35" t="s">
        <v>172</v>
      </c>
      <c r="C110" s="84" t="s">
        <v>173</v>
      </c>
      <c r="D110" s="86" t="s">
        <v>174</v>
      </c>
      <c r="E110" s="87"/>
      <c r="F110" s="90">
        <f>'[2]Прайс-лист'!F110:F111*'[2]Прайс-лист'!J110</f>
        <v>5253</v>
      </c>
      <c r="G110" s="36">
        <f>F110</f>
        <v>5253</v>
      </c>
      <c r="H110" s="37">
        <v>5.31</v>
      </c>
      <c r="I110" s="37">
        <v>1.4999999999999999E-2</v>
      </c>
      <c r="J110" s="48"/>
    </row>
    <row r="111" spans="1:13" s="39" customFormat="1" ht="37.549999999999997" customHeight="1" thickBot="1">
      <c r="A111" s="83"/>
      <c r="B111" s="40" t="s">
        <v>175</v>
      </c>
      <c r="C111" s="85"/>
      <c r="D111" s="88"/>
      <c r="E111" s="89"/>
      <c r="F111" s="91"/>
      <c r="G111" s="41">
        <f>F110</f>
        <v>5253</v>
      </c>
      <c r="H111" s="42">
        <v>5.31</v>
      </c>
      <c r="I111" s="42">
        <v>1.4999999999999999E-2</v>
      </c>
      <c r="J111" s="61"/>
    </row>
    <row r="112" spans="1:13" s="39" customFormat="1" ht="37.549999999999997" customHeight="1">
      <c r="A112" s="82"/>
      <c r="B112" s="35" t="s">
        <v>176</v>
      </c>
      <c r="C112" s="84" t="s">
        <v>173</v>
      </c>
      <c r="D112" s="86" t="s">
        <v>177</v>
      </c>
      <c r="E112" s="87"/>
      <c r="F112" s="90">
        <f>'[2]Прайс-лист'!F112:F113*'[2]Прайс-лист'!J112</f>
        <v>9540</v>
      </c>
      <c r="G112" s="36">
        <f>F112</f>
        <v>9540</v>
      </c>
      <c r="H112" s="37">
        <v>5.51</v>
      </c>
      <c r="I112" s="37">
        <v>2.1999999999999999E-2</v>
      </c>
      <c r="J112" s="48"/>
    </row>
    <row r="113" spans="1:13" s="39" customFormat="1" ht="37.549999999999997" customHeight="1" thickBot="1">
      <c r="A113" s="83"/>
      <c r="B113" s="40" t="s">
        <v>178</v>
      </c>
      <c r="C113" s="85"/>
      <c r="D113" s="88"/>
      <c r="E113" s="89"/>
      <c r="F113" s="91"/>
      <c r="G113" s="41">
        <f>F112</f>
        <v>9540</v>
      </c>
      <c r="H113" s="42">
        <v>5.51</v>
      </c>
      <c r="I113" s="42">
        <v>2.1999999999999999E-2</v>
      </c>
      <c r="J113" s="61"/>
    </row>
    <row r="114" spans="1:13" s="39" customFormat="1" ht="37.549999999999997" customHeight="1">
      <c r="A114" s="82"/>
      <c r="B114" s="35" t="s">
        <v>179</v>
      </c>
      <c r="C114" s="84" t="s">
        <v>180</v>
      </c>
      <c r="D114" s="86" t="s">
        <v>181</v>
      </c>
      <c r="E114" s="87"/>
      <c r="F114" s="90">
        <f>'[2]Прайс-лист'!F114:F115*'[2]Прайс-лист'!J114</f>
        <v>19470</v>
      </c>
      <c r="G114" s="36">
        <f>F114</f>
        <v>19470</v>
      </c>
      <c r="H114" s="37">
        <v>5.71</v>
      </c>
      <c r="I114" s="37">
        <v>1.6E-2</v>
      </c>
      <c r="J114" s="48"/>
    </row>
    <row r="115" spans="1:13" s="39" customFormat="1" ht="37.549999999999997" customHeight="1" thickBot="1">
      <c r="A115" s="83"/>
      <c r="B115" s="40" t="s">
        <v>182</v>
      </c>
      <c r="C115" s="85"/>
      <c r="D115" s="88"/>
      <c r="E115" s="89"/>
      <c r="F115" s="91"/>
      <c r="G115" s="41">
        <f>F114</f>
        <v>19470</v>
      </c>
      <c r="H115" s="42">
        <v>5.71</v>
      </c>
      <c r="I115" s="42">
        <v>1.6E-2</v>
      </c>
      <c r="J115" s="61"/>
    </row>
    <row r="116" spans="1:13" s="39" customFormat="1" ht="37.549999999999997" customHeight="1">
      <c r="A116" s="82"/>
      <c r="B116" s="35" t="s">
        <v>183</v>
      </c>
      <c r="C116" s="84" t="s">
        <v>173</v>
      </c>
      <c r="D116" s="86" t="s">
        <v>184</v>
      </c>
      <c r="E116" s="87"/>
      <c r="F116" s="90">
        <f>'[2]Прайс-лист'!F116:F117*'[2]Прайс-лист'!J116</f>
        <v>5253</v>
      </c>
      <c r="G116" s="36">
        <f>F116</f>
        <v>5253</v>
      </c>
      <c r="H116" s="37">
        <v>5.31</v>
      </c>
      <c r="I116" s="37">
        <v>1.4999999999999999E-2</v>
      </c>
      <c r="J116" s="48"/>
    </row>
    <row r="117" spans="1:13" s="39" customFormat="1" ht="37.549999999999997" customHeight="1" thickBot="1">
      <c r="A117" s="83"/>
      <c r="B117" s="40" t="s">
        <v>185</v>
      </c>
      <c r="C117" s="85"/>
      <c r="D117" s="88"/>
      <c r="E117" s="89"/>
      <c r="F117" s="91"/>
      <c r="G117" s="41">
        <f>F116</f>
        <v>5253</v>
      </c>
      <c r="H117" s="42">
        <v>5.31</v>
      </c>
      <c r="I117" s="42">
        <v>1.4999999999999999E-2</v>
      </c>
      <c r="J117" s="61"/>
    </row>
    <row r="118" spans="1:13" s="39" customFormat="1" ht="37.549999999999997" customHeight="1">
      <c r="A118" s="82"/>
      <c r="B118" s="35" t="s">
        <v>186</v>
      </c>
      <c r="C118" s="84" t="s">
        <v>173</v>
      </c>
      <c r="D118" s="86" t="s">
        <v>187</v>
      </c>
      <c r="E118" s="87"/>
      <c r="F118" s="90">
        <f>'[2]Прайс-лист'!F118:F119*'[2]Прайс-лист'!J118</f>
        <v>9540</v>
      </c>
      <c r="G118" s="36">
        <f>F118</f>
        <v>9540</v>
      </c>
      <c r="H118" s="37">
        <v>5.51</v>
      </c>
      <c r="I118" s="37">
        <v>2.1999999999999999E-2</v>
      </c>
      <c r="J118" s="48"/>
    </row>
    <row r="119" spans="1:13" s="39" customFormat="1" ht="37.549999999999997" customHeight="1" thickBot="1">
      <c r="A119" s="83"/>
      <c r="B119" s="40" t="s">
        <v>188</v>
      </c>
      <c r="C119" s="85"/>
      <c r="D119" s="88"/>
      <c r="E119" s="89"/>
      <c r="F119" s="91"/>
      <c r="G119" s="41">
        <f>F118</f>
        <v>9540</v>
      </c>
      <c r="H119" s="42">
        <v>5.51</v>
      </c>
      <c r="I119" s="42">
        <v>2.1999999999999999E-2</v>
      </c>
      <c r="J119" s="61"/>
    </row>
    <row r="120" spans="1:13" s="39" customFormat="1" ht="37.549999999999997" customHeight="1">
      <c r="A120" s="82"/>
      <c r="B120" s="35" t="s">
        <v>189</v>
      </c>
      <c r="C120" s="84" t="s">
        <v>180</v>
      </c>
      <c r="D120" s="86" t="s">
        <v>190</v>
      </c>
      <c r="E120" s="87"/>
      <c r="F120" s="90">
        <f>'[2]Прайс-лист'!F120:F121*'[2]Прайс-лист'!J120</f>
        <v>19470</v>
      </c>
      <c r="G120" s="36">
        <f>F120</f>
        <v>19470</v>
      </c>
      <c r="H120" s="37">
        <v>5.71</v>
      </c>
      <c r="I120" s="37">
        <v>1.6E-2</v>
      </c>
      <c r="J120" s="48"/>
    </row>
    <row r="121" spans="1:13" s="39" customFormat="1" ht="37.549999999999997" customHeight="1" thickBot="1">
      <c r="A121" s="83"/>
      <c r="B121" s="40" t="s">
        <v>191</v>
      </c>
      <c r="C121" s="85"/>
      <c r="D121" s="88"/>
      <c r="E121" s="89"/>
      <c r="F121" s="91"/>
      <c r="G121" s="41">
        <f>F120</f>
        <v>19470</v>
      </c>
      <c r="H121" s="42">
        <v>5.71</v>
      </c>
      <c r="I121" s="42">
        <v>1.6E-2</v>
      </c>
      <c r="J121" s="61"/>
    </row>
    <row r="122" spans="1:13" s="67" customFormat="1" ht="20.05" customHeight="1">
      <c r="B122" s="68"/>
      <c r="C122" s="69"/>
      <c r="D122" s="69"/>
      <c r="E122" s="69"/>
      <c r="F122" s="70"/>
      <c r="G122" s="70"/>
      <c r="H122" s="69"/>
      <c r="I122" s="69"/>
      <c r="M122" s="39"/>
    </row>
    <row r="123" spans="1:13" s="67" customFormat="1" ht="20.05" customHeight="1">
      <c r="A123" s="71" t="s">
        <v>192</v>
      </c>
      <c r="F123" s="72"/>
      <c r="H123" s="69"/>
      <c r="I123" s="69"/>
    </row>
    <row r="124" spans="1:13" s="67" customFormat="1" ht="23.95" customHeight="1">
      <c r="A124" s="73" t="s">
        <v>193</v>
      </c>
      <c r="B124" s="76" t="s">
        <v>194</v>
      </c>
      <c r="C124" s="76"/>
      <c r="D124" s="76"/>
      <c r="E124" s="76"/>
      <c r="F124" s="76"/>
      <c r="G124" s="76"/>
      <c r="H124" s="76"/>
      <c r="I124" s="76"/>
      <c r="J124" s="76"/>
    </row>
    <row r="125" spans="1:13" s="67" customFormat="1" ht="23.95" customHeight="1">
      <c r="A125" s="73" t="s">
        <v>195</v>
      </c>
      <c r="B125" s="76" t="s">
        <v>196</v>
      </c>
      <c r="C125" s="76"/>
      <c r="D125" s="76"/>
      <c r="E125" s="76"/>
      <c r="F125" s="76"/>
      <c r="G125" s="76"/>
      <c r="H125" s="76"/>
      <c r="I125" s="76"/>
      <c r="J125" s="76"/>
    </row>
    <row r="126" spans="1:13" s="67" customFormat="1" ht="23.95" customHeight="1">
      <c r="A126" s="73" t="s">
        <v>197</v>
      </c>
      <c r="B126" s="76" t="s">
        <v>198</v>
      </c>
      <c r="C126" s="76"/>
      <c r="D126" s="76"/>
      <c r="E126" s="76"/>
      <c r="F126" s="76"/>
      <c r="G126" s="76"/>
      <c r="H126" s="76"/>
      <c r="I126" s="76"/>
      <c r="J126" s="76"/>
    </row>
    <row r="127" spans="1:13" s="67" customFormat="1" ht="20.05" customHeight="1">
      <c r="B127" s="68"/>
      <c r="C127" s="69"/>
      <c r="D127" s="69"/>
      <c r="E127" s="69"/>
      <c r="F127" s="70"/>
      <c r="G127" s="70"/>
      <c r="H127" s="69"/>
      <c r="I127" s="69"/>
    </row>
    <row r="128" spans="1:13" s="67" customFormat="1" ht="20.05" customHeight="1">
      <c r="A128" s="77" t="s">
        <v>206</v>
      </c>
      <c r="B128" s="77"/>
      <c r="C128" s="77"/>
      <c r="D128" s="77"/>
      <c r="E128" s="77"/>
      <c r="F128" s="77"/>
      <c r="G128" s="77"/>
      <c r="H128" s="77"/>
      <c r="I128" s="77"/>
      <c r="J128" s="77"/>
    </row>
    <row r="129" spans="1:13" s="67" customFormat="1" ht="9" customHeight="1">
      <c r="A129" s="77"/>
      <c r="B129" s="77"/>
      <c r="C129" s="77"/>
      <c r="D129" s="77"/>
      <c r="E129" s="77"/>
      <c r="F129" s="77"/>
      <c r="G129" s="77"/>
      <c r="H129" s="77"/>
      <c r="I129" s="77"/>
      <c r="J129" s="77"/>
    </row>
    <row r="130" spans="1:13" s="67" customFormat="1" ht="20.05" customHeight="1">
      <c r="A130" s="78" t="s">
        <v>199</v>
      </c>
      <c r="B130" s="78"/>
      <c r="C130" s="78"/>
      <c r="D130" s="78"/>
      <c r="E130" s="78"/>
      <c r="F130" s="78"/>
      <c r="G130" s="78"/>
      <c r="H130" s="78"/>
      <c r="I130" s="78"/>
      <c r="J130" s="78"/>
    </row>
    <row r="131" spans="1:13" s="67" customFormat="1" ht="20.05" customHeight="1">
      <c r="A131" s="78"/>
      <c r="B131" s="78"/>
      <c r="C131" s="78"/>
      <c r="D131" s="78"/>
      <c r="E131" s="78"/>
      <c r="F131" s="78"/>
      <c r="G131" s="78"/>
      <c r="H131" s="78"/>
      <c r="I131" s="78"/>
      <c r="J131" s="78"/>
    </row>
    <row r="132" spans="1:13" ht="13.6" customHeight="1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M132" s="67"/>
    </row>
    <row r="133" spans="1:13" ht="13.6" customHeight="1">
      <c r="A133" s="78"/>
      <c r="B133" s="78"/>
      <c r="C133" s="78"/>
      <c r="D133" s="78"/>
      <c r="E133" s="78"/>
      <c r="F133" s="78"/>
      <c r="G133" s="78"/>
      <c r="H133" s="78"/>
      <c r="I133" s="78"/>
      <c r="J133" s="78"/>
    </row>
    <row r="134" spans="1:13" ht="13.6" customHeight="1">
      <c r="A134" s="78"/>
      <c r="B134" s="78"/>
      <c r="C134" s="78"/>
      <c r="D134" s="78"/>
      <c r="E134" s="78"/>
      <c r="F134" s="78"/>
      <c r="G134" s="78"/>
      <c r="H134" s="78"/>
      <c r="I134" s="78"/>
      <c r="J134" s="78"/>
    </row>
    <row r="135" spans="1:13" ht="13.6" customHeight="1">
      <c r="A135" s="78"/>
      <c r="B135" s="78"/>
      <c r="C135" s="78"/>
      <c r="D135" s="78"/>
      <c r="E135" s="78"/>
      <c r="F135" s="78"/>
      <c r="G135" s="78"/>
      <c r="H135" s="78"/>
      <c r="I135" s="78"/>
      <c r="J135" s="78"/>
    </row>
    <row r="136" spans="1:13" ht="13.6" customHeight="1">
      <c r="A136" s="78"/>
      <c r="B136" s="78"/>
      <c r="C136" s="78"/>
      <c r="D136" s="78"/>
      <c r="E136" s="78"/>
      <c r="F136" s="78"/>
      <c r="G136" s="78"/>
      <c r="H136" s="78"/>
      <c r="I136" s="78"/>
      <c r="J136" s="78"/>
    </row>
    <row r="137" spans="1:13" ht="13.6" customHeight="1">
      <c r="A137" s="78"/>
      <c r="B137" s="78"/>
      <c r="C137" s="78"/>
      <c r="D137" s="78"/>
      <c r="E137" s="78"/>
      <c r="F137" s="78"/>
      <c r="G137" s="78"/>
      <c r="H137" s="78"/>
      <c r="I137" s="78"/>
      <c r="J137" s="78"/>
    </row>
    <row r="138" spans="1:13" ht="13.6" customHeight="1">
      <c r="A138" s="78"/>
      <c r="B138" s="78"/>
      <c r="C138" s="78"/>
      <c r="D138" s="78"/>
      <c r="E138" s="78"/>
      <c r="F138" s="78"/>
      <c r="G138" s="78"/>
      <c r="H138" s="78"/>
      <c r="I138" s="78"/>
      <c r="J138" s="78"/>
    </row>
    <row r="139" spans="1:13" ht="13.6" customHeight="1">
      <c r="A139" s="78"/>
      <c r="B139" s="78"/>
      <c r="C139" s="78"/>
      <c r="D139" s="78"/>
      <c r="E139" s="78"/>
      <c r="F139" s="78"/>
      <c r="G139" s="78"/>
      <c r="H139" s="78"/>
      <c r="I139" s="78"/>
      <c r="J139" s="78"/>
    </row>
    <row r="140" spans="1:13" ht="13.6" customHeight="1">
      <c r="A140" s="78"/>
      <c r="B140" s="78"/>
      <c r="C140" s="78"/>
      <c r="D140" s="78"/>
      <c r="E140" s="78"/>
      <c r="F140" s="78"/>
      <c r="G140" s="78"/>
      <c r="H140" s="78"/>
      <c r="I140" s="78"/>
      <c r="J140" s="78"/>
    </row>
    <row r="141" spans="1:13" ht="13.6" customHeight="1">
      <c r="A141" s="78"/>
      <c r="B141" s="78"/>
      <c r="C141" s="78"/>
      <c r="D141" s="78"/>
      <c r="E141" s="78"/>
      <c r="F141" s="78"/>
      <c r="G141" s="78"/>
      <c r="H141" s="78"/>
      <c r="I141" s="78"/>
      <c r="J141" s="78"/>
    </row>
    <row r="142" spans="1:13" ht="13.6" customHeight="1">
      <c r="A142" s="78"/>
      <c r="B142" s="78"/>
      <c r="C142" s="78"/>
      <c r="D142" s="78"/>
      <c r="E142" s="78"/>
      <c r="F142" s="78"/>
      <c r="G142" s="78"/>
      <c r="H142" s="78"/>
      <c r="I142" s="78"/>
      <c r="J142" s="78"/>
    </row>
    <row r="143" spans="1:13" ht="13.6" customHeight="1">
      <c r="A143" s="78"/>
      <c r="B143" s="78"/>
      <c r="C143" s="78"/>
      <c r="D143" s="78"/>
      <c r="E143" s="78"/>
      <c r="F143" s="78"/>
      <c r="G143" s="78"/>
      <c r="H143" s="78"/>
      <c r="I143" s="78"/>
      <c r="J143" s="78"/>
    </row>
    <row r="144" spans="1:13" ht="13.6" customHeight="1">
      <c r="A144" s="78"/>
      <c r="B144" s="78"/>
      <c r="C144" s="78"/>
      <c r="D144" s="78"/>
      <c r="E144" s="78"/>
      <c r="F144" s="78"/>
      <c r="G144" s="78"/>
      <c r="H144" s="78"/>
      <c r="I144" s="78"/>
      <c r="J144" s="78"/>
    </row>
    <row r="145" spans="1:10" ht="26.5" customHeight="1">
      <c r="A145" s="78"/>
      <c r="B145" s="78"/>
      <c r="C145" s="78"/>
      <c r="D145" s="78"/>
      <c r="E145" s="78"/>
      <c r="F145" s="78"/>
      <c r="G145" s="78"/>
      <c r="H145" s="78"/>
      <c r="I145" s="78"/>
      <c r="J145" s="78"/>
    </row>
    <row r="146" spans="1:10" ht="13.6" customHeight="1">
      <c r="A146" s="79" t="s">
        <v>200</v>
      </c>
      <c r="B146" s="79"/>
      <c r="C146" s="79"/>
      <c r="D146" s="79"/>
      <c r="E146" s="79"/>
      <c r="F146" s="79"/>
      <c r="G146" s="79"/>
      <c r="H146" s="79"/>
      <c r="I146" s="79"/>
      <c r="J146" s="79"/>
    </row>
    <row r="147" spans="1:10" ht="13.6" customHeight="1">
      <c r="A147" s="79"/>
      <c r="B147" s="79"/>
      <c r="C147" s="79"/>
      <c r="D147" s="79"/>
      <c r="E147" s="79"/>
      <c r="F147" s="79"/>
      <c r="G147" s="79"/>
      <c r="H147" s="79"/>
      <c r="I147" s="79"/>
      <c r="J147" s="79"/>
    </row>
    <row r="148" spans="1:10" ht="13.6" customHeight="1">
      <c r="A148" s="78" t="s">
        <v>201</v>
      </c>
      <c r="B148" s="78"/>
      <c r="C148" s="78"/>
      <c r="D148" s="78"/>
      <c r="E148" s="78"/>
      <c r="F148" s="78"/>
      <c r="G148" s="78"/>
      <c r="H148" s="78"/>
      <c r="I148" s="78"/>
      <c r="J148" s="78"/>
    </row>
    <row r="149" spans="1:10" ht="13.6" customHeight="1">
      <c r="A149" s="78"/>
      <c r="B149" s="78"/>
      <c r="C149" s="78"/>
      <c r="D149" s="78"/>
      <c r="E149" s="78"/>
      <c r="F149" s="78"/>
      <c r="G149" s="78"/>
      <c r="H149" s="78"/>
      <c r="I149" s="78"/>
      <c r="J149" s="78"/>
    </row>
    <row r="150" spans="1:10" ht="13.6" customHeight="1">
      <c r="A150" s="78"/>
      <c r="B150" s="78"/>
      <c r="C150" s="78"/>
      <c r="D150" s="78"/>
      <c r="E150" s="78"/>
      <c r="F150" s="78"/>
      <c r="G150" s="78"/>
      <c r="H150" s="78"/>
      <c r="I150" s="78"/>
      <c r="J150" s="78"/>
    </row>
    <row r="151" spans="1:10" ht="13.6" customHeight="1">
      <c r="A151" s="78"/>
      <c r="B151" s="78"/>
      <c r="C151" s="78"/>
      <c r="D151" s="78"/>
      <c r="E151" s="78"/>
      <c r="F151" s="78"/>
      <c r="G151" s="78"/>
      <c r="H151" s="78"/>
      <c r="I151" s="78"/>
      <c r="J151" s="78"/>
    </row>
    <row r="152" spans="1:10" ht="13.6" customHeight="1">
      <c r="A152" s="78"/>
      <c r="B152" s="78"/>
      <c r="C152" s="78"/>
      <c r="D152" s="78"/>
      <c r="E152" s="78"/>
      <c r="F152" s="78"/>
      <c r="G152" s="78"/>
      <c r="H152" s="78"/>
      <c r="I152" s="78"/>
      <c r="J152" s="78"/>
    </row>
    <row r="153" spans="1:10" ht="13.6" customHeight="1">
      <c r="A153" s="78"/>
      <c r="B153" s="78"/>
      <c r="C153" s="78"/>
      <c r="D153" s="78"/>
      <c r="E153" s="78"/>
      <c r="F153" s="78"/>
      <c r="G153" s="78"/>
      <c r="H153" s="78"/>
      <c r="I153" s="78"/>
      <c r="J153" s="78"/>
    </row>
    <row r="154" spans="1:10" ht="13.6" customHeight="1">
      <c r="A154" s="78"/>
      <c r="B154" s="78"/>
      <c r="C154" s="78"/>
      <c r="D154" s="78"/>
      <c r="E154" s="78"/>
      <c r="F154" s="78"/>
      <c r="G154" s="78"/>
      <c r="H154" s="78"/>
      <c r="I154" s="78"/>
      <c r="J154" s="78"/>
    </row>
    <row r="155" spans="1:10" ht="13.6" customHeight="1">
      <c r="A155" s="78"/>
      <c r="B155" s="78"/>
      <c r="C155" s="78"/>
      <c r="D155" s="78"/>
      <c r="E155" s="78"/>
      <c r="F155" s="78"/>
      <c r="G155" s="78"/>
      <c r="H155" s="78"/>
      <c r="I155" s="78"/>
      <c r="J155" s="78"/>
    </row>
    <row r="156" spans="1:10" ht="13.6" customHeight="1">
      <c r="A156" s="78"/>
      <c r="B156" s="78"/>
      <c r="C156" s="78"/>
      <c r="D156" s="78"/>
      <c r="E156" s="78"/>
      <c r="F156" s="78"/>
      <c r="G156" s="78"/>
      <c r="H156" s="78"/>
      <c r="I156" s="78"/>
      <c r="J156" s="78"/>
    </row>
    <row r="157" spans="1:10" ht="13.6" customHeight="1">
      <c r="A157" s="78"/>
      <c r="B157" s="78"/>
      <c r="C157" s="78"/>
      <c r="D157" s="78"/>
      <c r="E157" s="78"/>
      <c r="F157" s="78"/>
      <c r="G157" s="78"/>
      <c r="H157" s="78"/>
      <c r="I157" s="78"/>
      <c r="J157" s="78"/>
    </row>
    <row r="158" spans="1:10" ht="13.6" customHeight="1">
      <c r="A158" s="78"/>
      <c r="B158" s="78"/>
      <c r="C158" s="78"/>
      <c r="D158" s="78"/>
      <c r="E158" s="78"/>
      <c r="F158" s="78"/>
      <c r="G158" s="78"/>
      <c r="H158" s="78"/>
      <c r="I158" s="78"/>
      <c r="J158" s="78"/>
    </row>
    <row r="159" spans="1:10" ht="13.6" customHeight="1">
      <c r="A159" s="78"/>
      <c r="B159" s="78"/>
      <c r="C159" s="78"/>
      <c r="D159" s="78"/>
      <c r="E159" s="78"/>
      <c r="F159" s="78"/>
      <c r="G159" s="78"/>
      <c r="H159" s="78"/>
      <c r="I159" s="78"/>
      <c r="J159" s="78"/>
    </row>
    <row r="160" spans="1:10" ht="13.6" customHeight="1">
      <c r="A160" s="78"/>
      <c r="B160" s="78"/>
      <c r="C160" s="78"/>
      <c r="D160" s="78"/>
      <c r="E160" s="78"/>
      <c r="F160" s="78"/>
      <c r="G160" s="78"/>
      <c r="H160" s="78"/>
      <c r="I160" s="78"/>
      <c r="J160" s="78"/>
    </row>
    <row r="161" spans="1:10" ht="13.6" customHeight="1">
      <c r="A161" s="78"/>
      <c r="B161" s="78"/>
      <c r="C161" s="78"/>
      <c r="D161" s="78"/>
      <c r="E161" s="78"/>
      <c r="F161" s="78"/>
      <c r="G161" s="78"/>
      <c r="H161" s="78"/>
      <c r="I161" s="78"/>
      <c r="J161" s="78"/>
    </row>
    <row r="162" spans="1:10" ht="13.6" customHeight="1">
      <c r="A162" s="78"/>
      <c r="B162" s="78"/>
      <c r="C162" s="78"/>
      <c r="D162" s="78"/>
      <c r="E162" s="78"/>
      <c r="F162" s="78"/>
      <c r="G162" s="78"/>
      <c r="H162" s="78"/>
      <c r="I162" s="78"/>
      <c r="J162" s="78"/>
    </row>
    <row r="163" spans="1:10" ht="13.6" customHeight="1">
      <c r="A163" s="78"/>
      <c r="B163" s="78"/>
      <c r="C163" s="78"/>
      <c r="D163" s="78"/>
      <c r="E163" s="78"/>
      <c r="F163" s="78"/>
      <c r="G163" s="78"/>
      <c r="H163" s="78"/>
      <c r="I163" s="78"/>
      <c r="J163" s="78"/>
    </row>
    <row r="164" spans="1:10" ht="13.6" customHeight="1">
      <c r="A164" s="78"/>
      <c r="B164" s="78"/>
      <c r="C164" s="78"/>
      <c r="D164" s="78"/>
      <c r="E164" s="78"/>
      <c r="F164" s="78"/>
      <c r="G164" s="78"/>
      <c r="H164" s="78"/>
      <c r="I164" s="78"/>
      <c r="J164" s="78"/>
    </row>
    <row r="165" spans="1:10" ht="13.6" customHeight="1">
      <c r="A165" s="78"/>
      <c r="B165" s="78"/>
      <c r="C165" s="78"/>
      <c r="D165" s="78"/>
      <c r="E165" s="78"/>
      <c r="F165" s="78"/>
      <c r="G165" s="78"/>
      <c r="H165" s="78"/>
      <c r="I165" s="78"/>
      <c r="J165" s="78"/>
    </row>
    <row r="166" spans="1:10" ht="13.6" customHeight="1">
      <c r="A166" s="78"/>
      <c r="B166" s="78"/>
      <c r="C166" s="78"/>
      <c r="D166" s="78"/>
      <c r="E166" s="78"/>
      <c r="F166" s="78"/>
      <c r="G166" s="78"/>
      <c r="H166" s="78"/>
      <c r="I166" s="78"/>
      <c r="J166" s="78"/>
    </row>
    <row r="167" spans="1:10" ht="13.6" customHeight="1">
      <c r="A167" s="78"/>
      <c r="B167" s="78"/>
      <c r="C167" s="78"/>
      <c r="D167" s="78"/>
      <c r="E167" s="78"/>
      <c r="F167" s="78"/>
      <c r="G167" s="78"/>
      <c r="H167" s="78"/>
      <c r="I167" s="78"/>
      <c r="J167" s="78"/>
    </row>
    <row r="168" spans="1:10" ht="13.6" customHeight="1">
      <c r="A168" s="78"/>
      <c r="B168" s="78"/>
      <c r="C168" s="78"/>
      <c r="D168" s="78"/>
      <c r="E168" s="78"/>
      <c r="F168" s="78"/>
      <c r="G168" s="78"/>
      <c r="H168" s="78"/>
      <c r="I168" s="78"/>
      <c r="J168" s="78"/>
    </row>
    <row r="169" spans="1:10" ht="13.6" customHeight="1">
      <c r="A169" s="78"/>
      <c r="B169" s="78"/>
      <c r="C169" s="78"/>
      <c r="D169" s="78"/>
      <c r="E169" s="78"/>
      <c r="F169" s="78"/>
      <c r="G169" s="78"/>
      <c r="H169" s="78"/>
      <c r="I169" s="78"/>
      <c r="J169" s="78"/>
    </row>
    <row r="170" spans="1:10" ht="13.6" customHeight="1">
      <c r="A170" s="78"/>
      <c r="B170" s="78"/>
      <c r="C170" s="78"/>
      <c r="D170" s="78"/>
      <c r="E170" s="78"/>
      <c r="F170" s="78"/>
      <c r="G170" s="78"/>
      <c r="H170" s="78"/>
      <c r="I170" s="78"/>
      <c r="J170" s="78"/>
    </row>
    <row r="171" spans="1:10" ht="13.6" customHeight="1">
      <c r="A171" s="78"/>
      <c r="B171" s="78"/>
      <c r="C171" s="78"/>
      <c r="D171" s="78"/>
      <c r="E171" s="78"/>
      <c r="F171" s="78"/>
      <c r="G171" s="78"/>
      <c r="H171" s="78"/>
      <c r="I171" s="78"/>
      <c r="J171" s="78"/>
    </row>
    <row r="172" spans="1:10" ht="13.6" customHeight="1">
      <c r="A172" s="78"/>
      <c r="B172" s="78"/>
      <c r="C172" s="78"/>
      <c r="D172" s="78"/>
      <c r="E172" s="78"/>
      <c r="F172" s="78"/>
      <c r="G172" s="78"/>
      <c r="H172" s="78"/>
      <c r="I172" s="78"/>
      <c r="J172" s="78"/>
    </row>
    <row r="173" spans="1:10" ht="13.6" customHeight="1">
      <c r="A173" s="74"/>
      <c r="B173" s="74"/>
      <c r="C173" s="74"/>
      <c r="D173" s="74"/>
      <c r="E173" s="74"/>
      <c r="F173" s="74"/>
      <c r="G173" s="1"/>
      <c r="H173" s="1"/>
      <c r="I173" s="1"/>
    </row>
    <row r="174" spans="1:10" ht="13.6" customHeight="1">
      <c r="A174" s="74"/>
      <c r="B174" s="74"/>
      <c r="C174" s="74"/>
      <c r="D174" s="74"/>
      <c r="E174" s="74"/>
      <c r="F174" s="74"/>
      <c r="G174" s="1"/>
      <c r="H174" s="1"/>
      <c r="I174" s="1"/>
    </row>
    <row r="175" spans="1:10" ht="13.6" customHeight="1">
      <c r="A175" s="74"/>
      <c r="B175" s="74"/>
      <c r="C175" s="74"/>
      <c r="D175" s="74"/>
      <c r="E175" s="74"/>
      <c r="F175" s="74"/>
      <c r="G175" s="1"/>
      <c r="H175" s="1"/>
      <c r="I175" s="1"/>
    </row>
    <row r="176" spans="1:10" ht="13.6">
      <c r="B176" s="1"/>
      <c r="C176" s="22"/>
      <c r="D176" s="22"/>
      <c r="E176" s="22"/>
      <c r="F176" s="1"/>
      <c r="G176" s="1"/>
      <c r="H176" s="1"/>
      <c r="I176" s="1"/>
    </row>
    <row r="177" spans="2:9" ht="13.6">
      <c r="B177" s="1"/>
      <c r="C177" s="22"/>
      <c r="D177" s="22"/>
      <c r="E177" s="22"/>
      <c r="F177" s="1"/>
      <c r="G177" s="1"/>
      <c r="H177" s="1"/>
      <c r="I177" s="1"/>
    </row>
    <row r="178" spans="2:9" ht="13.6">
      <c r="B178" s="1"/>
      <c r="C178" s="22"/>
      <c r="D178" s="22"/>
      <c r="E178" s="22"/>
      <c r="F178" s="1"/>
      <c r="G178" s="1"/>
      <c r="H178" s="1"/>
      <c r="I178" s="1"/>
    </row>
    <row r="179" spans="2:9" ht="13.6">
      <c r="B179" s="1"/>
      <c r="C179" s="22"/>
      <c r="D179" s="22"/>
      <c r="E179" s="22"/>
      <c r="F179" s="1"/>
      <c r="G179" s="1"/>
      <c r="H179" s="1"/>
      <c r="I179" s="1"/>
    </row>
    <row r="180" spans="2:9" ht="13.6">
      <c r="B180" s="1"/>
      <c r="C180" s="22"/>
      <c r="D180" s="22"/>
      <c r="E180" s="22"/>
      <c r="F180" s="1"/>
      <c r="G180" s="1"/>
      <c r="H180" s="1"/>
      <c r="I180" s="1"/>
    </row>
    <row r="181" spans="2:9" ht="13.6">
      <c r="B181" s="1"/>
      <c r="C181" s="22"/>
      <c r="D181" s="22"/>
      <c r="E181" s="22"/>
      <c r="F181" s="1"/>
      <c r="G181" s="1"/>
      <c r="H181" s="1"/>
      <c r="I181" s="1"/>
    </row>
    <row r="182" spans="2:9" ht="13.6">
      <c r="B182" s="1"/>
      <c r="C182" s="22"/>
      <c r="D182" s="22"/>
      <c r="E182" s="22"/>
      <c r="F182" s="1"/>
      <c r="G182" s="1"/>
      <c r="H182" s="1"/>
      <c r="I182" s="1"/>
    </row>
    <row r="183" spans="2:9" ht="13.6">
      <c r="B183" s="1"/>
      <c r="C183" s="22"/>
      <c r="D183" s="22"/>
      <c r="E183" s="22"/>
      <c r="F183" s="1"/>
      <c r="G183" s="1"/>
      <c r="H183" s="1"/>
      <c r="I183" s="1"/>
    </row>
    <row r="184" spans="2:9" ht="13.6">
      <c r="B184" s="1"/>
      <c r="C184" s="22"/>
      <c r="D184" s="22"/>
      <c r="E184" s="22"/>
      <c r="F184" s="1"/>
      <c r="G184" s="1"/>
      <c r="H184" s="1"/>
      <c r="I184" s="1"/>
    </row>
    <row r="185" spans="2:9" ht="13.6">
      <c r="B185" s="1"/>
      <c r="C185" s="22"/>
      <c r="D185" s="22"/>
      <c r="E185" s="22"/>
      <c r="F185" s="1"/>
      <c r="G185" s="1"/>
      <c r="H185" s="1"/>
      <c r="I185" s="1"/>
    </row>
    <row r="186" spans="2:9" ht="13.6">
      <c r="B186" s="1"/>
      <c r="C186" s="22"/>
      <c r="D186" s="22"/>
      <c r="E186" s="22"/>
      <c r="F186" s="1"/>
      <c r="G186" s="1"/>
      <c r="H186" s="1"/>
      <c r="I186" s="1"/>
    </row>
    <row r="187" spans="2:9" ht="13.6">
      <c r="B187" s="1"/>
      <c r="C187" s="22"/>
      <c r="D187" s="22"/>
      <c r="E187" s="22"/>
      <c r="F187" s="1"/>
      <c r="G187" s="1"/>
      <c r="H187" s="1"/>
      <c r="I187" s="1"/>
    </row>
    <row r="188" spans="2:9" ht="13.6">
      <c r="B188" s="1"/>
      <c r="C188" s="22"/>
      <c r="D188" s="22"/>
      <c r="E188" s="22"/>
      <c r="F188" s="1"/>
      <c r="G188" s="1"/>
      <c r="H188" s="1"/>
      <c r="I188" s="1"/>
    </row>
    <row r="189" spans="2:9" ht="13.6">
      <c r="B189" s="1"/>
      <c r="C189" s="22"/>
      <c r="D189" s="22"/>
      <c r="E189" s="22"/>
      <c r="F189" s="1"/>
      <c r="G189" s="1"/>
      <c r="H189" s="1"/>
      <c r="I189" s="1"/>
    </row>
    <row r="190" spans="2:9" ht="13.6">
      <c r="B190" s="1"/>
      <c r="C190" s="22"/>
      <c r="D190" s="22"/>
      <c r="E190" s="22"/>
      <c r="F190" s="1"/>
      <c r="G190" s="1"/>
      <c r="H190" s="1"/>
      <c r="I190" s="1"/>
    </row>
    <row r="191" spans="2:9" ht="13.6">
      <c r="B191" s="1"/>
      <c r="C191" s="22"/>
      <c r="D191" s="22"/>
      <c r="E191" s="22"/>
      <c r="F191" s="1"/>
      <c r="G191" s="1"/>
      <c r="H191" s="1"/>
      <c r="I191" s="1"/>
    </row>
    <row r="192" spans="2:9" ht="13.6">
      <c r="B192" s="1"/>
      <c r="C192" s="22"/>
      <c r="D192" s="22"/>
      <c r="E192" s="22"/>
      <c r="F192" s="1"/>
      <c r="G192" s="1"/>
      <c r="H192" s="1"/>
      <c r="I192" s="1"/>
    </row>
    <row r="193" spans="2:9" ht="13.6">
      <c r="B193" s="1"/>
      <c r="C193" s="22"/>
      <c r="D193" s="22"/>
      <c r="E193" s="22"/>
      <c r="F193" s="1"/>
      <c r="G193" s="1"/>
      <c r="H193" s="1"/>
      <c r="I193" s="1"/>
    </row>
    <row r="194" spans="2:9" ht="13.6">
      <c r="B194" s="1"/>
      <c r="C194" s="22"/>
      <c r="D194" s="22"/>
      <c r="E194" s="22"/>
      <c r="F194" s="1"/>
      <c r="G194" s="1"/>
      <c r="H194" s="1"/>
      <c r="I194" s="1"/>
    </row>
    <row r="195" spans="2:9" ht="13.6">
      <c r="B195" s="1"/>
      <c r="C195" s="22"/>
      <c r="D195" s="22"/>
      <c r="E195" s="22"/>
      <c r="F195" s="1"/>
      <c r="G195" s="1"/>
      <c r="H195" s="1"/>
      <c r="I195" s="1"/>
    </row>
    <row r="196" spans="2:9" ht="13.6">
      <c r="B196" s="1"/>
      <c r="C196" s="22"/>
      <c r="D196" s="22"/>
      <c r="E196" s="22"/>
      <c r="F196" s="1"/>
      <c r="G196" s="1"/>
      <c r="H196" s="1"/>
      <c r="I196" s="1"/>
    </row>
    <row r="197" spans="2:9" ht="13.6">
      <c r="B197" s="1"/>
      <c r="C197" s="22"/>
      <c r="D197" s="22"/>
      <c r="E197" s="22"/>
      <c r="F197" s="1"/>
      <c r="G197" s="1"/>
      <c r="H197" s="1"/>
      <c r="I197" s="1"/>
    </row>
    <row r="198" spans="2:9" ht="13.6">
      <c r="B198" s="1"/>
      <c r="C198" s="22"/>
      <c r="D198" s="22"/>
      <c r="E198" s="22"/>
      <c r="F198" s="1"/>
      <c r="G198" s="1"/>
      <c r="H198" s="1"/>
      <c r="I198" s="1"/>
    </row>
    <row r="199" spans="2:9" ht="13.6">
      <c r="B199" s="1"/>
      <c r="C199" s="22"/>
      <c r="D199" s="22"/>
      <c r="E199" s="22"/>
      <c r="F199" s="1"/>
      <c r="G199" s="1"/>
      <c r="H199" s="1"/>
      <c r="I199" s="1"/>
    </row>
    <row r="200" spans="2:9" ht="13.6">
      <c r="B200" s="1"/>
      <c r="C200" s="22"/>
      <c r="D200" s="22"/>
      <c r="E200" s="22"/>
      <c r="F200" s="1"/>
      <c r="G200" s="1"/>
      <c r="H200" s="1"/>
      <c r="I200" s="1"/>
    </row>
    <row r="201" spans="2:9" ht="13.6">
      <c r="B201" s="1"/>
      <c r="C201" s="22"/>
      <c r="D201" s="22"/>
      <c r="E201" s="22"/>
      <c r="F201" s="1"/>
      <c r="G201" s="1"/>
      <c r="H201" s="1"/>
      <c r="I201" s="1"/>
    </row>
    <row r="202" spans="2:9" ht="13.6">
      <c r="B202" s="1"/>
      <c r="C202" s="22"/>
      <c r="D202" s="22"/>
      <c r="E202" s="22"/>
      <c r="F202" s="1"/>
      <c r="G202" s="1"/>
      <c r="H202" s="1"/>
      <c r="I202" s="1"/>
    </row>
    <row r="203" spans="2:9" ht="13.6">
      <c r="B203" s="1"/>
      <c r="C203" s="22"/>
      <c r="D203" s="22"/>
      <c r="E203" s="22"/>
      <c r="F203" s="1"/>
      <c r="G203" s="1"/>
      <c r="H203" s="1"/>
      <c r="I203" s="1"/>
    </row>
    <row r="204" spans="2:9" ht="13.6">
      <c r="B204" s="1"/>
      <c r="C204" s="22"/>
      <c r="D204" s="22"/>
      <c r="E204" s="22"/>
      <c r="F204" s="1"/>
      <c r="G204" s="1"/>
      <c r="H204" s="1"/>
      <c r="I204" s="1"/>
    </row>
    <row r="205" spans="2:9" ht="13.6">
      <c r="B205" s="1"/>
      <c r="C205" s="22"/>
      <c r="D205" s="22"/>
      <c r="E205" s="22"/>
      <c r="F205" s="1"/>
      <c r="G205" s="1"/>
      <c r="H205" s="1"/>
      <c r="I205" s="1"/>
    </row>
  </sheetData>
  <mergeCells count="199">
    <mergeCell ref="E8:H10"/>
    <mergeCell ref="J8:J10"/>
    <mergeCell ref="E11:H13"/>
    <mergeCell ref="J11:J13"/>
    <mergeCell ref="C1:J1"/>
    <mergeCell ref="D2:J2"/>
    <mergeCell ref="D3:J3"/>
    <mergeCell ref="C5:H5"/>
    <mergeCell ref="C6:D6"/>
    <mergeCell ref="E6:H7"/>
    <mergeCell ref="J6:J7"/>
    <mergeCell ref="A22:A25"/>
    <mergeCell ref="C22:C23"/>
    <mergeCell ref="D22:E23"/>
    <mergeCell ref="F22:F23"/>
    <mergeCell ref="C24:C25"/>
    <mergeCell ref="D24:E25"/>
    <mergeCell ref="F24:F25"/>
    <mergeCell ref="E14:G16"/>
    <mergeCell ref="J14:J16"/>
    <mergeCell ref="D18:E18"/>
    <mergeCell ref="A19:J19"/>
    <mergeCell ref="A20:J20"/>
    <mergeCell ref="A21:J21"/>
    <mergeCell ref="A30:A33"/>
    <mergeCell ref="C30:C31"/>
    <mergeCell ref="D30:E31"/>
    <mergeCell ref="F30:F31"/>
    <mergeCell ref="C32:C33"/>
    <mergeCell ref="D32:E33"/>
    <mergeCell ref="F32:F33"/>
    <mergeCell ref="A26:A29"/>
    <mergeCell ref="C26:C27"/>
    <mergeCell ref="D26:E27"/>
    <mergeCell ref="F26:F27"/>
    <mergeCell ref="C28:C29"/>
    <mergeCell ref="D28:E29"/>
    <mergeCell ref="F28:F29"/>
    <mergeCell ref="A38:A41"/>
    <mergeCell ref="C38:C39"/>
    <mergeCell ref="D38:E39"/>
    <mergeCell ref="F38:F39"/>
    <mergeCell ref="C40:C41"/>
    <mergeCell ref="D40:E41"/>
    <mergeCell ref="F40:F41"/>
    <mergeCell ref="A34:A37"/>
    <mergeCell ref="C34:C35"/>
    <mergeCell ref="D34:E35"/>
    <mergeCell ref="F34:F35"/>
    <mergeCell ref="C36:C37"/>
    <mergeCell ref="D36:E37"/>
    <mergeCell ref="F36:F37"/>
    <mergeCell ref="A46:J46"/>
    <mergeCell ref="A47:J47"/>
    <mergeCell ref="A48:J48"/>
    <mergeCell ref="A49:A50"/>
    <mergeCell ref="C49:C50"/>
    <mergeCell ref="D49:E50"/>
    <mergeCell ref="F49:F50"/>
    <mergeCell ref="A42:A45"/>
    <mergeCell ref="C42:C43"/>
    <mergeCell ref="D42:E43"/>
    <mergeCell ref="F42:F43"/>
    <mergeCell ref="C44:C45"/>
    <mergeCell ref="D44:E45"/>
    <mergeCell ref="F44:F45"/>
    <mergeCell ref="A55:A56"/>
    <mergeCell ref="C55:C56"/>
    <mergeCell ref="D55:E56"/>
    <mergeCell ref="F55:F56"/>
    <mergeCell ref="A57:J57"/>
    <mergeCell ref="A58:J58"/>
    <mergeCell ref="A51:A52"/>
    <mergeCell ref="C51:C52"/>
    <mergeCell ref="D51:E52"/>
    <mergeCell ref="F51:F52"/>
    <mergeCell ref="A53:A54"/>
    <mergeCell ref="C53:C54"/>
    <mergeCell ref="D53:E54"/>
    <mergeCell ref="F53:F54"/>
    <mergeCell ref="A65:A66"/>
    <mergeCell ref="C65:C66"/>
    <mergeCell ref="D65:E66"/>
    <mergeCell ref="F65:F66"/>
    <mergeCell ref="A67:A68"/>
    <mergeCell ref="C67:C68"/>
    <mergeCell ref="D67:E68"/>
    <mergeCell ref="F67:F68"/>
    <mergeCell ref="D59:E59"/>
    <mergeCell ref="A60:J60"/>
    <mergeCell ref="A61:J61"/>
    <mergeCell ref="A62:J62"/>
    <mergeCell ref="A63:A64"/>
    <mergeCell ref="C63:C64"/>
    <mergeCell ref="D63:E64"/>
    <mergeCell ref="F63:F64"/>
    <mergeCell ref="A73:A74"/>
    <mergeCell ref="C73:C74"/>
    <mergeCell ref="D73:E74"/>
    <mergeCell ref="F73:F74"/>
    <mergeCell ref="A75:A76"/>
    <mergeCell ref="C75:C76"/>
    <mergeCell ref="D75:E76"/>
    <mergeCell ref="F75:F76"/>
    <mergeCell ref="A69:A70"/>
    <mergeCell ref="C69:C70"/>
    <mergeCell ref="D69:E70"/>
    <mergeCell ref="F69:F70"/>
    <mergeCell ref="A71:A72"/>
    <mergeCell ref="C71:C72"/>
    <mergeCell ref="D71:E72"/>
    <mergeCell ref="F71:F72"/>
    <mergeCell ref="A81:J81"/>
    <mergeCell ref="A82:J82"/>
    <mergeCell ref="A83:A84"/>
    <mergeCell ref="C83:C84"/>
    <mergeCell ref="D83:E84"/>
    <mergeCell ref="F83:F84"/>
    <mergeCell ref="A77:A78"/>
    <mergeCell ref="C77:C78"/>
    <mergeCell ref="D77:E78"/>
    <mergeCell ref="F77:F78"/>
    <mergeCell ref="A79:J79"/>
    <mergeCell ref="A80:J80"/>
    <mergeCell ref="A89:A90"/>
    <mergeCell ref="C89:C90"/>
    <mergeCell ref="D89:E90"/>
    <mergeCell ref="F89:F90"/>
    <mergeCell ref="A91:A92"/>
    <mergeCell ref="C91:C92"/>
    <mergeCell ref="D91:E92"/>
    <mergeCell ref="F91:F92"/>
    <mergeCell ref="A85:A86"/>
    <mergeCell ref="C85:C86"/>
    <mergeCell ref="D85:E86"/>
    <mergeCell ref="F85:F86"/>
    <mergeCell ref="A87:A88"/>
    <mergeCell ref="C87:C88"/>
    <mergeCell ref="D87:E88"/>
    <mergeCell ref="F87:F88"/>
    <mergeCell ref="A97:A98"/>
    <mergeCell ref="C97:C98"/>
    <mergeCell ref="D97:E98"/>
    <mergeCell ref="F97:F98"/>
    <mergeCell ref="A99:J99"/>
    <mergeCell ref="A100:J100"/>
    <mergeCell ref="A93:A94"/>
    <mergeCell ref="C93:C94"/>
    <mergeCell ref="D93:E94"/>
    <mergeCell ref="F93:F94"/>
    <mergeCell ref="A95:A96"/>
    <mergeCell ref="C95:C96"/>
    <mergeCell ref="D95:E96"/>
    <mergeCell ref="F95:F96"/>
    <mergeCell ref="D101:E101"/>
    <mergeCell ref="D102:E102"/>
    <mergeCell ref="A103:J103"/>
    <mergeCell ref="A104:J104"/>
    <mergeCell ref="A105:J105"/>
    <mergeCell ref="A106:A107"/>
    <mergeCell ref="C106:C107"/>
    <mergeCell ref="D106:E107"/>
    <mergeCell ref="F106:F107"/>
    <mergeCell ref="A114:A115"/>
    <mergeCell ref="C114:C115"/>
    <mergeCell ref="D114:E115"/>
    <mergeCell ref="F114:F115"/>
    <mergeCell ref="A108:A109"/>
    <mergeCell ref="C108:C109"/>
    <mergeCell ref="D108:E109"/>
    <mergeCell ref="F108:F109"/>
    <mergeCell ref="A110:A111"/>
    <mergeCell ref="C110:C111"/>
    <mergeCell ref="D110:E111"/>
    <mergeCell ref="F110:F111"/>
    <mergeCell ref="B126:J126"/>
    <mergeCell ref="A128:J129"/>
    <mergeCell ref="A130:J145"/>
    <mergeCell ref="A146:J147"/>
    <mergeCell ref="A148:J172"/>
    <mergeCell ref="A1:B16"/>
    <mergeCell ref="A120:A121"/>
    <mergeCell ref="C120:C121"/>
    <mergeCell ref="D120:E121"/>
    <mergeCell ref="F120:F121"/>
    <mergeCell ref="B124:J124"/>
    <mergeCell ref="B125:J125"/>
    <mergeCell ref="A116:A117"/>
    <mergeCell ref="C116:C117"/>
    <mergeCell ref="D116:E117"/>
    <mergeCell ref="F116:F117"/>
    <mergeCell ref="A118:A119"/>
    <mergeCell ref="C118:C119"/>
    <mergeCell ref="D118:E119"/>
    <mergeCell ref="F118:F119"/>
    <mergeCell ref="A112:A113"/>
    <mergeCell ref="C112:C113"/>
    <mergeCell ref="D112:E113"/>
    <mergeCell ref="F112:F113"/>
  </mergeCells>
  <pageMargins left="0.70866141732283472" right="0.39370078740157483" top="0.78740157480314965" bottom="0.59055118110236227" header="0.31496062992125984" footer="0.31496062992125984"/>
  <pageSetup paperSize="9" scale="67" fitToHeight="0" orientation="portrait" r:id="rId1"/>
  <headerFooter scaleWithDoc="0" alignWithMargins="0">
    <oddFooter>&amp;R&amp;P</oddFooter>
  </headerFooter>
  <rowBreaks count="4" manualBreakCount="4">
    <brk id="33" max="9" man="1"/>
    <brk id="59" max="9" man="1"/>
    <brk id="78" max="9" man="1"/>
    <brk id="9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Марион</vt:lpstr>
      <vt:lpstr>Марион!Область_печати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dcterms:created xsi:type="dcterms:W3CDTF">2024-08-22T08:22:05Z</dcterms:created>
  <dcterms:modified xsi:type="dcterms:W3CDTF">2024-08-23T07:21:13Z</dcterms:modified>
</cp:coreProperties>
</file>