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5" yWindow="109" windowWidth="16492" windowHeight="10352"/>
  </bookViews>
  <sheets>
    <sheet name="Прайс" sheetId="1" r:id="rId1"/>
  </sheets>
  <externalReferences>
    <externalReference r:id="rId2"/>
    <externalReference r:id="rId3"/>
  </externalReferences>
  <definedNames>
    <definedName name="_Опции" localSheetId="0">#REF!</definedName>
    <definedName name="_Опции">#REF!</definedName>
    <definedName name="_Размеры_столов" localSheetId="0">#REF!</definedName>
    <definedName name="_Размеры_столов">#REF!</definedName>
    <definedName name="_xlnm.Print_Area" localSheetId="0">Прайс!$A$1:$I$135</definedName>
    <definedName name="Опции">[1]Torston!$O$18:$O$19</definedName>
    <definedName name="Размеры_столов">[1]Torston!$O$14:$O$17</definedName>
  </definedNames>
  <calcPr calcId="124519"/>
</workbook>
</file>

<file path=xl/calcChain.xml><?xml version="1.0" encoding="utf-8"?>
<calcChain xmlns="http://schemas.openxmlformats.org/spreadsheetml/2006/main">
  <c r="F130" i="1"/>
  <c r="F129"/>
  <c r="F128"/>
  <c r="F127"/>
  <c r="F126"/>
  <c r="F125"/>
  <c r="F124"/>
  <c r="F123"/>
  <c r="F122"/>
  <c r="F121"/>
  <c r="F120"/>
  <c r="F119"/>
  <c r="F117"/>
  <c r="F116"/>
  <c r="F115"/>
  <c r="F114"/>
  <c r="F113"/>
  <c r="F112"/>
  <c r="F111"/>
  <c r="F110"/>
  <c r="F109"/>
  <c r="F106"/>
  <c r="F105"/>
  <c r="F104"/>
  <c r="F103"/>
  <c r="F102"/>
  <c r="F101"/>
  <c r="F98"/>
  <c r="F97"/>
  <c r="F96"/>
  <c r="F95"/>
  <c r="F92"/>
  <c r="F91"/>
  <c r="F88"/>
  <c r="F85"/>
  <c r="F84"/>
  <c r="F83"/>
  <c r="F82"/>
  <c r="F73"/>
  <c r="F72"/>
  <c r="F71"/>
  <c r="F70"/>
  <c r="F67"/>
  <c r="F66"/>
  <c r="F63"/>
  <c r="F62"/>
  <c r="F59"/>
  <c r="F56"/>
  <c r="F55"/>
  <c r="F54"/>
  <c r="F51"/>
  <c r="F50"/>
  <c r="F49"/>
  <c r="F48"/>
  <c r="F47"/>
  <c r="F44"/>
  <c r="F43"/>
  <c r="F39"/>
  <c r="F38"/>
  <c r="F37"/>
  <c r="F34"/>
  <c r="F33"/>
  <c r="F32"/>
  <c r="F31"/>
  <c r="F30"/>
  <c r="F29"/>
  <c r="F28"/>
  <c r="F25"/>
  <c r="F23"/>
  <c r="F21"/>
  <c r="I15"/>
  <c r="I14"/>
  <c r="I6"/>
</calcChain>
</file>

<file path=xl/sharedStrings.xml><?xml version="1.0" encoding="utf-8"?>
<sst xmlns="http://schemas.openxmlformats.org/spreadsheetml/2006/main" count="291" uniqueCount="259">
  <si>
    <t>Серия "Lemo". Мебель для персонала.</t>
  </si>
  <si>
    <t>Действует с 1 января 2026 года</t>
  </si>
  <si>
    <t>Цвета исполнения серии мебели :</t>
  </si>
  <si>
    <t>Таксония шоколадная</t>
  </si>
  <si>
    <t>Сосна Скандинавия</t>
  </si>
  <si>
    <t>Таксония айвори</t>
  </si>
  <si>
    <t>Дуб Каньон</t>
  </si>
  <si>
    <t>Кашемир</t>
  </si>
  <si>
    <t>Карамель нюд</t>
  </si>
  <si>
    <t>Маренго</t>
  </si>
  <si>
    <r>
      <t>Масса заказа, кг</t>
    </r>
    <r>
      <rPr>
        <b/>
        <sz val="8"/>
        <color rgb="FFFF0000"/>
        <rFont val="Courier New"/>
        <family val="3"/>
        <charset val="204"/>
      </rPr>
      <t>*</t>
    </r>
  </si>
  <si>
    <t>Трюфель</t>
  </si>
  <si>
    <r>
      <t>Объем заказа, м3</t>
    </r>
    <r>
      <rPr>
        <b/>
        <sz val="8"/>
        <color rgb="FFFF0000"/>
        <rFont val="Courier New"/>
        <family val="3"/>
        <charset val="204"/>
      </rPr>
      <t xml:space="preserve"> **</t>
    </r>
  </si>
  <si>
    <t>Изображение</t>
  </si>
  <si>
    <t>Артикул</t>
  </si>
  <si>
    <t>Габаритный размер
ш*г*в</t>
  </si>
  <si>
    <t>Описание</t>
  </si>
  <si>
    <t>Масса,кг*</t>
  </si>
  <si>
    <r>
      <t>Объем, м</t>
    </r>
    <r>
      <rPr>
        <b/>
        <vertAlign val="superscript"/>
        <sz val="10"/>
        <color theme="1"/>
        <rFont val="Courier New"/>
        <family val="3"/>
        <charset val="204"/>
      </rPr>
      <t>3</t>
    </r>
  </si>
  <si>
    <t>Введите количество</t>
  </si>
  <si>
    <t>Столы для руководителей</t>
  </si>
  <si>
    <t>Столешницы, опоры - ЛДСП 25мм, противоударная кромка 2мм и 0,4мм. Соединительный щит - ЛДСП 18мм, кромка 0,4мм.                                                                                                   Изготавливаются только в древесных цветах.</t>
  </si>
  <si>
    <t>Стол руководителя</t>
  </si>
  <si>
    <t>L-170</t>
  </si>
  <si>
    <t>1700х800х750</t>
  </si>
  <si>
    <t>Стол руководителя. Одна пластиковая заглушка кабель-канала, цвет - черный. Увеличенный соединительный щит высотой 580мм, расстояние до пола 145мм.</t>
  </si>
  <si>
    <t>Брифинг</t>
  </si>
  <si>
    <t>L-891</t>
  </si>
  <si>
    <t>900х890х750</t>
  </si>
  <si>
    <t>Брифинг. Столешница с комплексным сверлением для двух вариантов установки опоры (со смещением от края столешницы и без смещения).</t>
  </si>
  <si>
    <t>Стол переговоров</t>
  </si>
  <si>
    <t>L-101</t>
  </si>
  <si>
    <t>1700х890х750</t>
  </si>
  <si>
    <t>Стол переговоров. Столешница с комплексным сверлением для двух вариантов установки опор (со смещением от края столешницы и без смещения).</t>
  </si>
  <si>
    <t>Столы письменные</t>
  </si>
  <si>
    <t>Столешницы - ЛДСП 25мм, противоударная кромка 2мм. Каркас столов - ЛДСП 18мм, кромка 0,4мм.                                                                                                     Изготавливаются только в древесных цветах.</t>
  </si>
  <si>
    <t>L-15</t>
  </si>
  <si>
    <t>1500х700х750</t>
  </si>
  <si>
    <t xml:space="preserve">Стол письменный </t>
  </si>
  <si>
    <t>L-14</t>
  </si>
  <si>
    <t>1350х700х750</t>
  </si>
  <si>
    <t>L-12</t>
  </si>
  <si>
    <t>1200х700х750</t>
  </si>
  <si>
    <t>L-22</t>
  </si>
  <si>
    <t>1200х590х750</t>
  </si>
  <si>
    <r>
      <t xml:space="preserve">Стол письменный. 
</t>
    </r>
    <r>
      <rPr>
        <b/>
        <sz val="10"/>
        <color theme="1"/>
        <rFont val="Courier New"/>
        <family val="3"/>
        <charset val="204"/>
      </rPr>
      <t>Установка экрана не предусмотрена</t>
    </r>
  </si>
  <si>
    <t>L-28</t>
  </si>
  <si>
    <t>1350х590х750</t>
  </si>
  <si>
    <r>
      <t xml:space="preserve">Стол на опорной тумбе. Столешница с комплексным сверлением для сборки на левую и правую стороны.
</t>
    </r>
    <r>
      <rPr>
        <b/>
        <sz val="10"/>
        <color theme="1"/>
        <rFont val="Courier New"/>
        <family val="3"/>
        <charset val="204"/>
      </rPr>
      <t>Установка экрана не предусмотрена</t>
    </r>
  </si>
  <si>
    <t>L-27</t>
  </si>
  <si>
    <t>1150х590х750</t>
  </si>
  <si>
    <t>L-34 L/R</t>
  </si>
  <si>
    <t>1350/526 х890/700х750</t>
  </si>
  <si>
    <t xml:space="preserve">Стол письменный эргономичный с заглушкой кабель-канала. </t>
  </si>
  <si>
    <t>Приставные столешницы</t>
  </si>
  <si>
    <t>Столешница - ЛДСП 25мм, противоударная кромка 2мм.                                                                                     Изготавливается только в древесных цветах. Текстура по длинной стороне столешницы.</t>
  </si>
  <si>
    <t>L-81</t>
  </si>
  <si>
    <t>700х380х750</t>
  </si>
  <si>
    <t>Столешница приставная.                                           В комплекте с опорой, квадратное сечение 40х40, цвет Антрацит. Крепление к столу приобретается дополнительно.</t>
  </si>
  <si>
    <t>51181</t>
  </si>
  <si>
    <t>30х30х30</t>
  </si>
  <si>
    <t>Фурнитура для крепления приставной столешницы сбоку стола</t>
  </si>
  <si>
    <t>51180</t>
  </si>
  <si>
    <t>20х80х2</t>
  </si>
  <si>
    <t>Фурнитура для крепления приставной столешницы к фронту стола</t>
  </si>
  <si>
    <t>Тумбы</t>
  </si>
  <si>
    <t>Тумбы подкатные</t>
  </si>
  <si>
    <t xml:space="preserve">Изготовлены полностью из ЛДСП 18мм.  В древесных цветах облицованы кромкой 0,4мм, в однотонных цветах облицованы кромкой 0,8мм. Роликовые направляющие длиной 450мм.                                                       </t>
  </si>
  <si>
    <t>L-91</t>
  </si>
  <si>
    <t>420х526х568</t>
  </si>
  <si>
    <t>Тумба подкатная. Изготавливается только в древесных цветах</t>
  </si>
  <si>
    <t>Тумба подкатная с замком на первый ящик.                  Изготавливается только в цвете Дуб Кобург.</t>
  </si>
  <si>
    <t>L-92</t>
  </si>
  <si>
    <t>Тумба подкатная. Изготавливается только в однотонных цветах</t>
  </si>
  <si>
    <t>Тумбы приставные</t>
  </si>
  <si>
    <t>Крышка тумб - ЛДСП 25мм, противоударная кромка 2мм. Каркас тумб, задняя стенка - ЛДСП 18мм, кромка 0,4мм. Роликовые направляющие длиной 450мм. Изготавливается только в древесных цветах.</t>
  </si>
  <si>
    <t>L-233</t>
  </si>
  <si>
    <t>820х526х750</t>
  </si>
  <si>
    <t>Тумба приставная.  Крышка с комплексным сверлением для сборки на левую и правую стороны. В комплекте пластины для крепления к столу.</t>
  </si>
  <si>
    <t>L-232</t>
  </si>
  <si>
    <t>670х526х750</t>
  </si>
  <si>
    <t>L-231</t>
  </si>
  <si>
    <t>422х526х750</t>
  </si>
  <si>
    <t>Тумба приставная. Без крепления к столу.</t>
  </si>
  <si>
    <t>L-292</t>
  </si>
  <si>
    <t>Тумба приставная. Комплексное сверление для сборки на левую и правую стороны.</t>
  </si>
  <si>
    <t>L-290</t>
  </si>
  <si>
    <t>820х526х610</t>
  </si>
  <si>
    <t>Тумба-греденция. Можно использовать как тумбу под аппаратуру. Комплексное сверление для сборки на левую и правую стороны.</t>
  </si>
  <si>
    <t>Тумбы приставные к двум столам</t>
  </si>
  <si>
    <t>Крышка тумб - ЛДСП 25мм, противоударная кромка 2мм. Каркас тумб, двери, задняя стенка - ЛДСП 18мм, кромка 0,4мм.   Изготавливается только в древесных цветах.</t>
  </si>
  <si>
    <t>L-66</t>
  </si>
  <si>
    <t>1400х380х750</t>
  </si>
  <si>
    <t>Тумба приставная к 2м столам без экрана. Несъемные полки. Без дверей. Низ выполнен из ЛДСП 25 мм.</t>
  </si>
  <si>
    <t>L-68</t>
  </si>
  <si>
    <t>1419х376х750</t>
  </si>
  <si>
    <t>Тумба приставная к 2м столам с экраном. Несъемные полки. Без дверей</t>
  </si>
  <si>
    <t>L-681</t>
  </si>
  <si>
    <t>Тумба приставная к 2м столам с экраном. Несъемные полки. С двумя распашными дверями</t>
  </si>
  <si>
    <t>Тумба под аппаратуру</t>
  </si>
  <si>
    <t>Крышка тумбы - ЛДСП 25мм, противоударная кромка 2мм. Каркас тумбы - ЛДСП 18мм, кромка 0,4мм.                                                     Изготавливается только в древесных цветах.</t>
  </si>
  <si>
    <t>L-280</t>
  </si>
  <si>
    <t>820х580х610</t>
  </si>
  <si>
    <t xml:space="preserve">Тумба под аппаратуру. Дверь распашная, навешивается на левую или правую сторону. </t>
  </si>
  <si>
    <t>Стеллажи</t>
  </si>
  <si>
    <r>
      <rPr>
        <i/>
        <u/>
        <sz val="10"/>
        <color theme="1"/>
        <rFont val="Courier New"/>
        <family val="3"/>
        <charset val="204"/>
      </rPr>
      <t>L-67</t>
    </r>
    <r>
      <rPr>
        <i/>
        <sz val="10"/>
        <color theme="1"/>
        <rFont val="Courier New"/>
        <family val="3"/>
        <charset val="204"/>
      </rPr>
      <t xml:space="preserve"> изготовлен полностью из ЛДСП 18мм. Жесткие горизонтали. Задняя стенка - ХДФ, цвет - белый.                    </t>
    </r>
    <r>
      <rPr>
        <i/>
        <u/>
        <sz val="10"/>
        <color theme="1"/>
        <rFont val="Courier New"/>
        <family val="3"/>
        <charset val="204"/>
      </rPr>
      <t>L-69</t>
    </r>
    <r>
      <rPr>
        <i/>
        <sz val="10"/>
        <color theme="1"/>
        <rFont val="Courier New"/>
        <family val="3"/>
        <charset val="204"/>
      </rPr>
      <t xml:space="preserve"> Крышка стеллажа - ЛДСП 25мм, кромка 2мм и 0,4мм. Каркас - ЛДСП 18мм, кромка 0,4мм. Съемные полки. Задняя стенка - ХДФ, цвет - белый. Изготавливаются только в древесных цветах.                                                                           </t>
    </r>
  </si>
  <si>
    <t>L-67</t>
  </si>
  <si>
    <t>712х356х1916</t>
  </si>
  <si>
    <r>
      <t xml:space="preserve">Стеллаж высокий.                                      На горизонтали стеллажа возможна установка полки L-23, L-24.                       </t>
    </r>
    <r>
      <rPr>
        <b/>
        <sz val="10"/>
        <color theme="1"/>
        <rFont val="Courier New"/>
        <family val="3"/>
        <charset val="204"/>
      </rPr>
      <t xml:space="preserve"> Может использоваться в качестве базового для создания цепочки шкафных групп.</t>
    </r>
  </si>
  <si>
    <t>Стеллаж высокий широкий, задняя стенка ХДФ</t>
  </si>
  <si>
    <t>L-69</t>
  </si>
  <si>
    <t>1200х374х803</t>
  </si>
  <si>
    <t xml:space="preserve">Стеллаж низкий. Съемные полки. Может комплектоваться дверями низкими L-010 (приобретаются дополнительно)                             </t>
  </si>
  <si>
    <t>Стеллаж угловой.     Изготавливается только в цвете Дуб Кобург.</t>
  </si>
  <si>
    <t>Стеллажи открытые</t>
  </si>
  <si>
    <t xml:space="preserve">Изготовлены полностью из ЛДСП 25мм, кромка 0,4мм. Без задней стенки. Изготавливаются только в древесных цветах. </t>
  </si>
  <si>
    <t>L-70</t>
  </si>
  <si>
    <t>765х356х1300</t>
  </si>
  <si>
    <t>Стеллаж открытый. В ячейки стеллажа возможна установка полки L-23, L-24</t>
  </si>
  <si>
    <t>L-71</t>
  </si>
  <si>
    <t>740х356х1300</t>
  </si>
  <si>
    <t>Дополнительная секция стеллажа открытого. В ячейки стеллажа возможна установка полки L-23, L-24</t>
  </si>
  <si>
    <t>Шкафы для одежды и документов</t>
  </si>
  <si>
    <t>Изготовлен полностью из ЛДСП 18мм, кромка 0,4мм. Жесткие горизонтали. Задняя стенка - ХДФ, цвет - белый. Изготавливается только в древесных цветах.</t>
  </si>
  <si>
    <t>L-731</t>
  </si>
  <si>
    <t>712х590х1916</t>
  </si>
  <si>
    <t>Шкаф для одежды. Полка под головные уборы и полка под обувь. Вешалка-штанга продольная, крепится к бокам шкафа.</t>
  </si>
  <si>
    <t>L-621</t>
  </si>
  <si>
    <t>570х374х1916</t>
  </si>
  <si>
    <r>
      <t xml:space="preserve">Шкаф для одежды. Полка под головные уборы и полка под обувь. Вешалка-штанга поперечная, крепится к горизонтали.                                   </t>
    </r>
    <r>
      <rPr>
        <b/>
        <sz val="10"/>
        <color theme="1"/>
        <rFont val="Courier New"/>
        <family val="3"/>
        <charset val="204"/>
      </rPr>
      <t>Может использоваться в качестве базового для создания цепочки шкафных групп.</t>
    </r>
  </si>
  <si>
    <t>L-561</t>
  </si>
  <si>
    <r>
      <t>Шкаф для документов высокий.</t>
    </r>
    <r>
      <rPr>
        <b/>
        <sz val="10"/>
        <color theme="1"/>
        <rFont val="Courier New"/>
        <family val="3"/>
        <charset val="204"/>
      </rPr>
      <t xml:space="preserve">                                  Может использоваться в качестве базового для создания цепочки шкафных групп.</t>
    </r>
  </si>
  <si>
    <t>51167</t>
  </si>
  <si>
    <t>Фурнитура для стягивания отдельностоящих стеллажей и шкафов. Используется для придания большей устойчивости группе из отдельно стоящих стеллажей и шкафов                                     (L-67, L-69, L-731, L-621, L-561)</t>
  </si>
  <si>
    <t>Цепочки шкафных групп</t>
  </si>
  <si>
    <t xml:space="preserve">Изготовлены полностью из ЛДСП 18мм. Жесткие горизонтали. Задняя стенка - ХДФ, цвет - белый.                              L-641, L-622, L-562 изготавливаются только в древесных цветах, кромка 0,4мм.                                                       L-642 изготавливается только в однотонных цветах, кромка 0,8мм. </t>
  </si>
  <si>
    <t xml:space="preserve">ВАЖНО! Позиции этой группы используются только для создания непрерывной цепочки шкафной группы и не могут быть установлены отдельно друг от друга.                                                                                     </t>
  </si>
  <si>
    <t>Для создания непрерывной цепочки шкафной группы необходимо использовать:</t>
  </si>
  <si>
    <t>1. Один базовый элемент на выбор: стеллаж L-67, шкаф для одежды L-621 или шкаф для документов L-561</t>
  </si>
  <si>
    <t>2. Дополнительные элементы: L-641, L-622 и/или L-562 в любом количестве</t>
  </si>
  <si>
    <t>3. Промежуточный стеллаж L-642, в количестве РАВНОМ общему количеству дополнительных элементов</t>
  </si>
  <si>
    <t>Например, если вы устанавливаете в цепочке один шкаф для документов L-562 и один шкаф для одежды L-622, к ним необходимо приобрести два промежуточных стеллажа L-642, а также один базовый элемент на выбор.</t>
  </si>
  <si>
    <t>L-641</t>
  </si>
  <si>
    <r>
      <t xml:space="preserve">Стеллаж дополнительный.                                                                                     На горизонтали стеллажа возможна установка полки L-23, L-24.                </t>
    </r>
    <r>
      <rPr>
        <b/>
        <sz val="10"/>
        <color theme="1"/>
        <rFont val="Courier New"/>
        <family val="3"/>
        <charset val="204"/>
      </rPr>
      <t xml:space="preserve">Из-за сквозной перфорации боковин не может использоваться самостоятельно и может быть установлен только в составе цепочки шкафных групп   </t>
    </r>
    <r>
      <rPr>
        <sz val="10"/>
        <color theme="1"/>
        <rFont val="Courier New"/>
        <family val="3"/>
        <charset val="204"/>
      </rPr>
      <t xml:space="preserve">                         </t>
    </r>
    <r>
      <rPr>
        <b/>
        <u/>
        <sz val="10"/>
        <color rgb="FFFF0000"/>
        <rFont val="Courier New"/>
        <family val="3"/>
        <charset val="204"/>
      </rPr>
      <t/>
    </r>
  </si>
  <si>
    <t xml:space="preserve">                                                 </t>
  </si>
  <si>
    <t>L-622</t>
  </si>
  <si>
    <r>
      <t xml:space="preserve">Шкаф для одежды дополнительный.                Полка под головные уборы и полка под обувь. Вешалка-штанга поперечная,  крепится к горизонтали.                       </t>
    </r>
    <r>
      <rPr>
        <b/>
        <sz val="10"/>
        <color theme="1"/>
        <rFont val="Courier New"/>
        <family val="3"/>
        <charset val="204"/>
      </rPr>
      <t xml:space="preserve">Из-за сквозной перфорации боковин не может использоваться самостоятельно и может быть установлен только в составе цепочки шкафных групп   </t>
    </r>
    <r>
      <rPr>
        <sz val="10"/>
        <color theme="1"/>
        <rFont val="Courier New"/>
        <family val="3"/>
        <charset val="204"/>
      </rPr>
      <t xml:space="preserve">                         </t>
    </r>
  </si>
  <si>
    <t>L-562</t>
  </si>
  <si>
    <r>
      <t xml:space="preserve">Шкаф для документов дополнительный.                               </t>
    </r>
    <r>
      <rPr>
        <b/>
        <sz val="10"/>
        <color theme="1"/>
        <rFont val="Courier New"/>
        <family val="3"/>
        <charset val="204"/>
      </rPr>
      <t xml:space="preserve">Из-за сквозной перфорации боковин не может использоваться самостоятельно и может быть установлен только в составе цепочки шкафных групп   </t>
    </r>
    <r>
      <rPr>
        <sz val="10"/>
        <color theme="1"/>
        <rFont val="Courier New"/>
        <family val="3"/>
        <charset val="204"/>
      </rPr>
      <t xml:space="preserve">                         </t>
    </r>
  </si>
  <si>
    <t>L-642</t>
  </si>
  <si>
    <t>420х347х1858</t>
  </si>
  <si>
    <r>
      <t xml:space="preserve">Стеллаж промежуточный.                       Задняя стенка - ЛДСП 18мм.                    </t>
    </r>
    <r>
      <rPr>
        <b/>
        <sz val="10"/>
        <color theme="1"/>
        <rFont val="Courier New"/>
        <family val="3"/>
        <charset val="204"/>
      </rPr>
      <t>Не может использоваться самостоятельно и может быть установлен только в составе цепочки шкафных групп совместно с позициями: L-641, L-622 и/или L-562</t>
    </r>
  </si>
  <si>
    <t xml:space="preserve">Двери стеклянные </t>
  </si>
  <si>
    <t xml:space="preserve">Стекло прозрачное тонированное, толщиной 4 мм.  Цвет -  серый.  </t>
  </si>
  <si>
    <t>L-022</t>
  </si>
  <si>
    <t>706х4х1136</t>
  </si>
  <si>
    <t>Двери средние стеклянные тонированные - комплект 2 шт.</t>
  </si>
  <si>
    <t>Двери ЛДСП</t>
  </si>
  <si>
    <t>ЛДСП 18мм, кромка 0,4мм. Изготавливаются только в древесных цветах.</t>
  </si>
  <si>
    <t>L-030</t>
  </si>
  <si>
    <t>706х18х1890</t>
  </si>
  <si>
    <t>Двери высокие - комплект 2 шт. Приобретаются для установки на стеллаж L-67, стеллаж дополнительный L-641</t>
  </si>
  <si>
    <t>Двери высокие - комплект 2 шт.</t>
  </si>
  <si>
    <t>L-010</t>
  </si>
  <si>
    <t>706х18х752</t>
  </si>
  <si>
    <t xml:space="preserve">Двери низкие - комплект 2 шт. Приобретаются для установки на стеллажи L-67, L-69, стеллаж дополнительный L-641 </t>
  </si>
  <si>
    <t>Двери низкие - комплект 2 шт.</t>
  </si>
  <si>
    <t>Подставки, полки</t>
  </si>
  <si>
    <t>Полки изготовлены полностью из ЛДСП 18мм.  В древесных цветах облицованы кромкой 0,4мм, в однотонных цветах облицованы кромкой 0,8мм. Подставка - ЛДСП 25мм, кромка 0,4мм.</t>
  </si>
  <si>
    <t>L-23</t>
  </si>
  <si>
    <t>343х348х364</t>
  </si>
  <si>
    <t>Полка навесная. Изготавливается только  в древесных цветах. Возможна установка в стеллажи L-70, L-71, L-67, L-641.                                           Фурнитура для навески на стену приобретается отдельно.</t>
  </si>
  <si>
    <t>Полка навесная. Задняя стенка полки ЛДСП, механизм крепления с регулировкой высоты (в комплекте).</t>
  </si>
  <si>
    <t>L-24</t>
  </si>
  <si>
    <t>Полка навесная. Изготавливается только  в однотонных цветах. Возможна установка в стеллажи L-70, L-71, L-67, L-641.                                           Фурнитура для навески на стену приобретается отдельно.</t>
  </si>
  <si>
    <t>51123</t>
  </si>
  <si>
    <t>63х18х2</t>
  </si>
  <si>
    <t>Фурнитура для навески полок L-23, 
L-24 на стену</t>
  </si>
  <si>
    <t>L-25</t>
  </si>
  <si>
    <t>250х480х87</t>
  </si>
  <si>
    <t>Подставка под системный блок, установлена на колесные опоры.</t>
  </si>
  <si>
    <t>Подставка под системный блок. Опоры регулируемые.</t>
  </si>
  <si>
    <t>Локеры</t>
  </si>
  <si>
    <t>Локеры изготовлены полностью из ЛДСП 18мм.  В древесных цветах облицованы кромкой 0,4мм, в однотонных цветах облицованы кромкой 0,8мм. Двери накладные, без ручек, с замком.</t>
  </si>
  <si>
    <t>L-97</t>
  </si>
  <si>
    <t>372х353х1690</t>
  </si>
  <si>
    <t>Секция основная. Только древесные цвета</t>
  </si>
  <si>
    <t>L-971</t>
  </si>
  <si>
    <t>354х353х1690</t>
  </si>
  <si>
    <t>Секция дополнительная. Только древесные цвета</t>
  </si>
  <si>
    <t>L-015</t>
  </si>
  <si>
    <t>352х18х414</t>
  </si>
  <si>
    <t>Комплект дверей низких (4шт). Древесные цвета</t>
  </si>
  <si>
    <t>L-016</t>
  </si>
  <si>
    <t>Комплект дверей низких (4шт). Однотонные цвета</t>
  </si>
  <si>
    <t>L-017</t>
  </si>
  <si>
    <t>352х18х830</t>
  </si>
  <si>
    <t>Комплект дверей средних (2шт). Древесные цвета</t>
  </si>
  <si>
    <t>L-018</t>
  </si>
  <si>
    <t>Комплект дверей средних (2шт). Однотонные цвета</t>
  </si>
  <si>
    <t>Экраны настольные, надставки</t>
  </si>
  <si>
    <t xml:space="preserve">Экраны и надставка изготовлены полностью из ЛДСП 18мм.  В древесных цветах облицованы кромкой 0,4мм, в однотонных цветах облицованы кромкой 0,8мм. </t>
  </si>
  <si>
    <t>L-059-1</t>
  </si>
  <si>
    <t>1350х18х400</t>
  </si>
  <si>
    <r>
      <t xml:space="preserve">Экран настольный ЛДСП, только древесные цвета. Крепление только к одиночному столу, </t>
    </r>
    <r>
      <rPr>
        <b/>
        <u/>
        <sz val="10"/>
        <color theme="1"/>
        <rFont val="Courier New"/>
        <family val="3"/>
        <charset val="204"/>
      </rPr>
      <t>кроме L-22, L-27,
 L-28</t>
    </r>
    <r>
      <rPr>
        <b/>
        <sz val="10"/>
        <color theme="1"/>
        <rFont val="Courier New"/>
        <family val="3"/>
        <charset val="204"/>
      </rPr>
      <t xml:space="preserve"> </t>
    </r>
    <r>
      <rPr>
        <sz val="10"/>
        <color theme="1"/>
        <rFont val="Courier New"/>
        <family val="3"/>
        <charset val="204"/>
      </rPr>
      <t>(крепление входит в комплект)</t>
    </r>
  </si>
  <si>
    <t>L-058-1</t>
  </si>
  <si>
    <t>1200х18х400</t>
  </si>
  <si>
    <t>L-069-1</t>
  </si>
  <si>
    <r>
      <t xml:space="preserve">Экран настольный ЛДСП, только однотонные цвета. Крепление только к одиночному столу, </t>
    </r>
    <r>
      <rPr>
        <b/>
        <u/>
        <sz val="10"/>
        <color theme="1"/>
        <rFont val="Courier New"/>
        <family val="3"/>
        <charset val="204"/>
      </rPr>
      <t>кроме L-22, L-27, 
L-28</t>
    </r>
    <r>
      <rPr>
        <sz val="10"/>
        <color theme="1"/>
        <rFont val="Courier New"/>
        <family val="3"/>
        <charset val="204"/>
      </rPr>
      <t xml:space="preserve"> (крепление входит в комплект)</t>
    </r>
  </si>
  <si>
    <t>L-068-1</t>
  </si>
  <si>
    <t>L-059-2</t>
  </si>
  <si>
    <r>
      <t xml:space="preserve">Экран настольный ЛДСП, только древесные цвета. Крепление только между двумя столами, </t>
    </r>
    <r>
      <rPr>
        <b/>
        <u/>
        <sz val="10"/>
        <color theme="1"/>
        <rFont val="Courier New"/>
        <family val="3"/>
        <charset val="204"/>
      </rPr>
      <t>кроме L-22, 
L-27, L-28</t>
    </r>
    <r>
      <rPr>
        <sz val="10"/>
        <color theme="1"/>
        <rFont val="Courier New"/>
        <family val="3"/>
        <charset val="204"/>
      </rPr>
      <t xml:space="preserve"> (крепление входит в комплект)</t>
    </r>
  </si>
  <si>
    <t>L-058-2</t>
  </si>
  <si>
    <t>L-069-2</t>
  </si>
  <si>
    <r>
      <t>Экран настольный ЛДСП, только однотонные цвета. Крепление только между двумя столами,</t>
    </r>
    <r>
      <rPr>
        <b/>
        <sz val="10"/>
        <color theme="1"/>
        <rFont val="Courier New"/>
        <family val="3"/>
        <charset val="204"/>
      </rPr>
      <t xml:space="preserve"> </t>
    </r>
    <r>
      <rPr>
        <b/>
        <u/>
        <sz val="10"/>
        <color theme="1"/>
        <rFont val="Courier New"/>
        <family val="3"/>
        <charset val="204"/>
      </rPr>
      <t>кроме L-22,
 L-27, L-28</t>
    </r>
    <r>
      <rPr>
        <sz val="10"/>
        <color theme="1"/>
        <rFont val="Courier New"/>
        <family val="3"/>
        <charset val="204"/>
      </rPr>
      <t xml:space="preserve"> (крепление входит в комплект)</t>
    </r>
  </si>
  <si>
    <t>L-068-2</t>
  </si>
  <si>
    <t>L-064</t>
  </si>
  <si>
    <t>1408х330х244</t>
  </si>
  <si>
    <t>Надставка на тумбы L-68, L-681                          Изготавливается только в                                   однотонных цветах. Устанавливается без крепления к тумбе</t>
  </si>
  <si>
    <t>Декоративные заглушки на технологические отверстия</t>
  </si>
  <si>
    <t>LCH-01</t>
  </si>
  <si>
    <t>-</t>
  </si>
  <si>
    <t>Комплект заглушек для эксцентриков и отверстий под опоры, Таксония Шоколадная.  В комплект входят 100 заглушек на эксцентрики и 10 заглушек под опоры диаметром 10мм.</t>
  </si>
  <si>
    <t>LI-01</t>
  </si>
  <si>
    <t>Комплект заглушек для эксцентриков и отверстий под опоры, Таксония Айвори. В комплект входят 100 заглушек на эксцентрики и 10 заглушек D=10мм.</t>
  </si>
  <si>
    <t>LS-01</t>
  </si>
  <si>
    <t>Комплект заглушек для эксцентриков и отверстий под опоры, Сосна Скандинавия. В комплект входят 100 заглушек на эксцентрики и 10 заглушек под опоры диаметром 10мм.</t>
  </si>
  <si>
    <t>LC-01</t>
  </si>
  <si>
    <t>Комплект заглушек для эксцентриков и отверстий под опоры, Дуб Каньон. В комплект входят 100 заглушек на эксцентрики и 10 заглушек под опоры диаметром 10мм.</t>
  </si>
  <si>
    <t>LCH-02</t>
  </si>
  <si>
    <t>Комплект заглушек для отверстий диаметром 5мм, Таксония Шоколадная.  В комплект входят 16 заглушек. Устанавливаются в дополнительные отверстия диаметром 5мм под петли, полкодержатели и комплексное сверление.</t>
  </si>
  <si>
    <t>LI-02</t>
  </si>
  <si>
    <t>Комплект заглушек для отверстий диаметром 5мм, Таксония Айвори. В комплект входят 16 заглушек. Устанавливаются в дополнительные отверстия диаметром 5мм под петли, полкодержатели и комплексное сверление.</t>
  </si>
  <si>
    <t>LS-02</t>
  </si>
  <si>
    <t>Комплект заглушек для отверстий диаметром 5мм, Сосна Скандинавия. В комплект входят 16 заглушек. Устанавливаются в дополнительные отверстия диаметром 5мм под петли, полкодержатели и комплексное сверление.</t>
  </si>
  <si>
    <t>LC-02</t>
  </si>
  <si>
    <t>Комплект заглушек для отверстий диаметром 5мм, Дуб Каньон.  В комплект входят 16 заглушек. Устанавливаются в дополнительные отверстия диаметром 5мм под петли, полкодержатели и комплексное сверление.</t>
  </si>
  <si>
    <t>LT-03</t>
  </si>
  <si>
    <t>Комплект заглушек для эксцентриков, Трюфель. В комплект входят 32 заглушки на эксцентрики.</t>
  </si>
  <si>
    <t>LK-03</t>
  </si>
  <si>
    <t>Комплект заглушек для эксцентриков,Кашемир. В комплект входят 32 заглушки на эксцентрики.</t>
  </si>
  <si>
    <t>LM-03</t>
  </si>
  <si>
    <t>Комплект заглушек для эксцентриков, Маренго. В комплект входят 32 заглушки на эксцентрики.</t>
  </si>
  <si>
    <t>LN-03</t>
  </si>
  <si>
    <t>Комплект заглушек для эксцентриков, Карамель Нюд. В комплект входят 32 заглушки на эксцентрики.</t>
  </si>
  <si>
    <t>Примечание :</t>
  </si>
  <si>
    <t>Внимание! По умолчанию мебель серии Lemo не комплектуется заглушками на экцентрики и другие технологические отверстия.В случае необходимости заглушки возможно приобрести дополнительно.</t>
  </si>
  <si>
    <t>*</t>
  </si>
  <si>
    <t xml:space="preserve">Указан "чистый" вес продукции. При планировании транспортировки груза с помощью автотранспорта рекомендуем увеличивать итоговый вес заказа минимум на 15%  </t>
  </si>
  <si>
    <t>**</t>
  </si>
  <si>
    <t xml:space="preserve">Указан "чистый" объем продукции. При планировании транспортировки груза с помощью автотранспорта рекомендуем увеличивать итоговый объем заказа минимум на 25%  </t>
  </si>
  <si>
    <t xml:space="preserve">Для того, чтобы мебель, выполненная из ЛДСП, служила надлежащим образом долгие годы, в процессе ее эксплуатации необходимо соблюдать следующие правила:
• Согласно техническому регламенту Таможенного Союза ТР ТС 025/2012 «О БЕЗОПАСНОСТИ МЕБЕЛЬНОЙ ПРОДУКЦИИ» при установке изделий мебели в непосредственной близости от нагревательных и отопительных приборов их поверхности во время эксплуатации должны быть защищены от нагрева. Температура нагрева элементов мебели не должна превышать +40°С.
• Исключите попадание прямых солнечных лучей на мебель, стоящую в закрытом пространстве, так как в этом случае температура нагревания мебели может превышать +40°С. 
• Встроенная и корпусная мебель должна храниться и эксплуатироваться в сухом и теплом помещении, имеющем отопление и вентиляцию, температуру в диапазоне от +10 до +30 градусов по Цельсию и относительную влажность 45–60% (из ГОСТа 16371–2014). 
• Мы так же напоминаем, что согласно нормам СанПиН 2022, температура на рабочем месте в офисе в теплое время года должна быть 23-25 градуса по Цельсию при относительной влажности воздуха 60-40%. При этом температура поверхностей – от 22 до 26С.
• В холодное время года в кабинете должно быть от 22 до 24С (влажность воздуха аналогична). Оптимальная температура поверхностей 21-25С. 
</t>
  </si>
  <si>
    <t>Офисная мебель, являясь рабочей поверхностью, изготавливается с учетом условий, в которых будет эксплуатироваться.</t>
  </si>
  <si>
    <t xml:space="preserve">• При уходе за мебельными корпусами, фасадами и столешницами нельзя применять абразивные бытовые чистящие средства, а также реактивы, которые содержат растворители или ацетон. 
• Особое внимание следует уделять уходу за деталями с высоко-глянцевыми покрытиями, так как эти материалы особо восприимчивы к механическому воздействию. Протирайте их поверхность только фланелевой салфеткой.
• Исключите прямое попадание воды на торцы деталей из ламинированной плиты. Ламинат защищает плиту от проникновения влаги внутрь, но сквозь микрощель, имеющуюся между ламинатом и кромочным материалом на торце, вода легко впитается, что приводит к неизбежному разбуханию и деформации мебельной детали.
• Помните, что мебельные фасады большинства распашных шкафов и тумб могут открываться только на 110 градусов. Будьте осторожны: при попытке открыть дверцы на больший угол петли могут выйти из строя.
• При эксплуатации выдвижных ящиков учитывайте нагрузку на механизмы выдвижения: не допускается хранение более 5 кг в ящиках на роликовых направляющих, более 25 кг в ящиках на шариковых направляющих
• Не перегружайте мебельные полки встроенной или корпусной мебели; максимально допустимая нагрузка — не более 20 кг на одну вкладную полку.
Несоблюдение правил хранения, ухода и эксплуатации может привести к сокращению срока службы корпусной или встроенной мебели и преждевременному ее выходу из строя. Гарантия не распространяется на корпусную мебель, используемую не по назначению, с нарушением правил эксплуатации и ухода, не правильно собранную и установленную, на механические повреждения частей мебели и покрытий, возникшие в ходе ее эксплуатации.
</t>
  </si>
  <si>
    <t>Официальные рекомендации по условиям эксплуатации офисной мебели</t>
  </si>
  <si>
    <t xml:space="preserve">Цена </t>
  </si>
  <si>
    <t>Стоимость заказа в  ценах, руб</t>
  </si>
  <si>
    <t>Интерактивный  ПРАЙС-ЛИСТ</t>
  </si>
  <si>
    <t>ООО «Марион»                               г.Липецк, ул. Доватора, 12            (4 этаж, вход с правого торца)                                                                                                                                        Тел.(4742) 24-01-66 ,         71-11-05
E-mail: marion-lipetsk@mail.ru, http\\www.marion-l.com</t>
  </si>
</sst>
</file>

<file path=xl/styles.xml><?xml version="1.0" encoding="utf-8"?>
<styleSheet xmlns="http://schemas.openxmlformats.org/spreadsheetml/2006/main">
  <numFmts count="2">
    <numFmt numFmtId="164" formatCode="#,##0_р_."/>
    <numFmt numFmtId="165" formatCode="#,##0.000"/>
  </numFmts>
  <fonts count="34">
    <font>
      <sz val="11"/>
      <color theme="1"/>
      <name val="Calibri"/>
      <family val="2"/>
      <scheme val="minor"/>
    </font>
    <font>
      <sz val="8"/>
      <color theme="1"/>
      <name val="Courier New"/>
      <family val="3"/>
      <charset val="204"/>
    </font>
    <font>
      <b/>
      <sz val="16"/>
      <color theme="1"/>
      <name val="Courier New"/>
      <family val="3"/>
      <charset val="204"/>
    </font>
    <font>
      <b/>
      <sz val="11"/>
      <color theme="3" tint="0.39997558519241921"/>
      <name val="Courier New"/>
      <family val="3"/>
      <charset val="204"/>
    </font>
    <font>
      <b/>
      <sz val="11"/>
      <color theme="3" tint="0.39997558519241921"/>
      <name val="Calibri"/>
      <family val="2"/>
      <scheme val="minor"/>
    </font>
    <font>
      <b/>
      <sz val="10"/>
      <color theme="1"/>
      <name val="Courier New"/>
      <family val="3"/>
      <charset val="204"/>
    </font>
    <font>
      <sz val="11"/>
      <color theme="1"/>
      <name val="Courier New"/>
      <family val="3"/>
      <charset val="204"/>
    </font>
    <font>
      <b/>
      <sz val="10"/>
      <color theme="4" tint="-0.249977111117893"/>
      <name val="Courier New"/>
      <family val="3"/>
      <charset val="204"/>
    </font>
    <font>
      <sz val="10"/>
      <color theme="4" tint="-0.249977111117893"/>
      <name val="Calibri"/>
      <family val="2"/>
      <scheme val="minor"/>
    </font>
    <font>
      <b/>
      <sz val="12"/>
      <color theme="4" tint="-0.249977111117893"/>
      <name val="Courier New"/>
      <family val="3"/>
      <charset val="204"/>
    </font>
    <font>
      <b/>
      <sz val="12"/>
      <name val="Courier New"/>
      <family val="3"/>
      <charset val="204"/>
    </font>
    <font>
      <b/>
      <sz val="11"/>
      <name val="Courier New"/>
      <family val="3"/>
      <charset val="204"/>
    </font>
    <font>
      <b/>
      <sz val="8"/>
      <color theme="1"/>
      <name val="Courier New"/>
      <family val="3"/>
      <charset val="204"/>
    </font>
    <font>
      <sz val="10"/>
      <color theme="1"/>
      <name val="Courier New"/>
      <family val="3"/>
      <charset val="204"/>
    </font>
    <font>
      <b/>
      <sz val="10"/>
      <name val="Courier New"/>
      <family val="3"/>
      <charset val="204"/>
    </font>
    <font>
      <sz val="12"/>
      <color theme="1"/>
      <name val="Calibri"/>
      <family val="2"/>
      <scheme val="minor"/>
    </font>
    <font>
      <i/>
      <sz val="10"/>
      <name val="Courier New"/>
      <family val="3"/>
      <charset val="204"/>
    </font>
    <font>
      <b/>
      <sz val="8"/>
      <color rgb="FFFF0000"/>
      <name val="Courier New"/>
      <family val="3"/>
      <charset val="204"/>
    </font>
    <font>
      <b/>
      <vertAlign val="superscript"/>
      <sz val="10"/>
      <color theme="1"/>
      <name val="Courier New"/>
      <family val="3"/>
      <charset val="204"/>
    </font>
    <font>
      <b/>
      <sz val="18"/>
      <color theme="1"/>
      <name val="Courier New"/>
      <family val="3"/>
      <charset val="204"/>
    </font>
    <font>
      <i/>
      <sz val="10"/>
      <color theme="1"/>
      <name val="Courier New"/>
      <family val="3"/>
      <charset val="204"/>
    </font>
    <font>
      <b/>
      <sz val="12"/>
      <color theme="1"/>
      <name val="Courier New"/>
      <family val="3"/>
      <charset val="204"/>
    </font>
    <font>
      <b/>
      <sz val="11"/>
      <color theme="1"/>
      <name val="Courier New"/>
      <family val="3"/>
      <charset val="204"/>
    </font>
    <font>
      <sz val="16"/>
      <color theme="1"/>
      <name val="Courier New"/>
      <family val="3"/>
      <charset val="204"/>
    </font>
    <font>
      <i/>
      <u/>
      <sz val="10"/>
      <color theme="1"/>
      <name val="Courier New"/>
      <family val="3"/>
      <charset val="204"/>
    </font>
    <font>
      <i/>
      <sz val="8"/>
      <name val="Courier New"/>
      <family val="3"/>
      <charset val="204"/>
    </font>
    <font>
      <b/>
      <u/>
      <sz val="10"/>
      <color rgb="FFFF0000"/>
      <name val="Courier New"/>
      <family val="3"/>
      <charset val="204"/>
    </font>
    <font>
      <b/>
      <u/>
      <sz val="10"/>
      <color theme="1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i/>
      <u/>
      <sz val="10"/>
      <name val="Courier New"/>
      <family val="3"/>
      <charset val="204"/>
    </font>
    <font>
      <b/>
      <sz val="18"/>
      <color rgb="FFFF0000"/>
      <name val="Courier New"/>
      <family val="3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1" fillId="0" borderId="0"/>
    <xf numFmtId="0" fontId="32" fillId="0" borderId="0"/>
  </cellStyleXfs>
  <cellXfs count="18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7" fillId="0" borderId="1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1" fontId="9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3" xfId="0" applyFont="1" applyBorder="1" applyAlignment="1">
      <alignment horizontal="left" vertical="center" wrapText="1"/>
    </xf>
    <xf numFmtId="0" fontId="13" fillId="0" borderId="0" xfId="0" applyFont="1"/>
    <xf numFmtId="0" fontId="0" fillId="0" borderId="6" xfId="0" applyBorder="1" applyAlignment="1">
      <alignment horizontal="left" vertical="center" wrapText="1"/>
    </xf>
    <xf numFmtId="49" fontId="16" fillId="0" borderId="4" xfId="0" applyNumberFormat="1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6" xfId="0" applyFont="1" applyBorder="1" applyAlignment="1">
      <alignment vertical="center"/>
    </xf>
    <xf numFmtId="0" fontId="14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right" vertical="center"/>
    </xf>
    <xf numFmtId="49" fontId="16" fillId="0" borderId="6" xfId="0" applyNumberFormat="1" applyFont="1" applyBorder="1" applyAlignment="1">
      <alignment vertical="center" wrapText="1"/>
    </xf>
    <xf numFmtId="0" fontId="12" fillId="0" borderId="11" xfId="0" applyFont="1" applyBorder="1" applyAlignment="1">
      <alignment vertical="center"/>
    </xf>
    <xf numFmtId="3" fontId="5" fillId="0" borderId="11" xfId="0" applyNumberFormat="1" applyFont="1" applyBorder="1" applyAlignment="1">
      <alignment horizontal="right" vertical="center"/>
    </xf>
    <xf numFmtId="49" fontId="16" fillId="0" borderId="5" xfId="0" applyNumberFormat="1" applyFont="1" applyBorder="1" applyAlignment="1">
      <alignment vertical="center" wrapText="1"/>
    </xf>
    <xf numFmtId="165" fontId="5" fillId="0" borderId="11" xfId="0" applyNumberFormat="1" applyFont="1" applyBorder="1" applyAlignment="1">
      <alignment horizontal="right" vertical="center"/>
    </xf>
    <xf numFmtId="0" fontId="14" fillId="0" borderId="0" xfId="0" applyFont="1" applyAlignment="1">
      <alignment horizontal="right" vertical="center" wrapText="1"/>
    </xf>
    <xf numFmtId="0" fontId="11" fillId="0" borderId="0" xfId="0" applyFont="1" applyAlignment="1">
      <alignment vertical="center" wrapText="1"/>
    </xf>
    <xf numFmtId="164" fontId="11" fillId="0" borderId="0" xfId="0" applyNumberFormat="1" applyFont="1" applyAlignment="1">
      <alignment horizontal="left" vertical="center" wrapText="1"/>
    </xf>
    <xf numFmtId="49" fontId="5" fillId="3" borderId="11" xfId="0" applyNumberFormat="1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164" fontId="5" fillId="3" borderId="11" xfId="0" applyNumberFormat="1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" fillId="0" borderId="11" xfId="0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3" fontId="5" fillId="5" borderId="16" xfId="0" applyNumberFormat="1" applyFont="1" applyFill="1" applyBorder="1" applyAlignment="1">
      <alignment horizontal="center" vertical="center"/>
    </xf>
    <xf numFmtId="4" fontId="5" fillId="0" borderId="16" xfId="0" applyNumberFormat="1" applyFont="1" applyBorder="1" applyAlignment="1">
      <alignment horizontal="center" vertical="center"/>
    </xf>
    <xf numFmtId="165" fontId="5" fillId="0" borderId="16" xfId="0" applyNumberFormat="1" applyFont="1" applyBorder="1" applyAlignment="1">
      <alignment horizontal="center" vertical="center"/>
    </xf>
    <xf numFmtId="0" fontId="22" fillId="0" borderId="16" xfId="0" applyFont="1" applyBorder="1" applyAlignment="1" applyProtection="1">
      <alignment horizontal="center" vertical="center"/>
      <protection locked="0"/>
    </xf>
    <xf numFmtId="0" fontId="2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2" fillId="0" borderId="11" xfId="0" applyFont="1" applyBorder="1" applyAlignment="1" applyProtection="1">
      <alignment horizontal="center" vertical="center"/>
      <protection locked="0"/>
    </xf>
    <xf numFmtId="49" fontId="5" fillId="0" borderId="17" xfId="0" applyNumberFormat="1" applyFont="1" applyBorder="1" applyAlignment="1">
      <alignment horizontal="center" vertical="center"/>
    </xf>
    <xf numFmtId="49" fontId="13" fillId="0" borderId="17" xfId="0" applyNumberFormat="1" applyFont="1" applyBorder="1" applyAlignment="1">
      <alignment horizontal="center" vertical="center"/>
    </xf>
    <xf numFmtId="4" fontId="5" fillId="0" borderId="17" xfId="0" applyNumberFormat="1" applyFont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0" fontId="22" fillId="0" borderId="17" xfId="0" applyFont="1" applyBorder="1" applyAlignment="1" applyProtection="1">
      <alignment horizontal="center" vertical="center"/>
      <protection locked="0"/>
    </xf>
    <xf numFmtId="49" fontId="5" fillId="0" borderId="18" xfId="0" applyNumberFormat="1" applyFont="1" applyBorder="1" applyAlignment="1">
      <alignment horizontal="center" vertical="center"/>
    </xf>
    <xf numFmtId="49" fontId="13" fillId="0" borderId="18" xfId="0" applyNumberFormat="1" applyFont="1" applyBorder="1" applyAlignment="1">
      <alignment horizontal="center" vertical="center"/>
    </xf>
    <xf numFmtId="4" fontId="5" fillId="0" borderId="18" xfId="0" applyNumberFormat="1" applyFont="1" applyBorder="1" applyAlignment="1">
      <alignment horizontal="center" vertical="center"/>
    </xf>
    <xf numFmtId="165" fontId="5" fillId="0" borderId="18" xfId="0" applyNumberFormat="1" applyFont="1" applyBorder="1" applyAlignment="1">
      <alignment horizontal="center" vertical="center"/>
    </xf>
    <xf numFmtId="0" fontId="22" fillId="0" borderId="18" xfId="0" applyFont="1" applyBorder="1" applyAlignment="1" applyProtection="1">
      <alignment horizontal="center" vertical="center"/>
      <protection locked="0"/>
    </xf>
    <xf numFmtId="49" fontId="5" fillId="0" borderId="11" xfId="0" applyNumberFormat="1" applyFont="1" applyBorder="1" applyAlignment="1">
      <alignment horizontal="center" vertical="center"/>
    </xf>
    <xf numFmtId="49" fontId="13" fillId="0" borderId="11" xfId="0" applyNumberFormat="1" applyFont="1" applyBorder="1" applyAlignment="1">
      <alignment horizontal="center" vertical="center"/>
    </xf>
    <xf numFmtId="4" fontId="5" fillId="0" borderId="11" xfId="0" applyNumberFormat="1" applyFont="1" applyBorder="1" applyAlignment="1">
      <alignment horizontal="center" vertical="center"/>
    </xf>
    <xf numFmtId="165" fontId="5" fillId="0" borderId="11" xfId="0" applyNumberFormat="1" applyFont="1" applyBorder="1" applyAlignment="1">
      <alignment horizontal="center" vertical="center"/>
    </xf>
    <xf numFmtId="49" fontId="13" fillId="0" borderId="11" xfId="0" applyNumberFormat="1" applyFont="1" applyBorder="1" applyAlignment="1">
      <alignment horizontal="center" vertical="center" wrapText="1"/>
    </xf>
    <xf numFmtId="0" fontId="1" fillId="0" borderId="11" xfId="0" applyFont="1" applyBorder="1"/>
    <xf numFmtId="49" fontId="5" fillId="0" borderId="21" xfId="0" applyNumberFormat="1" applyFont="1" applyBorder="1" applyAlignment="1">
      <alignment horizontal="center" vertical="center"/>
    </xf>
    <xf numFmtId="49" fontId="13" fillId="0" borderId="21" xfId="0" applyNumberFormat="1" applyFont="1" applyBorder="1" applyAlignment="1">
      <alignment horizontal="center" vertical="center"/>
    </xf>
    <xf numFmtId="4" fontId="5" fillId="0" borderId="21" xfId="0" applyNumberFormat="1" applyFont="1" applyBorder="1" applyAlignment="1">
      <alignment horizontal="center" vertical="center"/>
    </xf>
    <xf numFmtId="165" fontId="5" fillId="0" borderId="21" xfId="0" applyNumberFormat="1" applyFont="1" applyBorder="1" applyAlignment="1">
      <alignment horizontal="center" vertical="center"/>
    </xf>
    <xf numFmtId="0" fontId="22" fillId="0" borderId="21" xfId="0" applyFont="1" applyBorder="1" applyAlignment="1" applyProtection="1">
      <alignment horizontal="center" vertical="center"/>
      <protection locked="0"/>
    </xf>
    <xf numFmtId="0" fontId="20" fillId="0" borderId="16" xfId="0" applyFont="1" applyBorder="1" applyAlignment="1">
      <alignment vertical="center" wrapText="1"/>
    </xf>
    <xf numFmtId="0" fontId="1" fillId="0" borderId="12" xfId="0" applyFont="1" applyBorder="1"/>
    <xf numFmtId="0" fontId="20" fillId="0" borderId="11" xfId="0" applyFont="1" applyBorder="1" applyAlignment="1">
      <alignment horizontal="center" vertical="center" wrapText="1"/>
    </xf>
    <xf numFmtId="0" fontId="20" fillId="0" borderId="4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12" fillId="0" borderId="1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5" fillId="0" borderId="4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0" fillId="0" borderId="11" xfId="0" applyFont="1" applyBorder="1" applyAlignment="1">
      <alignment vertical="center"/>
    </xf>
    <xf numFmtId="0" fontId="22" fillId="0" borderId="26" xfId="0" applyFont="1" applyBorder="1" applyAlignment="1" applyProtection="1">
      <alignment horizontal="center" vertical="center"/>
      <protection locked="0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vertical="center"/>
    </xf>
    <xf numFmtId="0" fontId="22" fillId="0" borderId="0" xfId="0" applyFont="1" applyAlignment="1">
      <alignment horizontal="center" vertical="center"/>
    </xf>
    <xf numFmtId="0" fontId="30" fillId="0" borderId="0" xfId="0" applyFont="1" applyAlignment="1">
      <alignment horizontal="right" vertical="top" wrapText="1"/>
    </xf>
    <xf numFmtId="164" fontId="1" fillId="0" borderId="0" xfId="0" applyNumberFormat="1" applyFont="1"/>
    <xf numFmtId="2" fontId="22" fillId="0" borderId="0" xfId="0" applyNumberFormat="1" applyFont="1" applyAlignment="1">
      <alignment horizontal="center" vertical="center" wrapText="1"/>
    </xf>
    <xf numFmtId="2" fontId="6" fillId="0" borderId="0" xfId="0" applyNumberFormat="1" applyFont="1" applyAlignment="1">
      <alignment horizontal="justify" vertical="top" wrapText="1"/>
    </xf>
    <xf numFmtId="0" fontId="33" fillId="0" borderId="0" xfId="0" applyFont="1" applyAlignment="1">
      <alignment horizontal="center" wrapText="1"/>
    </xf>
    <xf numFmtId="0" fontId="33" fillId="0" borderId="0" xfId="0" applyFont="1" applyAlignment="1">
      <alignment horizontal="center"/>
    </xf>
    <xf numFmtId="0" fontId="29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49" fontId="13" fillId="0" borderId="12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10" xfId="0" applyNumberFormat="1" applyFont="1" applyBorder="1" applyAlignment="1">
      <alignment horizontal="center" vertical="center" wrapText="1"/>
    </xf>
    <xf numFmtId="0" fontId="19" fillId="4" borderId="12" xfId="0" applyFont="1" applyFill="1" applyBorder="1" applyAlignment="1">
      <alignment horizontal="center" vertical="center" wrapText="1"/>
    </xf>
    <xf numFmtId="0" fontId="19" fillId="4" borderId="14" xfId="0" applyFont="1" applyFill="1" applyBorder="1" applyAlignment="1">
      <alignment horizontal="center" vertical="center" wrapText="1"/>
    </xf>
    <xf numFmtId="0" fontId="19" fillId="4" borderId="13" xfId="0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4" borderId="12" xfId="0" applyFont="1" applyFill="1" applyBorder="1" applyAlignment="1">
      <alignment horizontal="center" vertical="center"/>
    </xf>
    <xf numFmtId="0" fontId="19" fillId="4" borderId="14" xfId="0" applyFont="1" applyFill="1" applyBorder="1" applyAlignment="1">
      <alignment horizontal="center" vertical="center"/>
    </xf>
    <xf numFmtId="0" fontId="19" fillId="4" borderId="13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left" vertical="center" wrapText="1"/>
    </xf>
    <xf numFmtId="0" fontId="20" fillId="0" borderId="25" xfId="0" applyFont="1" applyBorder="1" applyAlignment="1">
      <alignment horizontal="left" vertical="center" wrapText="1"/>
    </xf>
    <xf numFmtId="0" fontId="20" fillId="0" borderId="20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0" fillId="0" borderId="8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49" fontId="13" fillId="0" borderId="11" xfId="0" applyNumberFormat="1" applyFont="1" applyBorder="1" applyAlignment="1">
      <alignment horizontal="center" vertical="center" wrapText="1"/>
    </xf>
    <xf numFmtId="0" fontId="21" fillId="4" borderId="12" xfId="0" applyFont="1" applyFill="1" applyBorder="1" applyAlignment="1">
      <alignment horizontal="center" vertical="center"/>
    </xf>
    <xf numFmtId="0" fontId="21" fillId="4" borderId="14" xfId="0" applyFont="1" applyFill="1" applyBorder="1" applyAlignment="1">
      <alignment horizontal="center" vertical="center"/>
    </xf>
    <xf numFmtId="0" fontId="21" fillId="4" borderId="13" xfId="0" applyFont="1" applyFill="1" applyBorder="1" applyAlignment="1">
      <alignment horizontal="center" vertical="center"/>
    </xf>
    <xf numFmtId="0" fontId="20" fillId="0" borderId="17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49" fontId="13" fillId="0" borderId="19" xfId="0" applyNumberFormat="1" applyFont="1" applyBorder="1" applyAlignment="1">
      <alignment horizontal="center" vertical="center" wrapText="1"/>
    </xf>
    <xf numFmtId="49" fontId="13" fillId="0" borderId="20" xfId="0" applyNumberFormat="1" applyFont="1" applyBorder="1" applyAlignment="1">
      <alignment horizontal="center" vertical="center" wrapText="1"/>
    </xf>
    <xf numFmtId="49" fontId="13" fillId="0" borderId="22" xfId="0" applyNumberFormat="1" applyFont="1" applyBorder="1" applyAlignment="1">
      <alignment horizontal="center" vertical="center" wrapText="1"/>
    </xf>
    <xf numFmtId="49" fontId="13" fillId="0" borderId="23" xfId="0" applyNumberFormat="1" applyFont="1" applyBorder="1" applyAlignment="1">
      <alignment horizontal="center" vertical="center" wrapText="1"/>
    </xf>
    <xf numFmtId="49" fontId="19" fillId="4" borderId="12" xfId="0" applyNumberFormat="1" applyFont="1" applyFill="1" applyBorder="1" applyAlignment="1">
      <alignment horizontal="center" vertical="center"/>
    </xf>
    <xf numFmtId="49" fontId="19" fillId="4" borderId="14" xfId="0" applyNumberFormat="1" applyFont="1" applyFill="1" applyBorder="1" applyAlignment="1">
      <alignment horizontal="center" vertical="center"/>
    </xf>
    <xf numFmtId="49" fontId="19" fillId="4" borderId="1" xfId="0" applyNumberFormat="1" applyFont="1" applyFill="1" applyBorder="1" applyAlignment="1">
      <alignment horizontal="center" vertical="center"/>
    </xf>
    <xf numFmtId="49" fontId="19" fillId="4" borderId="10" xfId="0" applyNumberFormat="1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49" fontId="19" fillId="4" borderId="1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8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8" xfId="0" applyNumberFormat="1" applyFont="1" applyBorder="1" applyAlignment="1">
      <alignment horizontal="center" vertical="center" wrapText="1"/>
    </xf>
    <xf numFmtId="0" fontId="12" fillId="0" borderId="11" xfId="0" applyFont="1" applyBorder="1" applyAlignment="1">
      <alignment horizontal="left" vertical="center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right" vertical="center"/>
    </xf>
    <xf numFmtId="3" fontId="5" fillId="0" borderId="6" xfId="0" applyNumberFormat="1" applyFont="1" applyBorder="1" applyAlignment="1">
      <alignment horizontal="right" vertical="center"/>
    </xf>
    <xf numFmtId="3" fontId="5" fillId="0" borderId="5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2" fillId="0" borderId="3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3" fontId="0" fillId="0" borderId="6" xfId="0" applyNumberFormat="1" applyBorder="1" applyAlignment="1">
      <alignment horizontal="right" vertical="center"/>
    </xf>
  </cellXfs>
  <cellStyles count="3">
    <cellStyle name="Обычный" xfId="0" builtinId="0"/>
    <cellStyle name="Обычный 2" xfId="1"/>
    <cellStyle name="Обычный 3" xfId="2"/>
  </cellStyles>
  <dxfs count="32"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63" Type="http://schemas.openxmlformats.org/officeDocument/2006/relationships/image" Target="../media/image6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61" Type="http://schemas.openxmlformats.org/officeDocument/2006/relationships/image" Target="../media/image61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64" Type="http://schemas.openxmlformats.org/officeDocument/2006/relationships/image" Target="../media/image64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612312</xdr:colOff>
      <xdr:row>72</xdr:row>
      <xdr:rowOff>286900</xdr:rowOff>
    </xdr:from>
    <xdr:to>
      <xdr:col>0</xdr:col>
      <xdr:colOff>1231437</xdr:colOff>
      <xdr:row>72</xdr:row>
      <xdr:rowOff>727982</xdr:rowOff>
    </xdr:to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5815" t="17174" r="18656" b="12268"/>
        <a:stretch/>
      </xdr:blipFill>
      <xdr:spPr>
        <a:xfrm>
          <a:off x="612312" y="46403715"/>
          <a:ext cx="619125" cy="441082"/>
        </a:xfrm>
        <a:prstGeom prst="rect">
          <a:avLst/>
        </a:prstGeom>
      </xdr:spPr>
    </xdr:pic>
    <xdr:clientData/>
  </xdr:twoCellAnchor>
  <xdr:twoCellAnchor editAs="oneCell">
    <xdr:from>
      <xdr:col>0</xdr:col>
      <xdr:colOff>438150</xdr:colOff>
      <xdr:row>61</xdr:row>
      <xdr:rowOff>173664</xdr:rowOff>
    </xdr:from>
    <xdr:to>
      <xdr:col>0</xdr:col>
      <xdr:colOff>990600</xdr:colOff>
      <xdr:row>61</xdr:row>
      <xdr:rowOff>1439863</xdr:rowOff>
    </xdr:to>
    <xdr:pic>
      <xdr:nvPicPr>
        <xdr:cNvPr id="3" name="Рисунок 2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36759" t="10565" r="36166" b="6768"/>
        <a:stretch/>
      </xdr:blipFill>
      <xdr:spPr>
        <a:xfrm>
          <a:off x="438150" y="34705204"/>
          <a:ext cx="552450" cy="1266199"/>
        </a:xfrm>
        <a:prstGeom prst="rect">
          <a:avLst/>
        </a:prstGeom>
      </xdr:spPr>
    </xdr:pic>
    <xdr:clientData/>
  </xdr:twoCellAnchor>
  <xdr:twoCellAnchor editAs="oneCell">
    <xdr:from>
      <xdr:col>0</xdr:col>
      <xdr:colOff>15875</xdr:colOff>
      <xdr:row>84</xdr:row>
      <xdr:rowOff>104775</xdr:rowOff>
    </xdr:from>
    <xdr:to>
      <xdr:col>0</xdr:col>
      <xdr:colOff>443172</xdr:colOff>
      <xdr:row>84</xdr:row>
      <xdr:rowOff>1356573</xdr:rowOff>
    </xdr:to>
    <xdr:pic>
      <xdr:nvPicPr>
        <xdr:cNvPr id="4" name="Рисунок 3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1873" t="10713" r="38439" b="12451"/>
        <a:stretch/>
      </xdr:blipFill>
      <xdr:spPr>
        <a:xfrm>
          <a:off x="15875" y="54632345"/>
          <a:ext cx="427297" cy="1251798"/>
        </a:xfrm>
        <a:prstGeom prst="rect">
          <a:avLst/>
        </a:prstGeom>
      </xdr:spPr>
    </xdr:pic>
    <xdr:clientData/>
  </xdr:twoCellAnchor>
  <xdr:twoCellAnchor editAs="oneCell">
    <xdr:from>
      <xdr:col>0</xdr:col>
      <xdr:colOff>388744</xdr:colOff>
      <xdr:row>84</xdr:row>
      <xdr:rowOff>581025</xdr:rowOff>
    </xdr:from>
    <xdr:to>
      <xdr:col>0</xdr:col>
      <xdr:colOff>1470028</xdr:colOff>
      <xdr:row>84</xdr:row>
      <xdr:rowOff>1876424</xdr:rowOff>
    </xdr:to>
    <xdr:pic>
      <xdr:nvPicPr>
        <xdr:cNvPr id="5" name="Рисунок 4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3363" t="6742" r="20622" b="3860"/>
        <a:stretch/>
      </xdr:blipFill>
      <xdr:spPr>
        <a:xfrm>
          <a:off x="388744" y="55108595"/>
          <a:ext cx="1081284" cy="1295399"/>
        </a:xfrm>
        <a:prstGeom prst="rect">
          <a:avLst/>
        </a:prstGeom>
      </xdr:spPr>
    </xdr:pic>
    <xdr:clientData/>
  </xdr:twoCellAnchor>
  <xdr:twoCellAnchor editAs="oneCell">
    <xdr:from>
      <xdr:col>0</xdr:col>
      <xdr:colOff>229663</xdr:colOff>
      <xdr:row>81</xdr:row>
      <xdr:rowOff>57150</xdr:rowOff>
    </xdr:from>
    <xdr:to>
      <xdr:col>0</xdr:col>
      <xdr:colOff>1258886</xdr:colOff>
      <xdr:row>81</xdr:row>
      <xdr:rowOff>1427535</xdr:rowOff>
    </xdr:to>
    <xdr:pic>
      <xdr:nvPicPr>
        <xdr:cNvPr id="6" name="Рисунок 5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7188" t="8438" r="25199" b="7109"/>
        <a:stretch/>
      </xdr:blipFill>
      <xdr:spPr>
        <a:xfrm>
          <a:off x="229663" y="50081731"/>
          <a:ext cx="1029223" cy="1370385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104774</xdr:colOff>
      <xdr:row>62</xdr:row>
      <xdr:rowOff>47625</xdr:rowOff>
    </xdr:from>
    <xdr:to>
      <xdr:col>0</xdr:col>
      <xdr:colOff>1390649</xdr:colOff>
      <xdr:row>62</xdr:row>
      <xdr:rowOff>1103013</xdr:rowOff>
    </xdr:to>
    <xdr:pic>
      <xdr:nvPicPr>
        <xdr:cNvPr id="7" name="Рисунок 6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5840" t="8257" r="11159" b="11927"/>
        <a:stretch/>
      </xdr:blipFill>
      <xdr:spPr>
        <a:xfrm>
          <a:off x="104774" y="36269942"/>
          <a:ext cx="1285875" cy="1055388"/>
        </a:xfrm>
        <a:prstGeom prst="rect">
          <a:avLst/>
        </a:prstGeom>
      </xdr:spPr>
    </xdr:pic>
    <xdr:clientData/>
  </xdr:twoCellAnchor>
  <xdr:twoCellAnchor editAs="oneCell">
    <xdr:from>
      <xdr:col>0</xdr:col>
      <xdr:colOff>285740</xdr:colOff>
      <xdr:row>72</xdr:row>
      <xdr:rowOff>25643</xdr:rowOff>
    </xdr:from>
    <xdr:to>
      <xdr:col>0</xdr:col>
      <xdr:colOff>904865</xdr:colOff>
      <xdr:row>72</xdr:row>
      <xdr:rowOff>466725</xdr:rowOff>
    </xdr:to>
    <xdr:pic>
      <xdr:nvPicPr>
        <xdr:cNvPr id="8" name="Рисунок 7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5815" t="17174" r="18656" b="12268"/>
        <a:stretch/>
      </xdr:blipFill>
      <xdr:spPr>
        <a:xfrm>
          <a:off x="285740" y="46142458"/>
          <a:ext cx="619125" cy="441082"/>
        </a:xfrm>
        <a:prstGeom prst="rect">
          <a:avLst/>
        </a:prstGeom>
      </xdr:spPr>
    </xdr:pic>
    <xdr:clientData/>
  </xdr:twoCellAnchor>
  <xdr:twoCellAnchor editAs="oneCell">
    <xdr:from>
      <xdr:col>0</xdr:col>
      <xdr:colOff>104806</xdr:colOff>
      <xdr:row>24</xdr:row>
      <xdr:rowOff>88232</xdr:rowOff>
    </xdr:from>
    <xdr:to>
      <xdr:col>0</xdr:col>
      <xdr:colOff>1412323</xdr:colOff>
      <xdr:row>24</xdr:row>
      <xdr:rowOff>866775</xdr:rowOff>
    </xdr:to>
    <xdr:pic>
      <xdr:nvPicPr>
        <xdr:cNvPr id="9" name="Рисунок 8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454" t="16564" r="6098" b="12486"/>
        <a:stretch/>
      </xdr:blipFill>
      <xdr:spPr>
        <a:xfrm>
          <a:off x="104806" y="8447228"/>
          <a:ext cx="1307517" cy="778543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114301</xdr:colOff>
      <xdr:row>20</xdr:row>
      <xdr:rowOff>101767</xdr:rowOff>
    </xdr:from>
    <xdr:to>
      <xdr:col>0</xdr:col>
      <xdr:colOff>1402828</xdr:colOff>
      <xdr:row>20</xdr:row>
      <xdr:rowOff>899298</xdr:rowOff>
    </xdr:to>
    <xdr:pic>
      <xdr:nvPicPr>
        <xdr:cNvPr id="10" name="Рисунок 9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6728" t="16873" r="5123" b="10445"/>
        <a:stretch/>
      </xdr:blipFill>
      <xdr:spPr>
        <a:xfrm>
          <a:off x="114301" y="5803827"/>
          <a:ext cx="1288527" cy="797531"/>
        </a:xfrm>
        <a:prstGeom prst="rect">
          <a:avLst/>
        </a:prstGeom>
      </xdr:spPr>
    </xdr:pic>
    <xdr:clientData/>
  </xdr:twoCellAnchor>
  <xdr:twoCellAnchor editAs="oneCell">
    <xdr:from>
      <xdr:col>0</xdr:col>
      <xdr:colOff>279774</xdr:colOff>
      <xdr:row>22</xdr:row>
      <xdr:rowOff>186491</xdr:rowOff>
    </xdr:from>
    <xdr:to>
      <xdr:col>0</xdr:col>
      <xdr:colOff>1237354</xdr:colOff>
      <xdr:row>22</xdr:row>
      <xdr:rowOff>785996</xdr:rowOff>
    </xdr:to>
    <xdr:pic>
      <xdr:nvPicPr>
        <xdr:cNvPr id="11" name="Рисунок 10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2527" t="18419" r="21964" b="26947"/>
        <a:stretch/>
      </xdr:blipFill>
      <xdr:spPr>
        <a:xfrm>
          <a:off x="279774" y="7217019"/>
          <a:ext cx="957580" cy="599505"/>
        </a:xfrm>
        <a:prstGeom prst="rect">
          <a:avLst/>
        </a:prstGeom>
      </xdr:spPr>
    </xdr:pic>
    <xdr:clientData/>
  </xdr:twoCellAnchor>
  <xdr:twoCellAnchor editAs="oneCell">
    <xdr:from>
      <xdr:col>0</xdr:col>
      <xdr:colOff>150388</xdr:colOff>
      <xdr:row>27</xdr:row>
      <xdr:rowOff>314325</xdr:rowOff>
    </xdr:from>
    <xdr:to>
      <xdr:col>0</xdr:col>
      <xdr:colOff>1366741</xdr:colOff>
      <xdr:row>29</xdr:row>
      <xdr:rowOff>240361</xdr:rowOff>
    </xdr:to>
    <xdr:pic>
      <xdr:nvPicPr>
        <xdr:cNvPr id="12" name="Рисунок 11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8996" t="16652" r="10322" b="12452"/>
        <a:stretch/>
      </xdr:blipFill>
      <xdr:spPr>
        <a:xfrm>
          <a:off x="150388" y="10441736"/>
          <a:ext cx="1216353" cy="805931"/>
        </a:xfrm>
        <a:prstGeom prst="rect">
          <a:avLst/>
        </a:prstGeom>
      </xdr:spPr>
    </xdr:pic>
    <xdr:clientData/>
  </xdr:twoCellAnchor>
  <xdr:twoCellAnchor editAs="oneCell">
    <xdr:from>
      <xdr:col>0</xdr:col>
      <xdr:colOff>197745</xdr:colOff>
      <xdr:row>31</xdr:row>
      <xdr:rowOff>47625</xdr:rowOff>
    </xdr:from>
    <xdr:to>
      <xdr:col>0</xdr:col>
      <xdr:colOff>1319384</xdr:colOff>
      <xdr:row>32</xdr:row>
      <xdr:rowOff>390524</xdr:rowOff>
    </xdr:to>
    <xdr:pic>
      <xdr:nvPicPr>
        <xdr:cNvPr id="13" name="Рисунок 12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4791" t="17822" r="14791" b="16856"/>
        <a:stretch/>
      </xdr:blipFill>
      <xdr:spPr>
        <a:xfrm>
          <a:off x="197745" y="12961368"/>
          <a:ext cx="1121639" cy="782847"/>
        </a:xfrm>
        <a:prstGeom prst="rect">
          <a:avLst/>
        </a:prstGeom>
      </xdr:spPr>
    </xdr:pic>
    <xdr:clientData/>
  </xdr:twoCellAnchor>
  <xdr:twoCellAnchor editAs="oneCell">
    <xdr:from>
      <xdr:col>0</xdr:col>
      <xdr:colOff>377441</xdr:colOff>
      <xdr:row>42</xdr:row>
      <xdr:rowOff>58006</xdr:rowOff>
    </xdr:from>
    <xdr:to>
      <xdr:col>0</xdr:col>
      <xdr:colOff>1137034</xdr:colOff>
      <xdr:row>42</xdr:row>
      <xdr:rowOff>885826</xdr:rowOff>
    </xdr:to>
    <xdr:pic>
      <xdr:nvPicPr>
        <xdr:cNvPr id="14" name="Рисунок 13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30487" t="24124" r="31233" b="20300"/>
        <a:stretch/>
      </xdr:blipFill>
      <xdr:spPr>
        <a:xfrm>
          <a:off x="377441" y="20114421"/>
          <a:ext cx="759593" cy="827820"/>
        </a:xfrm>
        <a:prstGeom prst="rect">
          <a:avLst/>
        </a:prstGeom>
      </xdr:spPr>
    </xdr:pic>
    <xdr:clientData/>
  </xdr:twoCellAnchor>
  <xdr:twoCellAnchor editAs="oneCell">
    <xdr:from>
      <xdr:col>0</xdr:col>
      <xdr:colOff>352425</xdr:colOff>
      <xdr:row>43</xdr:row>
      <xdr:rowOff>76199</xdr:rowOff>
    </xdr:from>
    <xdr:to>
      <xdr:col>0</xdr:col>
      <xdr:colOff>1162050</xdr:colOff>
      <xdr:row>43</xdr:row>
      <xdr:rowOff>885824</xdr:rowOff>
    </xdr:to>
    <xdr:pic>
      <xdr:nvPicPr>
        <xdr:cNvPr id="15" name="Рисунок 14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9169" t="23895" r="30029" b="21750"/>
        <a:stretch/>
      </xdr:blipFill>
      <xdr:spPr>
        <a:xfrm>
          <a:off x="352425" y="21055641"/>
          <a:ext cx="809625" cy="809625"/>
        </a:xfrm>
        <a:prstGeom prst="rect">
          <a:avLst/>
        </a:prstGeom>
      </xdr:spPr>
    </xdr:pic>
    <xdr:clientData/>
  </xdr:twoCellAnchor>
  <xdr:twoCellAnchor editAs="oneCell">
    <xdr:from>
      <xdr:col>0</xdr:col>
      <xdr:colOff>406508</xdr:colOff>
      <xdr:row>48</xdr:row>
      <xdr:rowOff>80021</xdr:rowOff>
    </xdr:from>
    <xdr:to>
      <xdr:col>0</xdr:col>
      <xdr:colOff>1107966</xdr:colOff>
      <xdr:row>48</xdr:row>
      <xdr:rowOff>1011644</xdr:rowOff>
    </xdr:to>
    <xdr:pic>
      <xdr:nvPicPr>
        <xdr:cNvPr id="16" name="Рисунок 15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33867" t="17690" r="32000" b="21920"/>
        <a:stretch/>
      </xdr:blipFill>
      <xdr:spPr>
        <a:xfrm>
          <a:off x="406508" y="23750904"/>
          <a:ext cx="701458" cy="931623"/>
        </a:xfrm>
        <a:prstGeom prst="rect">
          <a:avLst/>
        </a:prstGeom>
      </xdr:spPr>
    </xdr:pic>
    <xdr:clientData/>
  </xdr:twoCellAnchor>
  <xdr:twoCellAnchor editAs="oneCell">
    <xdr:from>
      <xdr:col>0</xdr:col>
      <xdr:colOff>247650</xdr:colOff>
      <xdr:row>46</xdr:row>
      <xdr:rowOff>66675</xdr:rowOff>
    </xdr:from>
    <xdr:to>
      <xdr:col>0</xdr:col>
      <xdr:colOff>1447800</xdr:colOff>
      <xdr:row>47</xdr:row>
      <xdr:rowOff>477033</xdr:rowOff>
    </xdr:to>
    <xdr:pic>
      <xdr:nvPicPr>
        <xdr:cNvPr id="17" name="Рисунок 16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6733" t="18490" r="14867" b="22185"/>
        <a:stretch/>
      </xdr:blipFill>
      <xdr:spPr>
        <a:xfrm>
          <a:off x="247650" y="22736894"/>
          <a:ext cx="1200150" cy="910690"/>
        </a:xfrm>
        <a:prstGeom prst="rect">
          <a:avLst/>
        </a:prstGeom>
      </xdr:spPr>
    </xdr:pic>
    <xdr:clientData/>
  </xdr:twoCellAnchor>
  <xdr:twoCellAnchor editAs="oneCell">
    <xdr:from>
      <xdr:col>0</xdr:col>
      <xdr:colOff>275794</xdr:colOff>
      <xdr:row>50</xdr:row>
      <xdr:rowOff>141542</xdr:rowOff>
    </xdr:from>
    <xdr:to>
      <xdr:col>0</xdr:col>
      <xdr:colOff>1210106</xdr:colOff>
      <xdr:row>50</xdr:row>
      <xdr:rowOff>885825</xdr:rowOff>
    </xdr:to>
    <xdr:pic>
      <xdr:nvPicPr>
        <xdr:cNvPr id="18" name="Рисунок 17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5920" t="23739" r="26291" b="25547"/>
        <a:stretch/>
      </xdr:blipFill>
      <xdr:spPr>
        <a:xfrm>
          <a:off x="275794" y="26038040"/>
          <a:ext cx="934312" cy="744283"/>
        </a:xfrm>
        <a:prstGeom prst="rect">
          <a:avLst/>
        </a:prstGeom>
      </xdr:spPr>
    </xdr:pic>
    <xdr:clientData/>
  </xdr:twoCellAnchor>
  <xdr:twoCellAnchor editAs="oneCell">
    <xdr:from>
      <xdr:col>0</xdr:col>
      <xdr:colOff>261938</xdr:colOff>
      <xdr:row>49</xdr:row>
      <xdr:rowOff>166514</xdr:rowOff>
    </xdr:from>
    <xdr:to>
      <xdr:col>0</xdr:col>
      <xdr:colOff>1223962</xdr:colOff>
      <xdr:row>49</xdr:row>
      <xdr:rowOff>1057276</xdr:rowOff>
    </xdr:to>
    <xdr:pic>
      <xdr:nvPicPr>
        <xdr:cNvPr id="19" name="Рисунок 18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6781" t="18411" r="24012" b="20893"/>
        <a:stretch/>
      </xdr:blipFill>
      <xdr:spPr>
        <a:xfrm>
          <a:off x="261938" y="24863940"/>
          <a:ext cx="962024" cy="890762"/>
        </a:xfrm>
        <a:prstGeom prst="rect">
          <a:avLst/>
        </a:prstGeom>
      </xdr:spPr>
    </xdr:pic>
    <xdr:clientData/>
  </xdr:twoCellAnchor>
  <xdr:twoCellAnchor editAs="oneCell">
    <xdr:from>
      <xdr:col>0</xdr:col>
      <xdr:colOff>121444</xdr:colOff>
      <xdr:row>58</xdr:row>
      <xdr:rowOff>130876</xdr:rowOff>
    </xdr:from>
    <xdr:to>
      <xdr:col>0</xdr:col>
      <xdr:colOff>1397794</xdr:colOff>
      <xdr:row>58</xdr:row>
      <xdr:rowOff>1142999</xdr:rowOff>
    </xdr:to>
    <xdr:pic>
      <xdr:nvPicPr>
        <xdr:cNvPr id="20" name="Рисунок 19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7132" t="26285" r="23539" b="21606"/>
        <a:stretch/>
      </xdr:blipFill>
      <xdr:spPr>
        <a:xfrm>
          <a:off x="121444" y="32479933"/>
          <a:ext cx="1276350" cy="1012123"/>
        </a:xfrm>
        <a:prstGeom prst="rect">
          <a:avLst/>
        </a:prstGeom>
      </xdr:spPr>
    </xdr:pic>
    <xdr:clientData/>
  </xdr:twoCellAnchor>
  <xdr:twoCellAnchor editAs="oneCell">
    <xdr:from>
      <xdr:col>0</xdr:col>
      <xdr:colOff>107156</xdr:colOff>
      <xdr:row>54</xdr:row>
      <xdr:rowOff>99797</xdr:rowOff>
    </xdr:from>
    <xdr:to>
      <xdr:col>0</xdr:col>
      <xdr:colOff>1412082</xdr:colOff>
      <xdr:row>54</xdr:row>
      <xdr:rowOff>1019176</xdr:rowOff>
    </xdr:to>
    <xdr:pic>
      <xdr:nvPicPr>
        <xdr:cNvPr id="21" name="Рисунок 20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576" t="20523" r="13313" b="15551"/>
        <a:stretch/>
      </xdr:blipFill>
      <xdr:spPr>
        <a:xfrm>
          <a:off x="107156" y="29403729"/>
          <a:ext cx="1304926" cy="919379"/>
        </a:xfrm>
        <a:prstGeom prst="rect">
          <a:avLst/>
        </a:prstGeom>
      </xdr:spPr>
    </xdr:pic>
    <xdr:clientData/>
  </xdr:twoCellAnchor>
  <xdr:twoCellAnchor editAs="oneCell">
    <xdr:from>
      <xdr:col>0</xdr:col>
      <xdr:colOff>110122</xdr:colOff>
      <xdr:row>55</xdr:row>
      <xdr:rowOff>229552</xdr:rowOff>
    </xdr:from>
    <xdr:to>
      <xdr:col>0</xdr:col>
      <xdr:colOff>1409116</xdr:colOff>
      <xdr:row>55</xdr:row>
      <xdr:rowOff>1143000</xdr:rowOff>
    </xdr:to>
    <xdr:pic>
      <xdr:nvPicPr>
        <xdr:cNvPr id="22" name="Рисунок 21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7724" t="20214" r="14474" b="16271"/>
        <a:stretch/>
      </xdr:blipFill>
      <xdr:spPr>
        <a:xfrm>
          <a:off x="110122" y="30603160"/>
          <a:ext cx="1298994" cy="913448"/>
        </a:xfrm>
        <a:prstGeom prst="rect">
          <a:avLst/>
        </a:prstGeom>
      </xdr:spPr>
    </xdr:pic>
    <xdr:clientData/>
  </xdr:twoCellAnchor>
  <xdr:twoCellAnchor editAs="oneCell">
    <xdr:from>
      <xdr:col>0</xdr:col>
      <xdr:colOff>342900</xdr:colOff>
      <xdr:row>65</xdr:row>
      <xdr:rowOff>28575</xdr:rowOff>
    </xdr:from>
    <xdr:to>
      <xdr:col>0</xdr:col>
      <xdr:colOff>1119160</xdr:colOff>
      <xdr:row>65</xdr:row>
      <xdr:rowOff>1304925</xdr:rowOff>
    </xdr:to>
    <xdr:pic>
      <xdr:nvPicPr>
        <xdr:cNvPr id="23" name="Рисунок 22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37692" t="19128" r="33591" b="17970"/>
        <a:stretch/>
      </xdr:blipFill>
      <xdr:spPr>
        <a:xfrm>
          <a:off x="342900" y="38148703"/>
          <a:ext cx="776260" cy="1276350"/>
        </a:xfrm>
        <a:prstGeom prst="rect">
          <a:avLst/>
        </a:prstGeom>
      </xdr:spPr>
    </xdr:pic>
    <xdr:clientData/>
  </xdr:twoCellAnchor>
  <xdr:twoCellAnchor editAs="oneCell">
    <xdr:from>
      <xdr:col>0</xdr:col>
      <xdr:colOff>314325</xdr:colOff>
      <xdr:row>66</xdr:row>
      <xdr:rowOff>47625</xdr:rowOff>
    </xdr:from>
    <xdr:to>
      <xdr:col>0</xdr:col>
      <xdr:colOff>1098048</xdr:colOff>
      <xdr:row>66</xdr:row>
      <xdr:rowOff>1323975</xdr:rowOff>
    </xdr:to>
    <xdr:pic>
      <xdr:nvPicPr>
        <xdr:cNvPr id="24" name="Рисунок 23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36484" t="18806" r="34522" b="18292"/>
        <a:stretch/>
      </xdr:blipFill>
      <xdr:spPr>
        <a:xfrm>
          <a:off x="314325" y="39513474"/>
          <a:ext cx="783723" cy="1276350"/>
        </a:xfrm>
        <a:prstGeom prst="rect">
          <a:avLst/>
        </a:prstGeom>
      </xdr:spPr>
    </xdr:pic>
    <xdr:clientData/>
  </xdr:twoCellAnchor>
  <xdr:twoCellAnchor editAs="oneCell">
    <xdr:from>
      <xdr:col>0</xdr:col>
      <xdr:colOff>466726</xdr:colOff>
      <xdr:row>71</xdr:row>
      <xdr:rowOff>38101</xdr:rowOff>
    </xdr:from>
    <xdr:to>
      <xdr:col>0</xdr:col>
      <xdr:colOff>994482</xdr:colOff>
      <xdr:row>71</xdr:row>
      <xdr:rowOff>1489429</xdr:rowOff>
    </xdr:to>
    <xdr:pic>
      <xdr:nvPicPr>
        <xdr:cNvPr id="25" name="Рисунок 24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38623" t="10261" r="39150" b="8312"/>
        <a:stretch/>
      </xdr:blipFill>
      <xdr:spPr>
        <a:xfrm>
          <a:off x="466726" y="44636667"/>
          <a:ext cx="527756" cy="1451328"/>
        </a:xfrm>
        <a:prstGeom prst="rect">
          <a:avLst/>
        </a:prstGeom>
      </xdr:spPr>
    </xdr:pic>
    <xdr:clientData/>
  </xdr:twoCellAnchor>
  <xdr:twoCellAnchor editAs="oneCell">
    <xdr:from>
      <xdr:col>0</xdr:col>
      <xdr:colOff>466726</xdr:colOff>
      <xdr:row>70</xdr:row>
      <xdr:rowOff>19049</xdr:rowOff>
    </xdr:from>
    <xdr:to>
      <xdr:col>0</xdr:col>
      <xdr:colOff>988484</xdr:colOff>
      <xdr:row>70</xdr:row>
      <xdr:rowOff>1506360</xdr:rowOff>
    </xdr:to>
    <xdr:pic>
      <xdr:nvPicPr>
        <xdr:cNvPr id="26" name="Рисунок 25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38940" t="11019" r="39086" b="5535"/>
        <a:stretch/>
      </xdr:blipFill>
      <xdr:spPr>
        <a:xfrm>
          <a:off x="466726" y="43099366"/>
          <a:ext cx="521758" cy="1487311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381000</xdr:colOff>
      <xdr:row>69</xdr:row>
      <xdr:rowOff>38101</xdr:rowOff>
    </xdr:from>
    <xdr:to>
      <xdr:col>0</xdr:col>
      <xdr:colOff>1058687</xdr:colOff>
      <xdr:row>69</xdr:row>
      <xdr:rowOff>1495425</xdr:rowOff>
    </xdr:to>
    <xdr:pic>
      <xdr:nvPicPr>
        <xdr:cNvPr id="27" name="Рисунок 26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35214" t="10095" r="36244" b="8142"/>
        <a:stretch/>
      </xdr:blipFill>
      <xdr:spPr>
        <a:xfrm>
          <a:off x="381000" y="41600169"/>
          <a:ext cx="677687" cy="1457324"/>
        </a:xfrm>
        <a:prstGeom prst="rect">
          <a:avLst/>
        </a:prstGeom>
      </xdr:spPr>
    </xdr:pic>
    <xdr:clientData/>
  </xdr:twoCellAnchor>
  <xdr:twoCellAnchor editAs="oneCell">
    <xdr:from>
      <xdr:col>0</xdr:col>
      <xdr:colOff>504826</xdr:colOff>
      <xdr:row>91</xdr:row>
      <xdr:rowOff>213506</xdr:rowOff>
    </xdr:from>
    <xdr:to>
      <xdr:col>0</xdr:col>
      <xdr:colOff>991984</xdr:colOff>
      <xdr:row>91</xdr:row>
      <xdr:rowOff>857250</xdr:rowOff>
    </xdr:to>
    <xdr:pic>
      <xdr:nvPicPr>
        <xdr:cNvPr id="28" name="Рисунок 27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39422" t="30044" r="38549" b="31180"/>
        <a:stretch/>
      </xdr:blipFill>
      <xdr:spPr>
        <a:xfrm>
          <a:off x="504826" y="60934842"/>
          <a:ext cx="487158" cy="643744"/>
        </a:xfrm>
        <a:prstGeom prst="rect">
          <a:avLst/>
        </a:prstGeom>
      </xdr:spPr>
    </xdr:pic>
    <xdr:clientData/>
  </xdr:twoCellAnchor>
  <xdr:twoCellAnchor editAs="oneCell">
    <xdr:from>
      <xdr:col>0</xdr:col>
      <xdr:colOff>504824</xdr:colOff>
      <xdr:row>90</xdr:row>
      <xdr:rowOff>47625</xdr:rowOff>
    </xdr:from>
    <xdr:to>
      <xdr:col>0</xdr:col>
      <xdr:colOff>1009381</xdr:colOff>
      <xdr:row>90</xdr:row>
      <xdr:rowOff>1485901</xdr:rowOff>
    </xdr:to>
    <xdr:pic>
      <xdr:nvPicPr>
        <xdr:cNvPr id="29" name="Рисунок 28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39488" t="6028" r="37696" b="7336"/>
        <a:stretch/>
      </xdr:blipFill>
      <xdr:spPr>
        <a:xfrm>
          <a:off x="504824" y="59250712"/>
          <a:ext cx="504557" cy="1438276"/>
        </a:xfrm>
        <a:prstGeom prst="rect">
          <a:avLst/>
        </a:prstGeom>
      </xdr:spPr>
    </xdr:pic>
    <xdr:clientData/>
  </xdr:twoCellAnchor>
  <xdr:twoCellAnchor editAs="oneCell">
    <xdr:from>
      <xdr:col>0</xdr:col>
      <xdr:colOff>257174</xdr:colOff>
      <xdr:row>94</xdr:row>
      <xdr:rowOff>67733</xdr:rowOff>
    </xdr:from>
    <xdr:to>
      <xdr:col>0</xdr:col>
      <xdr:colOff>1247774</xdr:colOff>
      <xdr:row>94</xdr:row>
      <xdr:rowOff>1028700</xdr:rowOff>
    </xdr:to>
    <xdr:pic>
      <xdr:nvPicPr>
        <xdr:cNvPr id="30" name="Рисунок 29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33882" t="30092" r="34608" b="29187"/>
        <a:stretch/>
      </xdr:blipFill>
      <xdr:spPr>
        <a:xfrm>
          <a:off x="257174" y="62548858"/>
          <a:ext cx="990600" cy="960967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238124</xdr:colOff>
      <xdr:row>95</xdr:row>
      <xdr:rowOff>56092</xdr:rowOff>
    </xdr:from>
    <xdr:to>
      <xdr:col>0</xdr:col>
      <xdr:colOff>1266824</xdr:colOff>
      <xdr:row>95</xdr:row>
      <xdr:rowOff>1076325</xdr:rowOff>
    </xdr:to>
    <xdr:pic>
      <xdr:nvPicPr>
        <xdr:cNvPr id="31" name="Рисунок 30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33108" t="29599" r="34170" b="27168"/>
        <a:stretch/>
      </xdr:blipFill>
      <xdr:spPr>
        <a:xfrm>
          <a:off x="238124" y="63675903"/>
          <a:ext cx="1028700" cy="1020233"/>
        </a:xfrm>
        <a:prstGeom prst="rect">
          <a:avLst/>
        </a:prstGeom>
      </xdr:spPr>
    </xdr:pic>
    <xdr:clientData/>
  </xdr:twoCellAnchor>
  <xdr:twoCellAnchor editAs="oneCell">
    <xdr:from>
      <xdr:col>0</xdr:col>
      <xdr:colOff>190499</xdr:colOff>
      <xdr:row>97</xdr:row>
      <xdr:rowOff>193565</xdr:rowOff>
    </xdr:from>
    <xdr:to>
      <xdr:col>0</xdr:col>
      <xdr:colOff>1314450</xdr:colOff>
      <xdr:row>97</xdr:row>
      <xdr:rowOff>762000</xdr:rowOff>
    </xdr:to>
    <xdr:pic>
      <xdr:nvPicPr>
        <xdr:cNvPr id="32" name="Рисунок 31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33850" t="57470" r="36712" b="22697"/>
        <a:stretch/>
      </xdr:blipFill>
      <xdr:spPr>
        <a:xfrm>
          <a:off x="190499" y="66090750"/>
          <a:ext cx="1123951" cy="568435"/>
        </a:xfrm>
        <a:prstGeom prst="rect">
          <a:avLst/>
        </a:prstGeom>
      </xdr:spPr>
    </xdr:pic>
    <xdr:clientData/>
  </xdr:twoCellAnchor>
  <xdr:twoCellAnchor editAs="oneCell">
    <xdr:from>
      <xdr:col>0</xdr:col>
      <xdr:colOff>523401</xdr:colOff>
      <xdr:row>100</xdr:row>
      <xdr:rowOff>38100</xdr:rowOff>
    </xdr:from>
    <xdr:to>
      <xdr:col>0</xdr:col>
      <xdr:colOff>987184</xdr:colOff>
      <xdr:row>100</xdr:row>
      <xdr:rowOff>1466850</xdr:rowOff>
    </xdr:to>
    <xdr:pic>
      <xdr:nvPicPr>
        <xdr:cNvPr id="33" name="Рисунок 32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2385" t="10883" r="38961" b="12564"/>
        <a:stretch/>
      </xdr:blipFill>
      <xdr:spPr>
        <a:xfrm>
          <a:off x="523401" y="67600183"/>
          <a:ext cx="463783" cy="1428750"/>
        </a:xfrm>
        <a:prstGeom prst="rect">
          <a:avLst/>
        </a:prstGeom>
      </xdr:spPr>
    </xdr:pic>
    <xdr:clientData/>
  </xdr:twoCellAnchor>
  <xdr:twoCellAnchor editAs="oneCell">
    <xdr:from>
      <xdr:col>0</xdr:col>
      <xdr:colOff>529130</xdr:colOff>
      <xdr:row>103</xdr:row>
      <xdr:rowOff>85726</xdr:rowOff>
    </xdr:from>
    <xdr:to>
      <xdr:col>0</xdr:col>
      <xdr:colOff>981455</xdr:colOff>
      <xdr:row>103</xdr:row>
      <xdr:rowOff>718982</xdr:rowOff>
    </xdr:to>
    <xdr:pic>
      <xdr:nvPicPr>
        <xdr:cNvPr id="34" name="Рисунок 33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4940" t="33125" r="43777" b="45833"/>
        <a:stretch/>
      </xdr:blipFill>
      <xdr:spPr>
        <a:xfrm>
          <a:off x="529130" y="71538322"/>
          <a:ext cx="452325" cy="633256"/>
        </a:xfrm>
        <a:prstGeom prst="rect">
          <a:avLst/>
        </a:prstGeom>
      </xdr:spPr>
    </xdr:pic>
    <xdr:clientData/>
  </xdr:twoCellAnchor>
  <xdr:twoCellAnchor editAs="oneCell">
    <xdr:from>
      <xdr:col>0</xdr:col>
      <xdr:colOff>505006</xdr:colOff>
      <xdr:row>102</xdr:row>
      <xdr:rowOff>76201</xdr:rowOff>
    </xdr:from>
    <xdr:to>
      <xdr:col>0</xdr:col>
      <xdr:colOff>1005578</xdr:colOff>
      <xdr:row>102</xdr:row>
      <xdr:rowOff>733579</xdr:rowOff>
    </xdr:to>
    <xdr:pic>
      <xdr:nvPicPr>
        <xdr:cNvPr id="35" name="Рисунок 34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4264" t="32825" r="43250" b="45332"/>
        <a:stretch/>
      </xdr:blipFill>
      <xdr:spPr>
        <a:xfrm>
          <a:off x="505006" y="70674782"/>
          <a:ext cx="500572" cy="657378"/>
        </a:xfrm>
        <a:prstGeom prst="rect">
          <a:avLst/>
        </a:prstGeom>
      </xdr:spPr>
    </xdr:pic>
    <xdr:clientData/>
  </xdr:twoCellAnchor>
  <xdr:twoCellAnchor editAs="oneCell">
    <xdr:from>
      <xdr:col>0</xdr:col>
      <xdr:colOff>538362</xdr:colOff>
      <xdr:row>101</xdr:row>
      <xdr:rowOff>47625</xdr:rowOff>
    </xdr:from>
    <xdr:to>
      <xdr:col>0</xdr:col>
      <xdr:colOff>972223</xdr:colOff>
      <xdr:row>101</xdr:row>
      <xdr:rowOff>1476375</xdr:rowOff>
    </xdr:to>
    <xdr:pic>
      <xdr:nvPicPr>
        <xdr:cNvPr id="36" name="Рисунок 35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2724" t="10532" r="39826" b="12915"/>
        <a:stretch/>
      </xdr:blipFill>
      <xdr:spPr>
        <a:xfrm>
          <a:off x="538362" y="69127957"/>
          <a:ext cx="433861" cy="1428750"/>
        </a:xfrm>
        <a:prstGeom prst="rect">
          <a:avLst/>
        </a:prstGeom>
      </xdr:spPr>
    </xdr:pic>
    <xdr:clientData/>
  </xdr:twoCellAnchor>
  <xdr:twoCellAnchor editAs="oneCell">
    <xdr:from>
      <xdr:col>0</xdr:col>
      <xdr:colOff>518933</xdr:colOff>
      <xdr:row>105</xdr:row>
      <xdr:rowOff>38100</xdr:rowOff>
    </xdr:from>
    <xdr:to>
      <xdr:col>0</xdr:col>
      <xdr:colOff>983319</xdr:colOff>
      <xdr:row>105</xdr:row>
      <xdr:rowOff>1202080</xdr:rowOff>
    </xdr:to>
    <xdr:pic>
      <xdr:nvPicPr>
        <xdr:cNvPr id="37" name="Рисунок 36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4828" t="29368" r="43588" b="31955"/>
        <a:stretch/>
      </xdr:blipFill>
      <xdr:spPr>
        <a:xfrm>
          <a:off x="518933" y="73612794"/>
          <a:ext cx="464386" cy="1163980"/>
        </a:xfrm>
        <a:prstGeom prst="rect">
          <a:avLst/>
        </a:prstGeom>
      </xdr:spPr>
    </xdr:pic>
    <xdr:clientData/>
  </xdr:twoCellAnchor>
  <xdr:twoCellAnchor editAs="oneCell">
    <xdr:from>
      <xdr:col>0</xdr:col>
      <xdr:colOff>517068</xdr:colOff>
      <xdr:row>104</xdr:row>
      <xdr:rowOff>9525</xdr:rowOff>
    </xdr:from>
    <xdr:to>
      <xdr:col>0</xdr:col>
      <xdr:colOff>993517</xdr:colOff>
      <xdr:row>104</xdr:row>
      <xdr:rowOff>1215723</xdr:rowOff>
    </xdr:to>
    <xdr:pic>
      <xdr:nvPicPr>
        <xdr:cNvPr id="38" name="Рисунок 37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4604" t="28667" r="43512" b="31252"/>
        <a:stretch/>
      </xdr:blipFill>
      <xdr:spPr>
        <a:xfrm>
          <a:off x="517068" y="72316136"/>
          <a:ext cx="476449" cy="1206198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116</xdr:row>
      <xdr:rowOff>166820</xdr:rowOff>
    </xdr:from>
    <xdr:to>
      <xdr:col>0</xdr:col>
      <xdr:colOff>1385606</xdr:colOff>
      <xdr:row>116</xdr:row>
      <xdr:rowOff>662298</xdr:rowOff>
    </xdr:to>
    <xdr:pic>
      <xdr:nvPicPr>
        <xdr:cNvPr id="39" name="Рисунок 38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9426" t="29097" r="5948" b="28856"/>
        <a:stretch/>
      </xdr:blipFill>
      <xdr:spPr>
        <a:xfrm>
          <a:off x="57150" y="79771378"/>
          <a:ext cx="1328456" cy="495478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142876</xdr:colOff>
      <xdr:row>110</xdr:row>
      <xdr:rowOff>194894</xdr:rowOff>
    </xdr:from>
    <xdr:to>
      <xdr:col>0</xdr:col>
      <xdr:colOff>1302582</xdr:colOff>
      <xdr:row>111</xdr:row>
      <xdr:rowOff>246585</xdr:rowOff>
    </xdr:to>
    <xdr:pic>
      <xdr:nvPicPr>
        <xdr:cNvPr id="40" name="Рисунок 39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4058" t="29174" r="12065" b="23599"/>
        <a:stretch/>
      </xdr:blipFill>
      <xdr:spPr>
        <a:xfrm>
          <a:off x="142876" y="76797460"/>
          <a:ext cx="1159706" cy="552023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108</xdr:row>
      <xdr:rowOff>135886</xdr:rowOff>
    </xdr:from>
    <xdr:to>
      <xdr:col>0</xdr:col>
      <xdr:colOff>1304925</xdr:colOff>
      <xdr:row>109</xdr:row>
      <xdr:rowOff>209118</xdr:rowOff>
    </xdr:to>
    <xdr:pic>
      <xdr:nvPicPr>
        <xdr:cNvPr id="41" name="Рисунок 40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4802" t="27727" r="11777" b="23218"/>
        <a:stretch/>
      </xdr:blipFill>
      <xdr:spPr>
        <a:xfrm>
          <a:off x="152400" y="75737788"/>
          <a:ext cx="1152525" cy="573564"/>
        </a:xfrm>
        <a:prstGeom prst="rect">
          <a:avLst/>
        </a:prstGeom>
      </xdr:spPr>
    </xdr:pic>
    <xdr:clientData/>
  </xdr:twoCellAnchor>
  <xdr:twoCellAnchor editAs="oneCell">
    <xdr:from>
      <xdr:col>0</xdr:col>
      <xdr:colOff>495301</xdr:colOff>
      <xdr:row>87</xdr:row>
      <xdr:rowOff>161924</xdr:rowOff>
    </xdr:from>
    <xdr:to>
      <xdr:col>0</xdr:col>
      <xdr:colOff>977491</xdr:colOff>
      <xdr:row>87</xdr:row>
      <xdr:rowOff>1066799</xdr:rowOff>
    </xdr:to>
    <xdr:pic>
      <xdr:nvPicPr>
        <xdr:cNvPr id="42" name="Рисунок 4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39773" t="19806" r="37974" b="24562"/>
        <a:stretch/>
      </xdr:blipFill>
      <xdr:spPr>
        <a:xfrm>
          <a:off x="495301" y="57372309"/>
          <a:ext cx="482190" cy="904875"/>
        </a:xfrm>
        <a:prstGeom prst="rect">
          <a:avLst/>
        </a:prstGeom>
      </xdr:spPr>
    </xdr:pic>
    <xdr:clientData/>
  </xdr:twoCellAnchor>
  <xdr:twoCellAnchor editAs="oneCell">
    <xdr:from>
      <xdr:col>0</xdr:col>
      <xdr:colOff>258502</xdr:colOff>
      <xdr:row>38</xdr:row>
      <xdr:rowOff>122154</xdr:rowOff>
    </xdr:from>
    <xdr:to>
      <xdr:col>0</xdr:col>
      <xdr:colOff>1219199</xdr:colOff>
      <xdr:row>38</xdr:row>
      <xdr:rowOff>619129</xdr:rowOff>
    </xdr:to>
    <xdr:pic>
      <xdr:nvPicPr>
        <xdr:cNvPr id="43" name="Рисунок 4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0418" t="22987" r="40557" b="28020"/>
        <a:stretch/>
      </xdr:blipFill>
      <xdr:spPr>
        <a:xfrm rot="5400000">
          <a:off x="490363" y="18212799"/>
          <a:ext cx="496975" cy="960697"/>
        </a:xfrm>
        <a:prstGeom prst="rect">
          <a:avLst/>
        </a:prstGeom>
      </xdr:spPr>
    </xdr:pic>
    <xdr:clientData/>
  </xdr:twoCellAnchor>
  <xdr:twoCellAnchor editAs="oneCell">
    <xdr:from>
      <xdr:col>0</xdr:col>
      <xdr:colOff>295275</xdr:colOff>
      <xdr:row>37</xdr:row>
      <xdr:rowOff>23539</xdr:rowOff>
    </xdr:from>
    <xdr:to>
      <xdr:col>0</xdr:col>
      <xdr:colOff>1143000</xdr:colOff>
      <xdr:row>37</xdr:row>
      <xdr:rowOff>733424</xdr:rowOff>
    </xdr:to>
    <xdr:pic>
      <xdr:nvPicPr>
        <xdr:cNvPr id="44" name="Рисунок 4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5794" t="17467" r="26771" b="29617"/>
        <a:stretch/>
      </xdr:blipFill>
      <xdr:spPr>
        <a:xfrm>
          <a:off x="295275" y="17586920"/>
          <a:ext cx="847725" cy="709885"/>
        </a:xfrm>
        <a:prstGeom prst="rect">
          <a:avLst/>
        </a:prstGeom>
      </xdr:spPr>
    </xdr:pic>
    <xdr:clientData/>
  </xdr:twoCellAnchor>
  <xdr:twoCellAnchor editAs="oneCell">
    <xdr:from>
      <xdr:col>0</xdr:col>
      <xdr:colOff>393805</xdr:colOff>
      <xdr:row>96</xdr:row>
      <xdr:rowOff>47625</xdr:rowOff>
    </xdr:from>
    <xdr:to>
      <xdr:col>0</xdr:col>
      <xdr:colOff>1111144</xdr:colOff>
      <xdr:row>96</xdr:row>
      <xdr:rowOff>1095375</xdr:rowOff>
    </xdr:to>
    <xdr:pic>
      <xdr:nvPicPr>
        <xdr:cNvPr id="45" name="Рисунок 44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39196" t="27270" r="39594" b="31459"/>
        <a:stretch/>
      </xdr:blipFill>
      <xdr:spPr>
        <a:xfrm>
          <a:off x="393805" y="64806123"/>
          <a:ext cx="717339" cy="1047750"/>
        </a:xfrm>
        <a:prstGeom prst="rect">
          <a:avLst/>
        </a:prstGeom>
      </xdr:spPr>
    </xdr:pic>
    <xdr:clientData/>
  </xdr:twoCellAnchor>
  <xdr:twoCellAnchor editAs="oneCell">
    <xdr:from>
      <xdr:col>0</xdr:col>
      <xdr:colOff>237591</xdr:colOff>
      <xdr:row>83</xdr:row>
      <xdr:rowOff>38100</xdr:rowOff>
    </xdr:from>
    <xdr:to>
      <xdr:col>0</xdr:col>
      <xdr:colOff>1250957</xdr:colOff>
      <xdr:row>83</xdr:row>
      <xdr:rowOff>1488889</xdr:rowOff>
    </xdr:to>
    <xdr:pic>
      <xdr:nvPicPr>
        <xdr:cNvPr id="46" name="Рисунок 45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9376" t="10642" r="28310" b="8658"/>
        <a:stretch/>
      </xdr:blipFill>
      <xdr:spPr>
        <a:xfrm>
          <a:off x="237591" y="53047421"/>
          <a:ext cx="1013366" cy="1450789"/>
        </a:xfrm>
        <a:prstGeom prst="rect">
          <a:avLst/>
        </a:prstGeom>
      </xdr:spPr>
    </xdr:pic>
    <xdr:clientData/>
  </xdr:twoCellAnchor>
  <xdr:twoCellAnchor editAs="oneCell">
    <xdr:from>
      <xdr:col>0</xdr:col>
      <xdr:colOff>221189</xdr:colOff>
      <xdr:row>82</xdr:row>
      <xdr:rowOff>9525</xdr:rowOff>
    </xdr:from>
    <xdr:to>
      <xdr:col>0</xdr:col>
      <xdr:colOff>1267360</xdr:colOff>
      <xdr:row>83</xdr:row>
      <xdr:rowOff>4221</xdr:rowOff>
    </xdr:to>
    <xdr:pic>
      <xdr:nvPicPr>
        <xdr:cNvPr id="47" name="Рисунок 46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8501" t="10085" r="27816" b="5972"/>
        <a:stretch/>
      </xdr:blipFill>
      <xdr:spPr>
        <a:xfrm>
          <a:off x="221189" y="51500597"/>
          <a:ext cx="1046171" cy="1512945"/>
        </a:xfrm>
        <a:prstGeom prst="rect">
          <a:avLst/>
        </a:prstGeom>
      </xdr:spPr>
    </xdr:pic>
    <xdr:clientData/>
  </xdr:twoCellAnchor>
  <xdr:twoCellAnchor editAs="oneCell">
    <xdr:from>
      <xdr:col>0</xdr:col>
      <xdr:colOff>371475</xdr:colOff>
      <xdr:row>36</xdr:row>
      <xdr:rowOff>833574</xdr:rowOff>
    </xdr:from>
    <xdr:to>
      <xdr:col>0</xdr:col>
      <xdr:colOff>1405690</xdr:colOff>
      <xdr:row>36</xdr:row>
      <xdr:rowOff>1552575</xdr:rowOff>
    </xdr:to>
    <xdr:pic>
      <xdr:nvPicPr>
        <xdr:cNvPr id="49" name="Рисунок 48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1832" t="18214" r="12405" b="11619"/>
        <a:stretch/>
      </xdr:blipFill>
      <xdr:spPr>
        <a:xfrm>
          <a:off x="371475" y="16792442"/>
          <a:ext cx="1034215" cy="719001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36</xdr:row>
      <xdr:rowOff>38100</xdr:rowOff>
    </xdr:from>
    <xdr:to>
      <xdr:col>0</xdr:col>
      <xdr:colOff>1299692</xdr:colOff>
      <xdr:row>36</xdr:row>
      <xdr:rowOff>767522</xdr:rowOff>
    </xdr:to>
    <xdr:pic>
      <xdr:nvPicPr>
        <xdr:cNvPr id="50" name="Рисунок 49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6728" t="15736" r="4341" b="13080"/>
        <a:stretch/>
      </xdr:blipFill>
      <xdr:spPr>
        <a:xfrm>
          <a:off x="85725" y="15996968"/>
          <a:ext cx="1213967" cy="729422"/>
        </a:xfrm>
        <a:prstGeom prst="rect">
          <a:avLst/>
        </a:prstGeom>
      </xdr:spPr>
    </xdr:pic>
    <xdr:clientData/>
  </xdr:twoCellAnchor>
  <xdr:oneCellAnchor>
    <xdr:from>
      <xdr:col>0</xdr:col>
      <xdr:colOff>152400</xdr:colOff>
      <xdr:row>112</xdr:row>
      <xdr:rowOff>135886</xdr:rowOff>
    </xdr:from>
    <xdr:ext cx="1152525" cy="578058"/>
    <xdr:pic>
      <xdr:nvPicPr>
        <xdr:cNvPr id="51" name="Рисунок 50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4802" t="27727" r="11777" b="23218"/>
        <a:stretch/>
      </xdr:blipFill>
      <xdr:spPr>
        <a:xfrm>
          <a:off x="152400" y="77739116"/>
          <a:ext cx="1152525" cy="578058"/>
        </a:xfrm>
        <a:prstGeom prst="rect">
          <a:avLst/>
        </a:prstGeom>
      </xdr:spPr>
    </xdr:pic>
    <xdr:clientData/>
  </xdr:oneCellAnchor>
  <xdr:oneCellAnchor>
    <xdr:from>
      <xdr:col>0</xdr:col>
      <xdr:colOff>142876</xdr:colOff>
      <xdr:row>114</xdr:row>
      <xdr:rowOff>194894</xdr:rowOff>
    </xdr:from>
    <xdr:ext cx="1159706" cy="556515"/>
    <xdr:pic>
      <xdr:nvPicPr>
        <xdr:cNvPr id="52" name="Рисунок 5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4058" t="29174" r="12065" b="23599"/>
        <a:stretch/>
      </xdr:blipFill>
      <xdr:spPr>
        <a:xfrm>
          <a:off x="142876" y="78798788"/>
          <a:ext cx="1159706" cy="556515"/>
        </a:xfrm>
        <a:prstGeom prst="rect">
          <a:avLst/>
        </a:prstGeom>
      </xdr:spPr>
    </xdr:pic>
    <xdr:clientData/>
  </xdr:oneCellAnchor>
  <xdr:twoCellAnchor editAs="oneCell">
    <xdr:from>
      <xdr:col>0</xdr:col>
      <xdr:colOff>112058</xdr:colOff>
      <xdr:row>121</xdr:row>
      <xdr:rowOff>112058</xdr:rowOff>
    </xdr:from>
    <xdr:to>
      <xdr:col>0</xdr:col>
      <xdr:colOff>1323783</xdr:colOff>
      <xdr:row>121</xdr:row>
      <xdr:rowOff>862853</xdr:rowOff>
    </xdr:to>
    <xdr:pic>
      <xdr:nvPicPr>
        <xdr:cNvPr id="53" name="Рисунок 52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3953" t="21371" r="19228" b="31730"/>
        <a:stretch/>
      </xdr:blipFill>
      <xdr:spPr>
        <a:xfrm>
          <a:off x="112058" y="83909054"/>
          <a:ext cx="1211725" cy="750795"/>
        </a:xfrm>
        <a:prstGeom prst="rect">
          <a:avLst/>
        </a:prstGeom>
      </xdr:spPr>
    </xdr:pic>
    <xdr:clientData/>
  </xdr:twoCellAnchor>
  <xdr:twoCellAnchor editAs="oneCell">
    <xdr:from>
      <xdr:col>0</xdr:col>
      <xdr:colOff>212911</xdr:colOff>
      <xdr:row>125</xdr:row>
      <xdr:rowOff>268943</xdr:rowOff>
    </xdr:from>
    <xdr:to>
      <xdr:col>0</xdr:col>
      <xdr:colOff>1149651</xdr:colOff>
      <xdr:row>125</xdr:row>
      <xdr:rowOff>829236</xdr:rowOff>
    </xdr:to>
    <xdr:pic>
      <xdr:nvPicPr>
        <xdr:cNvPr id="54" name="Рисунок 53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6850" t="27753" r="25468" b="34254"/>
        <a:stretch/>
      </xdr:blipFill>
      <xdr:spPr>
        <a:xfrm>
          <a:off x="212911" y="88577554"/>
          <a:ext cx="936740" cy="560293"/>
        </a:xfrm>
        <a:prstGeom prst="rect">
          <a:avLst/>
        </a:prstGeom>
      </xdr:spPr>
    </xdr:pic>
    <xdr:clientData/>
  </xdr:twoCellAnchor>
  <xdr:twoCellAnchor editAs="oneCell">
    <xdr:from>
      <xdr:col>0</xdr:col>
      <xdr:colOff>201706</xdr:colOff>
      <xdr:row>118</xdr:row>
      <xdr:rowOff>145676</xdr:rowOff>
    </xdr:from>
    <xdr:to>
      <xdr:col>0</xdr:col>
      <xdr:colOff>1409607</xdr:colOff>
      <xdr:row>118</xdr:row>
      <xdr:rowOff>896469</xdr:rowOff>
    </xdr:to>
    <xdr:pic>
      <xdr:nvPicPr>
        <xdr:cNvPr id="55" name="Рисунок 5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3507" t="21520" r="19675" b="31434"/>
        <a:stretch/>
      </xdr:blipFill>
      <xdr:spPr>
        <a:xfrm>
          <a:off x="201706" y="80888921"/>
          <a:ext cx="1207901" cy="750793"/>
        </a:xfrm>
        <a:prstGeom prst="rect">
          <a:avLst/>
        </a:prstGeom>
      </xdr:spPr>
    </xdr:pic>
    <xdr:clientData/>
  </xdr:twoCellAnchor>
  <xdr:twoCellAnchor editAs="oneCell">
    <xdr:from>
      <xdr:col>0</xdr:col>
      <xdr:colOff>257737</xdr:colOff>
      <xdr:row>122</xdr:row>
      <xdr:rowOff>302560</xdr:rowOff>
    </xdr:from>
    <xdr:to>
      <xdr:col>0</xdr:col>
      <xdr:colOff>1217857</xdr:colOff>
      <xdr:row>122</xdr:row>
      <xdr:rowOff>874060</xdr:rowOff>
    </xdr:to>
    <xdr:pic>
      <xdr:nvPicPr>
        <xdr:cNvPr id="56" name="Рисунок 5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7629" t="28347" r="25580" b="34550"/>
        <a:stretch/>
      </xdr:blipFill>
      <xdr:spPr>
        <a:xfrm>
          <a:off x="257737" y="85117473"/>
          <a:ext cx="960120" cy="571500"/>
        </a:xfrm>
        <a:prstGeom prst="rect">
          <a:avLst/>
        </a:prstGeom>
      </xdr:spPr>
    </xdr:pic>
    <xdr:clientData/>
  </xdr:twoCellAnchor>
  <xdr:twoCellAnchor editAs="oneCell">
    <xdr:from>
      <xdr:col>0</xdr:col>
      <xdr:colOff>56030</xdr:colOff>
      <xdr:row>119</xdr:row>
      <xdr:rowOff>89648</xdr:rowOff>
    </xdr:from>
    <xdr:to>
      <xdr:col>0</xdr:col>
      <xdr:colOff>1401834</xdr:colOff>
      <xdr:row>119</xdr:row>
      <xdr:rowOff>930089</xdr:rowOff>
    </xdr:to>
    <xdr:pic>
      <xdr:nvPicPr>
        <xdr:cNvPr id="57" name="Рисунок 56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4955" t="22855" r="20455" b="31731"/>
        <a:stretch/>
      </xdr:blipFill>
      <xdr:spPr>
        <a:xfrm>
          <a:off x="56030" y="81850810"/>
          <a:ext cx="1345804" cy="840441"/>
        </a:xfrm>
        <a:prstGeom prst="rect">
          <a:avLst/>
        </a:prstGeom>
      </xdr:spPr>
    </xdr:pic>
    <xdr:clientData/>
  </xdr:twoCellAnchor>
  <xdr:twoCellAnchor editAs="oneCell">
    <xdr:from>
      <xdr:col>0</xdr:col>
      <xdr:colOff>224118</xdr:colOff>
      <xdr:row>123</xdr:row>
      <xdr:rowOff>302560</xdr:rowOff>
    </xdr:from>
    <xdr:to>
      <xdr:col>0</xdr:col>
      <xdr:colOff>1199030</xdr:colOff>
      <xdr:row>123</xdr:row>
      <xdr:rowOff>885213</xdr:rowOff>
    </xdr:to>
    <xdr:pic>
      <xdr:nvPicPr>
        <xdr:cNvPr id="58" name="Рисунок 57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7517" t="28198" r="25135" b="34105"/>
        <a:stretch/>
      </xdr:blipFill>
      <xdr:spPr>
        <a:xfrm>
          <a:off x="224118" y="86282039"/>
          <a:ext cx="974912" cy="582653"/>
        </a:xfrm>
        <a:prstGeom prst="rect">
          <a:avLst/>
        </a:prstGeom>
      </xdr:spPr>
    </xdr:pic>
    <xdr:clientData/>
  </xdr:twoCellAnchor>
  <xdr:twoCellAnchor editAs="oneCell">
    <xdr:from>
      <xdr:col>0</xdr:col>
      <xdr:colOff>100852</xdr:colOff>
      <xdr:row>120</xdr:row>
      <xdr:rowOff>89647</xdr:rowOff>
    </xdr:from>
    <xdr:to>
      <xdr:col>0</xdr:col>
      <xdr:colOff>1400735</xdr:colOff>
      <xdr:row>120</xdr:row>
      <xdr:rowOff>870615</xdr:rowOff>
    </xdr:to>
    <xdr:pic>
      <xdr:nvPicPr>
        <xdr:cNvPr id="59" name="Рисунок 58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4287" t="22707" r="19898" b="32621"/>
        <a:stretch/>
      </xdr:blipFill>
      <xdr:spPr>
        <a:xfrm>
          <a:off x="100852" y="82868726"/>
          <a:ext cx="1299883" cy="780968"/>
        </a:xfrm>
        <a:prstGeom prst="rect">
          <a:avLst/>
        </a:prstGeom>
      </xdr:spPr>
    </xdr:pic>
    <xdr:clientData/>
  </xdr:twoCellAnchor>
  <xdr:twoCellAnchor editAs="oneCell">
    <xdr:from>
      <xdr:col>0</xdr:col>
      <xdr:colOff>246530</xdr:colOff>
      <xdr:row>124</xdr:row>
      <xdr:rowOff>257737</xdr:rowOff>
    </xdr:from>
    <xdr:to>
      <xdr:col>0</xdr:col>
      <xdr:colOff>1226135</xdr:colOff>
      <xdr:row>124</xdr:row>
      <xdr:rowOff>862855</xdr:rowOff>
    </xdr:to>
    <xdr:pic>
      <xdr:nvPicPr>
        <xdr:cNvPr id="60" name="Рисунок 59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6962" t="26714" r="25244" b="33957"/>
        <a:stretch/>
      </xdr:blipFill>
      <xdr:spPr>
        <a:xfrm>
          <a:off x="246530" y="87401782"/>
          <a:ext cx="979605" cy="605118"/>
        </a:xfrm>
        <a:prstGeom prst="rect">
          <a:avLst/>
        </a:prstGeom>
      </xdr:spPr>
    </xdr:pic>
    <xdr:clientData/>
  </xdr:twoCellAnchor>
  <xdr:twoCellAnchor editAs="oneCell">
    <xdr:from>
      <xdr:col>0</xdr:col>
      <xdr:colOff>224117</xdr:colOff>
      <xdr:row>127</xdr:row>
      <xdr:rowOff>44824</xdr:rowOff>
    </xdr:from>
    <xdr:to>
      <xdr:col>0</xdr:col>
      <xdr:colOff>1221442</xdr:colOff>
      <xdr:row>127</xdr:row>
      <xdr:rowOff>574056</xdr:rowOff>
    </xdr:to>
    <xdr:pic>
      <xdr:nvPicPr>
        <xdr:cNvPr id="61" name="Рисунок 60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1947" t="26863" r="19898" b="32027"/>
        <a:stretch/>
      </xdr:blipFill>
      <xdr:spPr>
        <a:xfrm>
          <a:off x="224117" y="90147730"/>
          <a:ext cx="997325" cy="529232"/>
        </a:xfrm>
        <a:prstGeom prst="rect">
          <a:avLst/>
        </a:prstGeom>
      </xdr:spPr>
    </xdr:pic>
    <xdr:clientData/>
  </xdr:twoCellAnchor>
  <xdr:twoCellAnchor editAs="oneCell">
    <xdr:from>
      <xdr:col>0</xdr:col>
      <xdr:colOff>235323</xdr:colOff>
      <xdr:row>128</xdr:row>
      <xdr:rowOff>56031</xdr:rowOff>
    </xdr:from>
    <xdr:to>
      <xdr:col>0</xdr:col>
      <xdr:colOff>1199029</xdr:colOff>
      <xdr:row>128</xdr:row>
      <xdr:rowOff>565017</xdr:rowOff>
    </xdr:to>
    <xdr:pic>
      <xdr:nvPicPr>
        <xdr:cNvPr id="62" name="Рисунок 61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2505" t="27605" r="20120" b="32027"/>
        <a:stretch/>
      </xdr:blipFill>
      <xdr:spPr>
        <a:xfrm>
          <a:off x="235323" y="90788665"/>
          <a:ext cx="963706" cy="508986"/>
        </a:xfrm>
        <a:prstGeom prst="rect">
          <a:avLst/>
        </a:prstGeom>
      </xdr:spPr>
    </xdr:pic>
    <xdr:clientData/>
  </xdr:twoCellAnchor>
  <xdr:twoCellAnchor editAs="oneCell">
    <xdr:from>
      <xdr:col>0</xdr:col>
      <xdr:colOff>246529</xdr:colOff>
      <xdr:row>129</xdr:row>
      <xdr:rowOff>52295</xdr:rowOff>
    </xdr:from>
    <xdr:to>
      <xdr:col>0</xdr:col>
      <xdr:colOff>1210235</xdr:colOff>
      <xdr:row>129</xdr:row>
      <xdr:rowOff>571501</xdr:rowOff>
    </xdr:to>
    <xdr:pic>
      <xdr:nvPicPr>
        <xdr:cNvPr id="63" name="Рисунок 62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2615" t="26863" r="19897" b="31878"/>
        <a:stretch/>
      </xdr:blipFill>
      <xdr:spPr>
        <a:xfrm>
          <a:off x="246529" y="91414657"/>
          <a:ext cx="963706" cy="519206"/>
        </a:xfrm>
        <a:prstGeom prst="rect">
          <a:avLst/>
        </a:prstGeom>
      </xdr:spPr>
    </xdr:pic>
    <xdr:clientData/>
  </xdr:twoCellAnchor>
  <xdr:twoCellAnchor editAs="oneCell">
    <xdr:from>
      <xdr:col>0</xdr:col>
      <xdr:colOff>246531</xdr:colOff>
      <xdr:row>126</xdr:row>
      <xdr:rowOff>56029</xdr:rowOff>
    </xdr:from>
    <xdr:to>
      <xdr:col>0</xdr:col>
      <xdr:colOff>1240929</xdr:colOff>
      <xdr:row>126</xdr:row>
      <xdr:rowOff>571500</xdr:rowOff>
    </xdr:to>
    <xdr:pic>
      <xdr:nvPicPr>
        <xdr:cNvPr id="64" name="Рисунок 63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2393" t="27457" r="20009" b="32769"/>
        <a:stretch/>
      </xdr:blipFill>
      <xdr:spPr>
        <a:xfrm>
          <a:off x="246531" y="89529206"/>
          <a:ext cx="994398" cy="515471"/>
        </a:xfrm>
        <a:prstGeom prst="rect">
          <a:avLst/>
        </a:prstGeom>
      </xdr:spPr>
    </xdr:pic>
    <xdr:clientData/>
  </xdr:twoCellAnchor>
  <xdr:twoCellAnchor editAs="oneCell">
    <xdr:from>
      <xdr:col>0</xdr:col>
      <xdr:colOff>169546</xdr:colOff>
      <xdr:row>30</xdr:row>
      <xdr:rowOff>123824</xdr:rowOff>
    </xdr:from>
    <xdr:to>
      <xdr:col>0</xdr:col>
      <xdr:colOff>1282958</xdr:colOff>
      <xdr:row>30</xdr:row>
      <xdr:rowOff>904875</xdr:rowOff>
    </xdr:to>
    <xdr:pic>
      <xdr:nvPicPr>
        <xdr:cNvPr id="65" name="Рисунок 64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169546" y="11967892"/>
          <a:ext cx="1113412" cy="781051"/>
        </a:xfrm>
        <a:prstGeom prst="rect">
          <a:avLst/>
        </a:prstGeom>
      </xdr:spPr>
    </xdr:pic>
    <xdr:clientData/>
  </xdr:twoCellAnchor>
  <xdr:twoCellAnchor editAs="oneCell">
    <xdr:from>
      <xdr:col>0</xdr:col>
      <xdr:colOff>66676</xdr:colOff>
      <xdr:row>33</xdr:row>
      <xdr:rowOff>8098</xdr:rowOff>
    </xdr:from>
    <xdr:to>
      <xdr:col>0</xdr:col>
      <xdr:colOff>1422650</xdr:colOff>
      <xdr:row>33</xdr:row>
      <xdr:rowOff>828676</xdr:rowOff>
    </xdr:to>
    <xdr:pic>
      <xdr:nvPicPr>
        <xdr:cNvPr id="66" name="Рисунок 65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66676" y="14388332"/>
          <a:ext cx="1355974" cy="820578"/>
        </a:xfrm>
        <a:prstGeom prst="rect">
          <a:avLst/>
        </a:prstGeom>
      </xdr:spPr>
    </xdr:pic>
    <xdr:clientData/>
  </xdr:twoCellAnchor>
  <xdr:twoCellAnchor editAs="oneCell">
    <xdr:from>
      <xdr:col>0</xdr:col>
      <xdr:colOff>158114</xdr:colOff>
      <xdr:row>53</xdr:row>
      <xdr:rowOff>97155</xdr:rowOff>
    </xdr:from>
    <xdr:to>
      <xdr:col>0</xdr:col>
      <xdr:colOff>1501140</xdr:colOff>
      <xdr:row>53</xdr:row>
      <xdr:rowOff>1037817</xdr:rowOff>
    </xdr:to>
    <xdr:pic>
      <xdr:nvPicPr>
        <xdr:cNvPr id="67" name="Рисунок 66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158114" y="28296906"/>
          <a:ext cx="1343026" cy="940662"/>
        </a:xfrm>
        <a:prstGeom prst="rect">
          <a:avLst/>
        </a:prstGeom>
      </xdr:spPr>
    </xdr:pic>
    <xdr:clientData/>
  </xdr:twoCellAnchor>
  <xdr:twoCellAnchor>
    <xdr:from>
      <xdr:col>0</xdr:col>
      <xdr:colOff>426720</xdr:colOff>
      <xdr:row>29</xdr:row>
      <xdr:rowOff>419100</xdr:rowOff>
    </xdr:from>
    <xdr:to>
      <xdr:col>0</xdr:col>
      <xdr:colOff>1510274</xdr:colOff>
      <xdr:row>30</xdr:row>
      <xdr:rowOff>153215</xdr:rowOff>
    </xdr:to>
    <xdr:sp macro="" textlink="">
      <xdr:nvSpPr>
        <xdr:cNvPr id="68" name="Овальная выноска 67"/>
        <xdr:cNvSpPr/>
      </xdr:nvSpPr>
      <xdr:spPr>
        <a:xfrm rot="960061">
          <a:off x="426720" y="11426406"/>
          <a:ext cx="1083554" cy="570877"/>
        </a:xfrm>
        <a:prstGeom prst="wedgeEllipseCallout">
          <a:avLst/>
        </a:prstGeom>
        <a:solidFill>
          <a:sysClr val="window" lastClr="FFFFFF"/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2400" b="1" i="0">
              <a:solidFill>
                <a:schemeClr val="accent3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NEW</a:t>
          </a:r>
          <a:endParaRPr lang="ru-RU" sz="2400" b="1" i="0">
            <a:solidFill>
              <a:schemeClr val="accent3"/>
            </a:solidFill>
            <a:latin typeface="Courier New" panose="02070309020205020404" pitchFamily="49" charset="0"/>
            <a:cs typeface="Courier New" panose="02070309020205020404" pitchFamily="49" charset="0"/>
          </a:endParaRPr>
        </a:p>
      </xdr:txBody>
    </xdr:sp>
    <xdr:clientData/>
  </xdr:twoCellAnchor>
  <xdr:twoCellAnchor>
    <xdr:from>
      <xdr:col>0</xdr:col>
      <xdr:colOff>464820</xdr:colOff>
      <xdr:row>32</xdr:row>
      <xdr:rowOff>502919</xdr:rowOff>
    </xdr:from>
    <xdr:to>
      <xdr:col>1</xdr:col>
      <xdr:colOff>1514</xdr:colOff>
      <xdr:row>33</xdr:row>
      <xdr:rowOff>46534</xdr:rowOff>
    </xdr:to>
    <xdr:sp macro="" textlink="">
      <xdr:nvSpPr>
        <xdr:cNvPr id="69" name="Овальная выноска 68"/>
        <xdr:cNvSpPr/>
      </xdr:nvSpPr>
      <xdr:spPr>
        <a:xfrm rot="960061">
          <a:off x="464820" y="13856610"/>
          <a:ext cx="1089449" cy="570158"/>
        </a:xfrm>
        <a:prstGeom prst="wedgeEllipseCallout">
          <a:avLst/>
        </a:prstGeom>
        <a:solidFill>
          <a:sysClr val="window" lastClr="FFFFFF"/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2400" b="1" i="0">
              <a:solidFill>
                <a:schemeClr val="accent3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NEW</a:t>
          </a:r>
          <a:endParaRPr lang="ru-RU" sz="2400" b="1" i="0">
            <a:solidFill>
              <a:schemeClr val="accent3"/>
            </a:solidFill>
            <a:latin typeface="Courier New" panose="02070309020205020404" pitchFamily="49" charset="0"/>
            <a:cs typeface="Courier New" panose="02070309020205020404" pitchFamily="49" charset="0"/>
          </a:endParaRPr>
        </a:p>
      </xdr:txBody>
    </xdr:sp>
    <xdr:clientData/>
  </xdr:twoCellAnchor>
  <xdr:twoCellAnchor>
    <xdr:from>
      <xdr:col>0</xdr:col>
      <xdr:colOff>640082</xdr:colOff>
      <xdr:row>52</xdr:row>
      <xdr:rowOff>525780</xdr:rowOff>
    </xdr:from>
    <xdr:to>
      <xdr:col>1</xdr:col>
      <xdr:colOff>176776</xdr:colOff>
      <xdr:row>53</xdr:row>
      <xdr:rowOff>153215</xdr:rowOff>
    </xdr:to>
    <xdr:sp macro="" textlink="">
      <xdr:nvSpPr>
        <xdr:cNvPr id="70" name="Овальная выноска 69"/>
        <xdr:cNvSpPr/>
      </xdr:nvSpPr>
      <xdr:spPr>
        <a:xfrm rot="960061">
          <a:off x="640082" y="27785252"/>
          <a:ext cx="1089449" cy="567714"/>
        </a:xfrm>
        <a:prstGeom prst="wedgeEllipseCallout">
          <a:avLst/>
        </a:prstGeom>
        <a:solidFill>
          <a:sysClr val="window" lastClr="FFFFFF"/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2400" b="1" i="0">
              <a:solidFill>
                <a:schemeClr val="accent3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NEW</a:t>
          </a:r>
          <a:endParaRPr lang="ru-RU" sz="2400" b="1" i="0">
            <a:solidFill>
              <a:schemeClr val="accent3"/>
            </a:solidFill>
            <a:latin typeface="Courier New" panose="02070309020205020404" pitchFamily="49" charset="0"/>
            <a:cs typeface="Courier New" panose="02070309020205020404" pitchFamily="49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69;&#1082;&#1089;&#1087;&#1088;&#1086;%202017\&#1050;&#1072;&#1073;&#1080;&#1085;&#1077;&#1090;%20&#1076;&#1080;&#1088;&#1077;&#1082;&#1090;&#1086;&#1088;&#1072;\&#1052;&#1072;&#1090;&#1077;&#1088;&#1080;&#1072;&#1083;&#1099;\&#1050;&#1086;&#1087;&#1080;&#1103;%20&#1055;&#1088;&#1072;&#1081;&#1089;-&#1083;&#1080;&#1089;&#1090;%20&#1050;&#1072;&#1073;&#1080;&#1085;&#1077;&#1090;%20&#1056;&#1091;&#1082;&#1086;&#1074;&#1086;&#1076;&#1080;&#1090;&#1077;&#1083;&#1103;%2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260101%20&#1055;&#1088;&#1072;&#1081;&#1089;-&#1083;&#1080;&#1089;&#1090;%20Lemo%20&#1086;&#1087;&#109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orston"/>
      <sheetName val="Лист1"/>
    </sheetNames>
    <sheetDataSet>
      <sheetData sheetId="0">
        <row r="14">
          <cell r="O14" t="str">
            <v>2200 левый</v>
          </cell>
        </row>
        <row r="15">
          <cell r="O15" t="str">
            <v>2200 правый</v>
          </cell>
        </row>
        <row r="16">
          <cell r="O16" t="str">
            <v>2000 левый</v>
          </cell>
        </row>
        <row r="17">
          <cell r="O17" t="str">
            <v>2000 правый</v>
          </cell>
        </row>
        <row r="18">
          <cell r="O18" t="str">
            <v>да</v>
          </cell>
        </row>
        <row r="19">
          <cell r="O19" t="str">
            <v>нет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айс (2)"/>
      <sheetName val="Прайс"/>
    </sheetNames>
    <sheetDataSet>
      <sheetData sheetId="0"/>
      <sheetData sheetId="1">
        <row r="21">
          <cell r="F21">
            <v>7111</v>
          </cell>
          <cell r="J21">
            <v>1.67</v>
          </cell>
        </row>
        <row r="23">
          <cell r="F23">
            <v>5057</v>
          </cell>
          <cell r="J23">
            <v>1.67</v>
          </cell>
        </row>
        <row r="25">
          <cell r="F25">
            <v>8623</v>
          </cell>
          <cell r="J25">
            <v>1.67</v>
          </cell>
        </row>
        <row r="28">
          <cell r="F28">
            <v>4306</v>
          </cell>
          <cell r="J28">
            <v>1.67</v>
          </cell>
        </row>
        <row r="29">
          <cell r="F29">
            <v>3986</v>
          </cell>
          <cell r="J29">
            <v>1.67</v>
          </cell>
        </row>
        <row r="30">
          <cell r="F30">
            <v>3867</v>
          </cell>
          <cell r="J30">
            <v>1.67</v>
          </cell>
        </row>
        <row r="31">
          <cell r="F31">
            <v>3701</v>
          </cell>
          <cell r="J31">
            <v>1.67</v>
          </cell>
        </row>
        <row r="32">
          <cell r="F32">
            <v>8253</v>
          </cell>
          <cell r="J32">
            <v>1.67</v>
          </cell>
        </row>
        <row r="33">
          <cell r="F33">
            <v>8081</v>
          </cell>
          <cell r="J33">
            <v>1.67</v>
          </cell>
        </row>
        <row r="34">
          <cell r="F34">
            <v>6714</v>
          </cell>
          <cell r="J34">
            <v>1.67</v>
          </cell>
        </row>
        <row r="37">
          <cell r="F37">
            <v>3003</v>
          </cell>
          <cell r="J37">
            <v>1.67</v>
          </cell>
        </row>
        <row r="38">
          <cell r="F38">
            <v>107</v>
          </cell>
          <cell r="J38">
            <v>1.67</v>
          </cell>
        </row>
        <row r="39">
          <cell r="F39">
            <v>167</v>
          </cell>
          <cell r="J39">
            <v>1.67</v>
          </cell>
        </row>
        <row r="43">
          <cell r="F43">
            <v>5084</v>
          </cell>
          <cell r="J43">
            <v>1.67</v>
          </cell>
        </row>
        <row r="44">
          <cell r="F44">
            <v>6188</v>
          </cell>
          <cell r="J44">
            <v>1.67</v>
          </cell>
        </row>
        <row r="47">
          <cell r="F47">
            <v>6618</v>
          </cell>
          <cell r="J47">
            <v>1.67</v>
          </cell>
        </row>
        <row r="48">
          <cell r="F48">
            <v>6506</v>
          </cell>
          <cell r="J48">
            <v>1.67</v>
          </cell>
        </row>
        <row r="49">
          <cell r="F49">
            <v>6128</v>
          </cell>
          <cell r="J49">
            <v>1.67</v>
          </cell>
        </row>
        <row r="50">
          <cell r="F50">
            <v>7932</v>
          </cell>
          <cell r="J50">
            <v>1.67</v>
          </cell>
        </row>
        <row r="51">
          <cell r="F51">
            <v>7376</v>
          </cell>
          <cell r="J51">
            <v>1.67</v>
          </cell>
        </row>
        <row r="54">
          <cell r="F54">
            <v>6598</v>
          </cell>
          <cell r="J54">
            <v>1.67</v>
          </cell>
        </row>
        <row r="55">
          <cell r="F55">
            <v>7132</v>
          </cell>
          <cell r="J55">
            <v>1.67</v>
          </cell>
        </row>
        <row r="56">
          <cell r="F56">
            <v>9106</v>
          </cell>
          <cell r="J56">
            <v>1.67</v>
          </cell>
        </row>
        <row r="59">
          <cell r="F59">
            <v>5883</v>
          </cell>
          <cell r="J59">
            <v>1.67</v>
          </cell>
        </row>
        <row r="62">
          <cell r="F62">
            <v>5508</v>
          </cell>
          <cell r="J62">
            <v>1.67</v>
          </cell>
        </row>
        <row r="63">
          <cell r="F63">
            <v>5594</v>
          </cell>
          <cell r="J63">
            <v>1.67</v>
          </cell>
        </row>
        <row r="66">
          <cell r="F66">
            <v>6383</v>
          </cell>
          <cell r="J66">
            <v>1.67</v>
          </cell>
        </row>
        <row r="67">
          <cell r="F67">
            <v>5789</v>
          </cell>
          <cell r="J67">
            <v>1.67</v>
          </cell>
        </row>
        <row r="70">
          <cell r="F70">
            <v>9925</v>
          </cell>
          <cell r="J70">
            <v>1.67</v>
          </cell>
        </row>
        <row r="71">
          <cell r="F71">
            <v>6949</v>
          </cell>
          <cell r="J71">
            <v>1.67</v>
          </cell>
        </row>
        <row r="72">
          <cell r="F72">
            <v>7482</v>
          </cell>
          <cell r="J72">
            <v>1.67</v>
          </cell>
        </row>
        <row r="73">
          <cell r="F73">
            <v>44</v>
          </cell>
          <cell r="J73">
            <v>1.67</v>
          </cell>
        </row>
        <row r="82">
          <cell r="F82">
            <v>6776</v>
          </cell>
          <cell r="J82">
            <v>1.67</v>
          </cell>
        </row>
        <row r="83">
          <cell r="F83">
            <v>7940</v>
          </cell>
          <cell r="J83">
            <v>1.67</v>
          </cell>
        </row>
        <row r="84">
          <cell r="F84">
            <v>8576</v>
          </cell>
          <cell r="J84">
            <v>1.67</v>
          </cell>
        </row>
        <row r="85">
          <cell r="F85">
            <v>5339</v>
          </cell>
          <cell r="J85">
            <v>1.67</v>
          </cell>
        </row>
        <row r="88">
          <cell r="F88">
            <v>4624</v>
          </cell>
          <cell r="J88">
            <v>1.67</v>
          </cell>
        </row>
        <row r="91">
          <cell r="F91">
            <v>3066</v>
          </cell>
          <cell r="J91">
            <v>1.67</v>
          </cell>
        </row>
        <row r="92">
          <cell r="F92">
            <v>1834</v>
          </cell>
          <cell r="J92">
            <v>1.67</v>
          </cell>
        </row>
        <row r="95">
          <cell r="F95">
            <v>1801</v>
          </cell>
          <cell r="J95">
            <v>1.67</v>
          </cell>
        </row>
        <row r="96">
          <cell r="F96">
            <v>2521</v>
          </cell>
          <cell r="J96">
            <v>1.67</v>
          </cell>
        </row>
        <row r="97">
          <cell r="F97">
            <v>116</v>
          </cell>
          <cell r="J97">
            <v>1.67</v>
          </cell>
        </row>
        <row r="98">
          <cell r="F98">
            <v>1102</v>
          </cell>
          <cell r="J98">
            <v>1.67</v>
          </cell>
        </row>
        <row r="101">
          <cell r="F101">
            <v>5780</v>
          </cell>
          <cell r="J101">
            <v>1.67</v>
          </cell>
        </row>
        <row r="102">
          <cell r="F102">
            <v>5006</v>
          </cell>
          <cell r="J102">
            <v>1.67</v>
          </cell>
        </row>
        <row r="103">
          <cell r="F103">
            <v>2974</v>
          </cell>
          <cell r="J103">
            <v>1.67</v>
          </cell>
        </row>
        <row r="104">
          <cell r="F104">
            <v>4501</v>
          </cell>
          <cell r="J104">
            <v>1.67</v>
          </cell>
        </row>
        <row r="105">
          <cell r="F105">
            <v>2618</v>
          </cell>
          <cell r="J105">
            <v>1.67</v>
          </cell>
        </row>
        <row r="106">
          <cell r="F106">
            <v>3896</v>
          </cell>
          <cell r="J106">
            <v>1.67</v>
          </cell>
        </row>
        <row r="109">
          <cell r="F109">
            <v>1983</v>
          </cell>
          <cell r="J109">
            <v>1.67</v>
          </cell>
        </row>
        <row r="110">
          <cell r="F110">
            <v>1923</v>
          </cell>
          <cell r="J110">
            <v>1.67</v>
          </cell>
        </row>
        <row r="111">
          <cell r="F111">
            <v>2338</v>
          </cell>
          <cell r="J111">
            <v>1.67</v>
          </cell>
        </row>
        <row r="112">
          <cell r="F112">
            <v>2252</v>
          </cell>
          <cell r="J112">
            <v>1.67</v>
          </cell>
        </row>
        <row r="113">
          <cell r="F113">
            <v>1924</v>
          </cell>
          <cell r="J113">
            <v>1.67</v>
          </cell>
        </row>
        <row r="114">
          <cell r="F114">
            <v>1864</v>
          </cell>
          <cell r="J114">
            <v>1.67</v>
          </cell>
        </row>
        <row r="115">
          <cell r="F115">
            <v>2279</v>
          </cell>
          <cell r="J115">
            <v>1.67</v>
          </cell>
        </row>
        <row r="116">
          <cell r="F116">
            <v>2193</v>
          </cell>
          <cell r="J116">
            <v>1.67</v>
          </cell>
        </row>
        <row r="117">
          <cell r="F117">
            <v>3501</v>
          </cell>
          <cell r="J117">
            <v>1.67</v>
          </cell>
        </row>
        <row r="119">
          <cell r="F119">
            <v>240</v>
          </cell>
          <cell r="J119">
            <v>1.67</v>
          </cell>
        </row>
        <row r="120">
          <cell r="F120">
            <v>240</v>
          </cell>
          <cell r="J120">
            <v>1.67</v>
          </cell>
        </row>
        <row r="121">
          <cell r="F121">
            <v>240</v>
          </cell>
          <cell r="J121">
            <v>1.67</v>
          </cell>
        </row>
        <row r="122">
          <cell r="F122">
            <v>240</v>
          </cell>
          <cell r="J122">
            <v>1.67</v>
          </cell>
        </row>
        <row r="123">
          <cell r="F123">
            <v>90</v>
          </cell>
          <cell r="J123">
            <v>1.67</v>
          </cell>
        </row>
        <row r="124">
          <cell r="F124">
            <v>90</v>
          </cell>
          <cell r="J124">
            <v>1.67</v>
          </cell>
        </row>
        <row r="125">
          <cell r="F125">
            <v>90</v>
          </cell>
          <cell r="J125">
            <v>1.67</v>
          </cell>
        </row>
        <row r="126">
          <cell r="F126">
            <v>90</v>
          </cell>
          <cell r="J126">
            <v>1.67</v>
          </cell>
        </row>
        <row r="127">
          <cell r="F127">
            <v>87</v>
          </cell>
          <cell r="J127">
            <v>1.67</v>
          </cell>
        </row>
        <row r="128">
          <cell r="F128">
            <v>87</v>
          </cell>
          <cell r="J128">
            <v>1.67</v>
          </cell>
        </row>
        <row r="129">
          <cell r="F129">
            <v>87</v>
          </cell>
          <cell r="J129">
            <v>1.67</v>
          </cell>
        </row>
        <row r="130">
          <cell r="F130">
            <v>87</v>
          </cell>
          <cell r="J130">
            <v>1.67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08"/>
  <sheetViews>
    <sheetView tabSelected="1" zoomScale="90" zoomScaleNormal="90" zoomScaleSheetLayoutView="100" zoomScalePageLayoutView="130" workbookViewId="0">
      <selection sqref="A1:B14"/>
    </sheetView>
  </sheetViews>
  <sheetFormatPr defaultColWidth="9.125" defaultRowHeight="10.9"/>
  <cols>
    <col min="1" max="1" width="22.5" style="1" customWidth="1"/>
    <col min="2" max="2" width="11.5" style="1" customWidth="1"/>
    <col min="3" max="3" width="19.625" style="2" customWidth="1"/>
    <col min="4" max="4" width="26.875" style="2" customWidth="1"/>
    <col min="5" max="5" width="16.125" style="2" customWidth="1"/>
    <col min="6" max="6" width="11.5" style="90" customWidth="1"/>
    <col min="7" max="8" width="11.5" style="90" hidden="1" customWidth="1"/>
    <col min="9" max="9" width="12.875" style="1" customWidth="1"/>
    <col min="10" max="10" width="67.875" style="1" customWidth="1"/>
    <col min="11" max="11" width="16.5" style="1" customWidth="1"/>
    <col min="12" max="14" width="9.125" style="1"/>
    <col min="15" max="15" width="32.625" style="1" customWidth="1"/>
    <col min="16" max="16" width="1.625" style="1" customWidth="1"/>
    <col min="17" max="18" width="9.125" style="1" hidden="1" customWidth="1"/>
    <col min="19" max="16384" width="9.125" style="1"/>
  </cols>
  <sheetData>
    <row r="1" spans="1:11" ht="21.75" customHeight="1">
      <c r="A1" s="93" t="s">
        <v>258</v>
      </c>
      <c r="B1" s="94"/>
      <c r="C1" s="176" t="s">
        <v>0</v>
      </c>
      <c r="D1" s="177"/>
      <c r="E1" s="177"/>
      <c r="F1" s="177"/>
      <c r="G1" s="177"/>
      <c r="H1" s="177"/>
      <c r="I1" s="177"/>
    </row>
    <row r="2" spans="1:11" ht="14.95" customHeight="1">
      <c r="A2" s="94"/>
      <c r="B2" s="94"/>
      <c r="D2" s="178" t="s">
        <v>257</v>
      </c>
      <c r="E2" s="179"/>
      <c r="F2" s="179"/>
      <c r="G2" s="179"/>
      <c r="H2" s="179"/>
      <c r="I2" s="179"/>
    </row>
    <row r="3" spans="1:11" ht="14.95" customHeight="1">
      <c r="A3" s="94"/>
      <c r="B3" s="94"/>
      <c r="D3" s="180" t="s">
        <v>1</v>
      </c>
      <c r="E3" s="181"/>
      <c r="F3" s="181"/>
      <c r="G3" s="181"/>
      <c r="H3" s="181"/>
      <c r="I3" s="181"/>
    </row>
    <row r="4" spans="1:11" ht="14.95" customHeight="1">
      <c r="A4" s="94"/>
      <c r="B4" s="94"/>
      <c r="D4" s="3"/>
      <c r="E4" s="4"/>
      <c r="F4" s="5"/>
      <c r="G4" s="5"/>
      <c r="H4" s="5"/>
      <c r="I4" s="6"/>
    </row>
    <row r="5" spans="1:11" ht="19.899999999999999" customHeight="1" thickBot="1">
      <c r="A5" s="94"/>
      <c r="B5" s="94"/>
      <c r="D5" s="7"/>
      <c r="E5" s="8"/>
      <c r="F5" s="8"/>
      <c r="G5" s="8"/>
      <c r="H5" s="8"/>
      <c r="I5" s="9"/>
    </row>
    <row r="6" spans="1:11" ht="19.899999999999999" customHeight="1">
      <c r="A6" s="94"/>
      <c r="B6" s="94"/>
      <c r="C6" s="182"/>
      <c r="D6" s="184" t="s">
        <v>2</v>
      </c>
      <c r="E6" s="186" t="s">
        <v>256</v>
      </c>
      <c r="F6" s="186"/>
      <c r="G6" s="10"/>
      <c r="H6" s="10"/>
      <c r="I6" s="173">
        <f>SUMPRODUCT(F21:F117,I21:I117)</f>
        <v>0</v>
      </c>
      <c r="K6" s="11"/>
    </row>
    <row r="7" spans="1:11" ht="19.899999999999999" customHeight="1" thickBot="1">
      <c r="A7" s="94"/>
      <c r="B7" s="94"/>
      <c r="C7" s="183"/>
      <c r="D7" s="185"/>
      <c r="E7" s="187"/>
      <c r="F7" s="187"/>
      <c r="G7" s="12"/>
      <c r="H7" s="12"/>
      <c r="I7" s="188"/>
    </row>
    <row r="8" spans="1:11" ht="19.899999999999999" customHeight="1">
      <c r="A8" s="94"/>
      <c r="B8" s="94"/>
      <c r="C8" s="183"/>
      <c r="D8" s="13" t="s">
        <v>3</v>
      </c>
      <c r="E8" s="167">
        <v>1</v>
      </c>
      <c r="F8" s="168"/>
      <c r="G8" s="14"/>
      <c r="H8" s="15"/>
      <c r="I8" s="173"/>
      <c r="K8" s="16"/>
    </row>
    <row r="9" spans="1:11" ht="19.899999999999999" customHeight="1">
      <c r="A9" s="94"/>
      <c r="B9" s="94"/>
      <c r="C9" s="183"/>
      <c r="D9" s="13" t="s">
        <v>4</v>
      </c>
      <c r="E9" s="169"/>
      <c r="F9" s="170"/>
      <c r="G9" s="14"/>
      <c r="H9" s="15"/>
      <c r="I9" s="174"/>
      <c r="K9" s="16"/>
    </row>
    <row r="10" spans="1:11" ht="19.899999999999999" customHeight="1">
      <c r="A10" s="94"/>
      <c r="B10" s="94"/>
      <c r="C10" s="17"/>
      <c r="D10" s="13" t="s">
        <v>5</v>
      </c>
      <c r="E10" s="169"/>
      <c r="F10" s="170"/>
      <c r="G10" s="14"/>
      <c r="H10" s="15"/>
      <c r="I10" s="174"/>
      <c r="K10" s="16"/>
    </row>
    <row r="11" spans="1:11" ht="19.899999999999999" customHeight="1">
      <c r="A11" s="94"/>
      <c r="B11" s="94"/>
      <c r="C11" s="17"/>
      <c r="D11" s="13" t="s">
        <v>6</v>
      </c>
      <c r="E11" s="169"/>
      <c r="F11" s="170"/>
      <c r="G11" s="14"/>
      <c r="H11" s="15"/>
      <c r="I11" s="174"/>
      <c r="K11" s="16"/>
    </row>
    <row r="12" spans="1:11" ht="19.899999999999999" customHeight="1" thickBot="1">
      <c r="A12" s="94"/>
      <c r="B12" s="94"/>
      <c r="C12" s="1"/>
      <c r="D12" s="13" t="s">
        <v>7</v>
      </c>
      <c r="E12" s="171"/>
      <c r="F12" s="172"/>
      <c r="G12" s="18"/>
      <c r="H12" s="19"/>
      <c r="I12" s="175"/>
    </row>
    <row r="13" spans="1:11" ht="19.899999999999999" customHeight="1" thickBot="1">
      <c r="A13" s="94"/>
      <c r="B13" s="94"/>
      <c r="C13" s="1"/>
      <c r="D13" s="13" t="s">
        <v>8</v>
      </c>
      <c r="E13" s="21"/>
      <c r="F13" s="22"/>
      <c r="G13" s="18"/>
      <c r="H13" s="19"/>
      <c r="I13" s="23"/>
    </row>
    <row r="14" spans="1:11" ht="19.899999999999999" customHeight="1" thickBot="1">
      <c r="A14" s="94"/>
      <c r="B14" s="94"/>
      <c r="C14" s="1"/>
      <c r="D14" s="24" t="s">
        <v>9</v>
      </c>
      <c r="E14" s="164" t="s">
        <v>10</v>
      </c>
      <c r="F14" s="164"/>
      <c r="G14" s="164"/>
      <c r="H14" s="25"/>
      <c r="I14" s="26">
        <f>SUMPRODUCT(G21:G117,I21:I117)</f>
        <v>0</v>
      </c>
    </row>
    <row r="15" spans="1:11" ht="19.899999999999999" customHeight="1" thickBot="1">
      <c r="A15" s="20"/>
      <c r="B15" s="20"/>
      <c r="C15" s="1"/>
      <c r="D15" s="27" t="s">
        <v>11</v>
      </c>
      <c r="E15" s="164" t="s">
        <v>12</v>
      </c>
      <c r="F15" s="164"/>
      <c r="G15" s="164"/>
      <c r="H15" s="25"/>
      <c r="I15" s="28">
        <f>SUMPRODUCT(H21:H117,I21:I117)</f>
        <v>0</v>
      </c>
    </row>
    <row r="16" spans="1:11" ht="15.65" customHeight="1" thickBot="1">
      <c r="A16" s="29"/>
      <c r="B16" s="29"/>
      <c r="C16" s="1"/>
      <c r="D16" s="30"/>
      <c r="E16" s="30"/>
      <c r="F16" s="31"/>
      <c r="G16" s="31"/>
      <c r="H16" s="31"/>
      <c r="I16" s="4"/>
      <c r="K16" s="16"/>
    </row>
    <row r="17" spans="1:10" ht="45.7" customHeight="1" thickBot="1">
      <c r="A17" s="32" t="s">
        <v>13</v>
      </c>
      <c r="B17" s="32" t="s">
        <v>14</v>
      </c>
      <c r="C17" s="33" t="s">
        <v>15</v>
      </c>
      <c r="D17" s="165" t="s">
        <v>16</v>
      </c>
      <c r="E17" s="166"/>
      <c r="F17" s="34" t="s">
        <v>255</v>
      </c>
      <c r="G17" s="33" t="s">
        <v>17</v>
      </c>
      <c r="H17" s="35" t="s">
        <v>18</v>
      </c>
      <c r="I17" s="36" t="s">
        <v>19</v>
      </c>
    </row>
    <row r="18" spans="1:10" ht="30.1" customHeight="1" thickBot="1">
      <c r="A18" s="145" t="s">
        <v>20</v>
      </c>
      <c r="B18" s="146"/>
      <c r="C18" s="146"/>
      <c r="D18" s="146"/>
      <c r="E18" s="146"/>
      <c r="F18" s="146"/>
      <c r="G18" s="147"/>
      <c r="H18" s="147"/>
      <c r="I18" s="148"/>
      <c r="J18" s="37"/>
    </row>
    <row r="19" spans="1:10" s="2" customFormat="1" ht="45" customHeight="1" thickBot="1">
      <c r="A19" s="109" t="s">
        <v>21</v>
      </c>
      <c r="B19" s="110"/>
      <c r="C19" s="110"/>
      <c r="D19" s="110"/>
      <c r="E19" s="110"/>
      <c r="F19" s="110"/>
      <c r="G19" s="118"/>
      <c r="H19" s="118"/>
      <c r="I19" s="119"/>
    </row>
    <row r="20" spans="1:10" ht="30.1" customHeight="1" thickBot="1">
      <c r="A20" s="136" t="s">
        <v>22</v>
      </c>
      <c r="B20" s="149"/>
      <c r="C20" s="149"/>
      <c r="D20" s="149"/>
      <c r="E20" s="149"/>
      <c r="F20" s="149"/>
      <c r="G20" s="149"/>
      <c r="H20" s="149"/>
      <c r="I20" s="150"/>
      <c r="J20" s="37"/>
    </row>
    <row r="21" spans="1:10" s="2" customFormat="1" ht="75.099999999999994" customHeight="1" thickBot="1">
      <c r="A21" s="38"/>
      <c r="B21" s="39" t="s">
        <v>23</v>
      </c>
      <c r="C21" s="40" t="s">
        <v>24</v>
      </c>
      <c r="D21" s="102" t="s">
        <v>25</v>
      </c>
      <c r="E21" s="103"/>
      <c r="F21" s="41">
        <f>[2]Прайс!F21*[2]Прайс!J21</f>
        <v>11875.369999999999</v>
      </c>
      <c r="G21" s="42">
        <v>53.5</v>
      </c>
      <c r="H21" s="43">
        <v>0.111</v>
      </c>
      <c r="I21" s="44"/>
      <c r="J21" s="45"/>
    </row>
    <row r="22" spans="1:10" customFormat="1" ht="30.1" customHeight="1" thickBot="1">
      <c r="A22" s="136" t="s">
        <v>26</v>
      </c>
      <c r="B22" s="149"/>
      <c r="C22" s="149"/>
      <c r="D22" s="149"/>
      <c r="E22" s="149"/>
      <c r="F22" s="149"/>
      <c r="G22" s="149"/>
      <c r="H22" s="149"/>
      <c r="I22" s="150"/>
    </row>
    <row r="23" spans="1:10" s="46" customFormat="1" ht="75.099999999999994" customHeight="1" thickBot="1">
      <c r="A23" s="38"/>
      <c r="B23" s="39" t="s">
        <v>27</v>
      </c>
      <c r="C23" s="40" t="s">
        <v>28</v>
      </c>
      <c r="D23" s="102" t="s">
        <v>29</v>
      </c>
      <c r="E23" s="103"/>
      <c r="F23" s="41">
        <f>[2]Прайс!F23*[2]Прайс!J23</f>
        <v>8445.19</v>
      </c>
      <c r="G23" s="42">
        <v>24.4</v>
      </c>
      <c r="H23" s="43">
        <v>0.05</v>
      </c>
      <c r="I23" s="44"/>
    </row>
    <row r="24" spans="1:10" ht="30.1" customHeight="1" thickBot="1">
      <c r="A24" s="136" t="s">
        <v>30</v>
      </c>
      <c r="B24" s="149"/>
      <c r="C24" s="149"/>
      <c r="D24" s="149"/>
      <c r="E24" s="149"/>
      <c r="F24" s="149"/>
      <c r="G24" s="149"/>
      <c r="H24" s="149"/>
      <c r="I24" s="150"/>
    </row>
    <row r="25" spans="1:10" customFormat="1" ht="75.099999999999994" customHeight="1" thickBot="1">
      <c r="A25" s="38"/>
      <c r="B25" s="39" t="s">
        <v>31</v>
      </c>
      <c r="C25" s="40" t="s">
        <v>32</v>
      </c>
      <c r="D25" s="102" t="s">
        <v>33</v>
      </c>
      <c r="E25" s="103"/>
      <c r="F25" s="41">
        <f>[2]Прайс!F25*[2]Прайс!J25</f>
        <v>14400.41</v>
      </c>
      <c r="G25" s="42">
        <v>47.5</v>
      </c>
      <c r="H25" s="43">
        <v>0.10100000000000001</v>
      </c>
      <c r="I25" s="47"/>
    </row>
    <row r="26" spans="1:10" ht="30.1" customHeight="1" thickBot="1">
      <c r="A26" s="145" t="s">
        <v>34</v>
      </c>
      <c r="B26" s="146"/>
      <c r="C26" s="146"/>
      <c r="D26" s="146"/>
      <c r="E26" s="146"/>
      <c r="F26" s="146"/>
      <c r="G26" s="147"/>
      <c r="H26" s="147"/>
      <c r="I26" s="148"/>
      <c r="J26" s="37"/>
    </row>
    <row r="27" spans="1:10" s="2" customFormat="1" ht="35.15" customHeight="1" thickBot="1">
      <c r="A27" s="109" t="s">
        <v>35</v>
      </c>
      <c r="B27" s="110"/>
      <c r="C27" s="110"/>
      <c r="D27" s="110"/>
      <c r="E27" s="110"/>
      <c r="F27" s="110"/>
      <c r="G27" s="118"/>
      <c r="H27" s="118"/>
      <c r="I27" s="119"/>
    </row>
    <row r="28" spans="1:10" s="2" customFormat="1" ht="35.15" customHeight="1" thickBot="1">
      <c r="A28" s="101"/>
      <c r="B28" s="39" t="s">
        <v>36</v>
      </c>
      <c r="C28" s="40" t="s">
        <v>37</v>
      </c>
      <c r="D28" s="157" t="s">
        <v>38</v>
      </c>
      <c r="E28" s="158"/>
      <c r="F28" s="41">
        <f>[2]Прайс!F28*[2]Прайс!J28</f>
        <v>7191.0199999999995</v>
      </c>
      <c r="G28" s="42">
        <v>36</v>
      </c>
      <c r="H28" s="43">
        <v>7.5999999999999998E-2</v>
      </c>
      <c r="I28" s="44"/>
      <c r="J28" s="45"/>
    </row>
    <row r="29" spans="1:10" s="46" customFormat="1" ht="35.15" customHeight="1" thickBot="1">
      <c r="A29" s="101"/>
      <c r="B29" s="48" t="s">
        <v>39</v>
      </c>
      <c r="C29" s="49" t="s">
        <v>40</v>
      </c>
      <c r="D29" s="159"/>
      <c r="E29" s="160"/>
      <c r="F29" s="41">
        <f>[2]Прайс!F29*[2]Прайс!J29</f>
        <v>6656.62</v>
      </c>
      <c r="G29" s="50">
        <v>34</v>
      </c>
      <c r="H29" s="51">
        <v>7.2999999999999995E-2</v>
      </c>
      <c r="I29" s="52"/>
    </row>
    <row r="30" spans="1:10" s="2" customFormat="1" ht="66.099999999999994" customHeight="1" thickBot="1">
      <c r="A30" s="156"/>
      <c r="B30" s="53" t="s">
        <v>41</v>
      </c>
      <c r="C30" s="54" t="s">
        <v>42</v>
      </c>
      <c r="D30" s="159"/>
      <c r="E30" s="160"/>
      <c r="F30" s="41">
        <f>[2]Прайс!F30*[2]Прайс!J30</f>
        <v>6457.8899999999994</v>
      </c>
      <c r="G30" s="55">
        <v>31.6</v>
      </c>
      <c r="H30" s="56">
        <v>7.2999999999999995E-2</v>
      </c>
      <c r="I30" s="57"/>
    </row>
    <row r="31" spans="1:10" s="2" customFormat="1" ht="84.75" customHeight="1" thickBot="1">
      <c r="A31" s="38"/>
      <c r="B31" s="58" t="s">
        <v>43</v>
      </c>
      <c r="C31" s="59" t="s">
        <v>44</v>
      </c>
      <c r="D31" s="98" t="s">
        <v>45</v>
      </c>
      <c r="E31" s="154"/>
      <c r="F31" s="41">
        <f>[2]Прайс!F31*[2]Прайс!J31</f>
        <v>6180.67</v>
      </c>
      <c r="G31" s="60"/>
      <c r="H31" s="61"/>
      <c r="I31" s="47"/>
    </row>
    <row r="32" spans="1:10" s="46" customFormat="1" ht="35.15" customHeight="1" thickBot="1">
      <c r="A32" s="156"/>
      <c r="B32" s="39" t="s">
        <v>46</v>
      </c>
      <c r="C32" s="40" t="s">
        <v>47</v>
      </c>
      <c r="D32" s="102" t="s">
        <v>48</v>
      </c>
      <c r="E32" s="103"/>
      <c r="F32" s="41">
        <f>[2]Прайс!F32*[2]Прайс!J32</f>
        <v>13782.51</v>
      </c>
      <c r="G32" s="42">
        <v>47.6</v>
      </c>
      <c r="H32" s="43">
        <v>0.10199999999999999</v>
      </c>
      <c r="I32" s="44"/>
    </row>
    <row r="33" spans="1:9" ht="81" customHeight="1" thickBot="1">
      <c r="A33" s="161"/>
      <c r="B33" s="53" t="s">
        <v>49</v>
      </c>
      <c r="C33" s="54" t="s">
        <v>50</v>
      </c>
      <c r="D33" s="162"/>
      <c r="E33" s="163"/>
      <c r="F33" s="41">
        <f>[2]Прайс!F33*[2]Прайс!J33</f>
        <v>13495.269999999999</v>
      </c>
      <c r="G33" s="55">
        <v>47.3</v>
      </c>
      <c r="H33" s="56">
        <v>0.10100000000000001</v>
      </c>
      <c r="I33" s="57"/>
    </row>
    <row r="34" spans="1:9" ht="72.7" customHeight="1" thickBot="1">
      <c r="A34" s="38"/>
      <c r="B34" s="58" t="s">
        <v>51</v>
      </c>
      <c r="C34" s="62" t="s">
        <v>52</v>
      </c>
      <c r="D34" s="98" t="s">
        <v>53</v>
      </c>
      <c r="E34" s="154"/>
      <c r="F34" s="41">
        <f>[2]Прайс!F34*[2]Прайс!J34</f>
        <v>11212.38</v>
      </c>
      <c r="G34" s="60"/>
      <c r="H34" s="61"/>
      <c r="I34" s="47"/>
    </row>
    <row r="35" spans="1:9" customFormat="1" ht="25.15" thickBot="1">
      <c r="A35" s="145" t="s">
        <v>54</v>
      </c>
      <c r="B35" s="146"/>
      <c r="C35" s="146"/>
      <c r="D35" s="146"/>
      <c r="E35" s="146"/>
      <c r="F35" s="146"/>
      <c r="G35" s="146"/>
      <c r="H35" s="146"/>
      <c r="I35" s="155"/>
    </row>
    <row r="36" spans="1:9" s="2" customFormat="1" ht="27" customHeight="1" thickBot="1">
      <c r="A36" s="109" t="s">
        <v>55</v>
      </c>
      <c r="B36" s="110"/>
      <c r="C36" s="110"/>
      <c r="D36" s="110"/>
      <c r="E36" s="110"/>
      <c r="F36" s="118"/>
      <c r="G36" s="118"/>
      <c r="H36" s="118"/>
      <c r="I36" s="119"/>
    </row>
    <row r="37" spans="1:9" s="2" customFormat="1" ht="126.7" customHeight="1" thickBot="1">
      <c r="A37" s="63"/>
      <c r="B37" s="58" t="s">
        <v>56</v>
      </c>
      <c r="C37" s="59" t="s">
        <v>57</v>
      </c>
      <c r="D37" s="135" t="s">
        <v>58</v>
      </c>
      <c r="E37" s="135"/>
      <c r="F37" s="41">
        <f>[2]Прайс!F37*[2]Прайс!J37</f>
        <v>5015.01</v>
      </c>
      <c r="G37" s="42">
        <v>6.6</v>
      </c>
      <c r="H37" s="43">
        <v>2.3E-2</v>
      </c>
      <c r="I37" s="47"/>
    </row>
    <row r="38" spans="1:9" s="2" customFormat="1" ht="59.95" customHeight="1" thickBot="1">
      <c r="A38" s="63"/>
      <c r="B38" s="58" t="s">
        <v>59</v>
      </c>
      <c r="C38" s="59" t="s">
        <v>60</v>
      </c>
      <c r="D38" s="135" t="s">
        <v>61</v>
      </c>
      <c r="E38" s="135"/>
      <c r="F38" s="41">
        <f>[2]Прайс!F38*[2]Прайс!J38</f>
        <v>178.69</v>
      </c>
      <c r="G38" s="42">
        <v>0.11</v>
      </c>
      <c r="H38" s="43">
        <v>2E-3</v>
      </c>
      <c r="I38" s="44"/>
    </row>
    <row r="39" spans="1:9" s="2" customFormat="1" ht="59.95" customHeight="1" thickBot="1">
      <c r="A39" s="63"/>
      <c r="B39" s="58" t="s">
        <v>62</v>
      </c>
      <c r="C39" s="59" t="s">
        <v>63</v>
      </c>
      <c r="D39" s="135" t="s">
        <v>64</v>
      </c>
      <c r="E39" s="135"/>
      <c r="F39" s="41">
        <f>[2]Прайс!F39*[2]Прайс!J39</f>
        <v>278.89</v>
      </c>
      <c r="G39" s="42">
        <v>7.0000000000000007E-2</v>
      </c>
      <c r="H39" s="43">
        <v>1E-3</v>
      </c>
      <c r="I39" s="47"/>
    </row>
    <row r="40" spans="1:9" customFormat="1" ht="25.15" thickBot="1">
      <c r="A40" s="145" t="s">
        <v>65</v>
      </c>
      <c r="B40" s="146"/>
      <c r="C40" s="146"/>
      <c r="D40" s="147"/>
      <c r="E40" s="147"/>
      <c r="F40" s="147"/>
      <c r="G40" s="147"/>
      <c r="H40" s="147"/>
      <c r="I40" s="148"/>
    </row>
    <row r="41" spans="1:9" customFormat="1" ht="17" thickBot="1">
      <c r="A41" s="136" t="s">
        <v>66</v>
      </c>
      <c r="B41" s="149"/>
      <c r="C41" s="149"/>
      <c r="D41" s="149"/>
      <c r="E41" s="149"/>
      <c r="F41" s="149"/>
      <c r="G41" s="149"/>
      <c r="H41" s="149"/>
      <c r="I41" s="150"/>
    </row>
    <row r="42" spans="1:9" customFormat="1" ht="35.15" customHeight="1" thickBot="1">
      <c r="A42" s="109" t="s">
        <v>67</v>
      </c>
      <c r="B42" s="110"/>
      <c r="C42" s="110"/>
      <c r="D42" s="110"/>
      <c r="E42" s="110"/>
      <c r="F42" s="110"/>
      <c r="G42" s="110"/>
      <c r="H42" s="110"/>
      <c r="I42" s="111"/>
    </row>
    <row r="43" spans="1:9" customFormat="1" ht="72.7" customHeight="1" thickBot="1">
      <c r="A43" s="63"/>
      <c r="B43" s="58" t="s">
        <v>68</v>
      </c>
      <c r="C43" s="59" t="s">
        <v>69</v>
      </c>
      <c r="D43" s="135" t="s">
        <v>70</v>
      </c>
      <c r="E43" s="135" t="s">
        <v>71</v>
      </c>
      <c r="F43" s="41">
        <f>[2]Прайс!F43*[2]Прайс!J43</f>
        <v>8490.2799999999988</v>
      </c>
      <c r="G43" s="42">
        <v>24.8</v>
      </c>
      <c r="H43" s="43">
        <v>5.1999999999999998E-2</v>
      </c>
      <c r="I43" s="44"/>
    </row>
    <row r="44" spans="1:9" s="46" customFormat="1" ht="73.55" customHeight="1" thickBot="1">
      <c r="A44" s="63"/>
      <c r="B44" s="58" t="s">
        <v>72</v>
      </c>
      <c r="C44" s="59" t="s">
        <v>69</v>
      </c>
      <c r="D44" s="135" t="s">
        <v>73</v>
      </c>
      <c r="E44" s="135" t="s">
        <v>71</v>
      </c>
      <c r="F44" s="41">
        <f>[2]Прайс!F44*[2]Прайс!J44</f>
        <v>10333.959999999999</v>
      </c>
      <c r="G44" s="42">
        <v>23.5</v>
      </c>
      <c r="H44" s="43">
        <v>5.1999999999999998E-2</v>
      </c>
      <c r="I44" s="44"/>
    </row>
    <row r="45" spans="1:9" s="46" customFormat="1" ht="30.1" customHeight="1" thickBot="1">
      <c r="A45" s="151" t="s">
        <v>74</v>
      </c>
      <c r="B45" s="152"/>
      <c r="C45" s="152"/>
      <c r="D45" s="152"/>
      <c r="E45" s="152"/>
      <c r="F45" s="152"/>
      <c r="G45" s="152"/>
      <c r="H45" s="152"/>
      <c r="I45" s="153"/>
    </row>
    <row r="46" spans="1:9" s="2" customFormat="1" ht="30.1" customHeight="1" thickBot="1">
      <c r="A46" s="109" t="s">
        <v>75</v>
      </c>
      <c r="B46" s="110"/>
      <c r="C46" s="110"/>
      <c r="D46" s="110"/>
      <c r="E46" s="110"/>
      <c r="F46" s="110"/>
      <c r="G46" s="110"/>
      <c r="H46" s="110"/>
      <c r="I46" s="111"/>
    </row>
    <row r="47" spans="1:9" customFormat="1" ht="39.9" customHeight="1" thickBot="1">
      <c r="A47" s="139"/>
      <c r="B47" s="48" t="s">
        <v>76</v>
      </c>
      <c r="C47" s="49" t="s">
        <v>77</v>
      </c>
      <c r="D47" s="141" t="s">
        <v>78</v>
      </c>
      <c r="E47" s="142"/>
      <c r="F47" s="41">
        <f>[2]Прайс!F47*[2]Прайс!J47</f>
        <v>11052.06</v>
      </c>
      <c r="G47" s="42">
        <v>33.799999999999997</v>
      </c>
      <c r="H47" s="43">
        <v>7.0000000000000007E-2</v>
      </c>
      <c r="I47" s="52"/>
    </row>
    <row r="48" spans="1:9" customFormat="1" ht="39.9" customHeight="1" thickBot="1">
      <c r="A48" s="140"/>
      <c r="B48" s="64" t="s">
        <v>79</v>
      </c>
      <c r="C48" s="65" t="s">
        <v>80</v>
      </c>
      <c r="D48" s="104"/>
      <c r="E48" s="105"/>
      <c r="F48" s="41">
        <f>[2]Прайс!F48*[2]Прайс!J48</f>
        <v>10865.02</v>
      </c>
      <c r="G48" s="66">
        <v>32.6</v>
      </c>
      <c r="H48" s="67">
        <v>6.7000000000000004E-2</v>
      </c>
      <c r="I48" s="68"/>
    </row>
    <row r="49" spans="1:16" customFormat="1" ht="81" customHeight="1" thickBot="1">
      <c r="A49" s="69"/>
      <c r="B49" s="39" t="s">
        <v>81</v>
      </c>
      <c r="C49" s="40" t="s">
        <v>82</v>
      </c>
      <c r="D49" s="143" t="s">
        <v>83</v>
      </c>
      <c r="E49" s="144"/>
      <c r="F49" s="41">
        <f>[2]Прайс!F49*[2]Прайс!J49</f>
        <v>10233.76</v>
      </c>
      <c r="G49" s="42">
        <v>30.3</v>
      </c>
      <c r="H49" s="43">
        <v>6.3E-2</v>
      </c>
      <c r="I49" s="44"/>
    </row>
    <row r="50" spans="1:16" s="2" customFormat="1" ht="94.6" customHeight="1" thickBot="1">
      <c r="A50" s="70"/>
      <c r="B50" s="58" t="s">
        <v>84</v>
      </c>
      <c r="C50" s="62" t="s">
        <v>77</v>
      </c>
      <c r="D50" s="135" t="s">
        <v>85</v>
      </c>
      <c r="E50" s="135"/>
      <c r="F50" s="41">
        <f>[2]Прайс!F50*[2]Прайс!J50</f>
        <v>13246.439999999999</v>
      </c>
      <c r="G50" s="42">
        <v>41</v>
      </c>
      <c r="H50" s="43">
        <v>8.7999999999999995E-2</v>
      </c>
      <c r="I50" s="44"/>
    </row>
    <row r="51" spans="1:16" customFormat="1" ht="77.95" customHeight="1" thickBot="1">
      <c r="A51" s="63"/>
      <c r="B51" s="58" t="s">
        <v>86</v>
      </c>
      <c r="C51" s="62" t="s">
        <v>87</v>
      </c>
      <c r="D51" s="98" t="s">
        <v>88</v>
      </c>
      <c r="E51" s="99"/>
      <c r="F51" s="41">
        <f>[2]Прайс!F51*[2]Прайс!J51</f>
        <v>12317.92</v>
      </c>
      <c r="G51" s="42">
        <v>34.4</v>
      </c>
      <c r="H51" s="43">
        <v>7.0000000000000007E-2</v>
      </c>
      <c r="I51" s="47"/>
    </row>
    <row r="52" spans="1:16" customFormat="1" ht="30.1" customHeight="1" thickBot="1">
      <c r="A52" s="136" t="s">
        <v>89</v>
      </c>
      <c r="B52" s="137"/>
      <c r="C52" s="137"/>
      <c r="D52" s="137"/>
      <c r="E52" s="137"/>
      <c r="F52" s="137"/>
      <c r="G52" s="137"/>
      <c r="H52" s="137"/>
      <c r="I52" s="138"/>
    </row>
    <row r="53" spans="1:16" s="46" customFormat="1" ht="74.400000000000006" customHeight="1" thickBot="1">
      <c r="A53" s="109" t="s">
        <v>90</v>
      </c>
      <c r="B53" s="110"/>
      <c r="C53" s="110"/>
      <c r="D53" s="110"/>
      <c r="E53" s="110"/>
      <c r="F53" s="110"/>
      <c r="G53" s="110"/>
      <c r="H53" s="110"/>
      <c r="I53" s="111"/>
    </row>
    <row r="54" spans="1:16" s="46" customFormat="1" ht="86.95" customHeight="1" thickBot="1">
      <c r="A54" s="71"/>
      <c r="B54" s="58" t="s">
        <v>91</v>
      </c>
      <c r="C54" s="59" t="s">
        <v>92</v>
      </c>
      <c r="D54" s="135" t="s">
        <v>93</v>
      </c>
      <c r="E54" s="135"/>
      <c r="F54" s="41">
        <f>[2]Прайс!F54*[2]Прайс!J54</f>
        <v>11018.66</v>
      </c>
      <c r="G54" s="71"/>
      <c r="H54" s="71"/>
      <c r="I54" s="71"/>
    </row>
    <row r="55" spans="1:16" s="2" customFormat="1" ht="84.75" customHeight="1" thickBot="1">
      <c r="A55" s="63"/>
      <c r="B55" s="58" t="s">
        <v>94</v>
      </c>
      <c r="C55" s="59" t="s">
        <v>95</v>
      </c>
      <c r="D55" s="135" t="s">
        <v>96</v>
      </c>
      <c r="E55" s="135"/>
      <c r="F55" s="41">
        <f>[2]Прайс!F55*[2]Прайс!J55</f>
        <v>11910.439999999999</v>
      </c>
      <c r="G55" s="42">
        <v>45.3</v>
      </c>
      <c r="H55" s="43">
        <v>0.104</v>
      </c>
      <c r="I55" s="47"/>
      <c r="J55" s="72"/>
      <c r="K55" s="73"/>
      <c r="L55" s="73"/>
      <c r="M55" s="73"/>
      <c r="N55" s="73"/>
      <c r="O55" s="73"/>
      <c r="P55" s="73"/>
    </row>
    <row r="56" spans="1:16" s="2" customFormat="1" ht="95.95" customHeight="1" thickBot="1">
      <c r="A56" s="63"/>
      <c r="B56" s="58" t="s">
        <v>97</v>
      </c>
      <c r="C56" s="59" t="s">
        <v>95</v>
      </c>
      <c r="D56" s="135" t="s">
        <v>98</v>
      </c>
      <c r="E56" s="135"/>
      <c r="F56" s="41">
        <f>[2]Прайс!F56*[2]Прайс!J56</f>
        <v>15207.019999999999</v>
      </c>
      <c r="G56" s="42">
        <v>53.98</v>
      </c>
      <c r="H56" s="43">
        <v>0.123</v>
      </c>
      <c r="I56" s="47"/>
      <c r="J56" s="73"/>
      <c r="K56" s="73"/>
      <c r="L56" s="73"/>
      <c r="M56" s="73"/>
      <c r="N56" s="73"/>
      <c r="O56" s="73"/>
      <c r="P56" s="73"/>
    </row>
    <row r="57" spans="1:16" ht="30.1" customHeight="1" thickBot="1">
      <c r="A57" s="136" t="s">
        <v>99</v>
      </c>
      <c r="B57" s="137"/>
      <c r="C57" s="137"/>
      <c r="D57" s="137"/>
      <c r="E57" s="137"/>
      <c r="F57" s="137"/>
      <c r="G57" s="137"/>
      <c r="H57" s="137"/>
      <c r="I57" s="138"/>
    </row>
    <row r="58" spans="1:16" ht="30.1" customHeight="1" thickBot="1">
      <c r="A58" s="109" t="s">
        <v>100</v>
      </c>
      <c r="B58" s="110"/>
      <c r="C58" s="110"/>
      <c r="D58" s="110"/>
      <c r="E58" s="110"/>
      <c r="F58" s="110"/>
      <c r="G58" s="118"/>
      <c r="H58" s="118"/>
      <c r="I58" s="119"/>
      <c r="J58" s="2"/>
    </row>
    <row r="59" spans="1:16" ht="96.8" customHeight="1" thickBot="1">
      <c r="A59" s="70"/>
      <c r="B59" s="58" t="s">
        <v>101</v>
      </c>
      <c r="C59" s="59" t="s">
        <v>102</v>
      </c>
      <c r="D59" s="135" t="s">
        <v>103</v>
      </c>
      <c r="E59" s="135" t="s">
        <v>99</v>
      </c>
      <c r="F59" s="41">
        <f>[2]Прайс!F59*[2]Прайс!J59</f>
        <v>9824.6099999999988</v>
      </c>
      <c r="G59" s="42">
        <v>37.299999999999997</v>
      </c>
      <c r="H59" s="43">
        <v>8.1000000000000003E-2</v>
      </c>
      <c r="I59" s="44"/>
      <c r="J59" s="2"/>
    </row>
    <row r="60" spans="1:16" ht="30.1" customHeight="1" thickBot="1">
      <c r="A60" s="106" t="s">
        <v>104</v>
      </c>
      <c r="B60" s="107"/>
      <c r="C60" s="107"/>
      <c r="D60" s="107"/>
      <c r="E60" s="107"/>
      <c r="F60" s="107"/>
      <c r="G60" s="107"/>
      <c r="H60" s="107"/>
      <c r="I60" s="108"/>
    </row>
    <row r="61" spans="1:16" ht="45.7" customHeight="1" thickBot="1">
      <c r="A61" s="117" t="s">
        <v>105</v>
      </c>
      <c r="B61" s="118"/>
      <c r="C61" s="118"/>
      <c r="D61" s="118"/>
      <c r="E61" s="118"/>
      <c r="F61" s="118"/>
      <c r="G61" s="118"/>
      <c r="H61" s="118"/>
      <c r="I61" s="119"/>
    </row>
    <row r="62" spans="1:16" s="2" customFormat="1" ht="133.5" customHeight="1" thickBot="1">
      <c r="A62" s="74"/>
      <c r="B62" s="58" t="s">
        <v>106</v>
      </c>
      <c r="C62" s="59" t="s">
        <v>107</v>
      </c>
      <c r="D62" s="98" t="s">
        <v>108</v>
      </c>
      <c r="E62" s="99" t="s">
        <v>109</v>
      </c>
      <c r="F62" s="41">
        <f>[2]Прайс!F62*[2]Прайс!J62</f>
        <v>9198.3599999999988</v>
      </c>
      <c r="G62" s="42">
        <v>38.799999999999997</v>
      </c>
      <c r="H62" s="43">
        <v>7.1999999999999995E-2</v>
      </c>
      <c r="I62" s="44"/>
      <c r="J62" s="72"/>
      <c r="K62" s="73"/>
      <c r="L62" s="73"/>
      <c r="M62" s="73"/>
      <c r="N62" s="73"/>
      <c r="O62" s="73"/>
      <c r="P62" s="73"/>
    </row>
    <row r="63" spans="1:16" ht="90" customHeight="1" thickBot="1">
      <c r="A63" s="74"/>
      <c r="B63" s="58" t="s">
        <v>110</v>
      </c>
      <c r="C63" s="59" t="s">
        <v>111</v>
      </c>
      <c r="D63" s="98" t="s">
        <v>112</v>
      </c>
      <c r="E63" s="99" t="s">
        <v>113</v>
      </c>
      <c r="F63" s="41">
        <f>[2]Прайс!F63*[2]Прайс!J63</f>
        <v>9341.98</v>
      </c>
      <c r="G63" s="42">
        <v>33.299999999999997</v>
      </c>
      <c r="H63" s="43">
        <v>6.8000000000000005E-2</v>
      </c>
      <c r="I63" s="44"/>
    </row>
    <row r="64" spans="1:16" s="46" customFormat="1" ht="30.1" customHeight="1" thickBot="1">
      <c r="A64" s="106" t="s">
        <v>114</v>
      </c>
      <c r="B64" s="107"/>
      <c r="C64" s="107"/>
      <c r="D64" s="107"/>
      <c r="E64" s="107"/>
      <c r="F64" s="107"/>
      <c r="G64" s="107"/>
      <c r="H64" s="107"/>
      <c r="I64" s="108"/>
    </row>
    <row r="65" spans="1:16" ht="30.1" customHeight="1" thickBot="1">
      <c r="A65" s="132" t="s">
        <v>115</v>
      </c>
      <c r="B65" s="133"/>
      <c r="C65" s="133"/>
      <c r="D65" s="133"/>
      <c r="E65" s="133"/>
      <c r="F65" s="133"/>
      <c r="G65" s="133"/>
      <c r="H65" s="133"/>
      <c r="I65" s="134"/>
    </row>
    <row r="66" spans="1:16" ht="106.5" customHeight="1" thickBot="1">
      <c r="A66" s="74"/>
      <c r="B66" s="58" t="s">
        <v>116</v>
      </c>
      <c r="C66" s="62" t="s">
        <v>117</v>
      </c>
      <c r="D66" s="98" t="s">
        <v>118</v>
      </c>
      <c r="E66" s="99"/>
      <c r="F66" s="41">
        <f>[2]Прайс!F66*[2]Прайс!J66</f>
        <v>10659.609999999999</v>
      </c>
      <c r="G66" s="42">
        <v>41.3</v>
      </c>
      <c r="H66" s="43">
        <v>8.1000000000000003E-2</v>
      </c>
      <c r="I66" s="44"/>
    </row>
    <row r="67" spans="1:16" s="46" customFormat="1" ht="105.8" customHeight="1" thickBot="1">
      <c r="A67" s="74"/>
      <c r="B67" s="58" t="s">
        <v>119</v>
      </c>
      <c r="C67" s="59" t="s">
        <v>120</v>
      </c>
      <c r="D67" s="98" t="s">
        <v>121</v>
      </c>
      <c r="E67" s="99"/>
      <c r="F67" s="41">
        <f>[2]Прайс!F67*[2]Прайс!J67</f>
        <v>9667.6299999999992</v>
      </c>
      <c r="G67" s="42">
        <v>33.6</v>
      </c>
      <c r="H67" s="43">
        <v>7.4999999999999997E-2</v>
      </c>
      <c r="I67" s="47"/>
    </row>
    <row r="68" spans="1:16" s="46" customFormat="1" ht="30.1" customHeight="1" thickBot="1">
      <c r="A68" s="106" t="s">
        <v>122</v>
      </c>
      <c r="B68" s="107"/>
      <c r="C68" s="107"/>
      <c r="D68" s="107"/>
      <c r="E68" s="107"/>
      <c r="F68" s="107"/>
      <c r="G68" s="107"/>
      <c r="H68" s="107"/>
      <c r="I68" s="108"/>
    </row>
    <row r="69" spans="1:16" ht="30.1" customHeight="1" thickBot="1">
      <c r="A69" s="117" t="s">
        <v>123</v>
      </c>
      <c r="B69" s="118"/>
      <c r="C69" s="118"/>
      <c r="D69" s="118"/>
      <c r="E69" s="118"/>
      <c r="F69" s="118"/>
      <c r="G69" s="118"/>
      <c r="H69" s="118"/>
      <c r="I69" s="119"/>
    </row>
    <row r="70" spans="1:16" ht="120.1" customHeight="1" thickBot="1">
      <c r="A70" s="75"/>
      <c r="B70" s="58" t="s">
        <v>124</v>
      </c>
      <c r="C70" s="59" t="s">
        <v>125</v>
      </c>
      <c r="D70" s="115" t="s">
        <v>126</v>
      </c>
      <c r="E70" s="116"/>
      <c r="F70" s="41">
        <f>[2]Прайс!F70*[2]Прайс!J70</f>
        <v>16574.75</v>
      </c>
      <c r="G70" s="42">
        <v>67.099999999999994</v>
      </c>
      <c r="H70" s="43">
        <v>0.13500000000000001</v>
      </c>
      <c r="I70" s="47"/>
    </row>
    <row r="71" spans="1:16" s="46" customFormat="1" ht="120.1" customHeight="1" thickBot="1">
      <c r="A71" s="75"/>
      <c r="B71" s="58" t="s">
        <v>127</v>
      </c>
      <c r="C71" s="59" t="s">
        <v>128</v>
      </c>
      <c r="D71" s="115" t="s">
        <v>129</v>
      </c>
      <c r="E71" s="116"/>
      <c r="F71" s="41">
        <f>[2]Прайс!F71*[2]Прайс!J71</f>
        <v>11604.83</v>
      </c>
      <c r="G71" s="42">
        <v>46.7</v>
      </c>
      <c r="H71" s="43">
        <v>9.8000000000000004E-2</v>
      </c>
      <c r="I71" s="47"/>
    </row>
    <row r="72" spans="1:16" ht="120.1" customHeight="1" thickBot="1">
      <c r="A72" s="75"/>
      <c r="B72" s="58" t="s">
        <v>130</v>
      </c>
      <c r="C72" s="59" t="s">
        <v>128</v>
      </c>
      <c r="D72" s="115" t="s">
        <v>131</v>
      </c>
      <c r="E72" s="116"/>
      <c r="F72" s="41">
        <f>[2]Прайс!F72*[2]Прайс!J72</f>
        <v>12494.939999999999</v>
      </c>
      <c r="G72" s="42">
        <v>48.1</v>
      </c>
      <c r="H72" s="43">
        <v>0.10199999999999999</v>
      </c>
      <c r="I72" s="47"/>
    </row>
    <row r="73" spans="1:16" s="46" customFormat="1" ht="89.35" customHeight="1" thickBot="1">
      <c r="A73" s="76"/>
      <c r="B73" s="58" t="s">
        <v>132</v>
      </c>
      <c r="C73" s="59"/>
      <c r="D73" s="115" t="s">
        <v>133</v>
      </c>
      <c r="E73" s="116"/>
      <c r="F73" s="41">
        <f>[2]Прайс!F73*[2]Прайс!J73</f>
        <v>73.47999999999999</v>
      </c>
      <c r="G73" s="42">
        <v>0.02</v>
      </c>
      <c r="H73" s="43">
        <v>1E-3</v>
      </c>
      <c r="I73" s="47"/>
    </row>
    <row r="74" spans="1:16" s="46" customFormat="1" ht="30.1" customHeight="1" thickBot="1">
      <c r="A74" s="106" t="s">
        <v>134</v>
      </c>
      <c r="B74" s="107"/>
      <c r="C74" s="107"/>
      <c r="D74" s="107"/>
      <c r="E74" s="107"/>
      <c r="F74" s="107"/>
      <c r="G74" s="107"/>
      <c r="H74" s="107"/>
      <c r="I74" s="108"/>
    </row>
    <row r="75" spans="1:16" s="46" customFormat="1" ht="46.55" customHeight="1">
      <c r="A75" s="129" t="s">
        <v>135</v>
      </c>
      <c r="B75" s="130"/>
      <c r="C75" s="130"/>
      <c r="D75" s="130"/>
      <c r="E75" s="130"/>
      <c r="F75" s="130"/>
      <c r="G75" s="130"/>
      <c r="H75" s="130"/>
      <c r="I75" s="131"/>
    </row>
    <row r="76" spans="1:16" s="46" customFormat="1" ht="36.700000000000003" customHeight="1">
      <c r="A76" s="120" t="s">
        <v>136</v>
      </c>
      <c r="B76" s="121"/>
      <c r="C76" s="121"/>
      <c r="D76" s="121"/>
      <c r="E76" s="121"/>
      <c r="F76" s="121"/>
      <c r="G76" s="121"/>
      <c r="H76" s="121"/>
      <c r="I76" s="122"/>
      <c r="J76" s="77"/>
      <c r="K76" s="78"/>
      <c r="L76" s="78"/>
      <c r="M76" s="78"/>
      <c r="N76" s="78"/>
      <c r="O76" s="78"/>
      <c r="P76" s="78"/>
    </row>
    <row r="77" spans="1:16" s="46" customFormat="1" ht="14.95" customHeight="1">
      <c r="A77" s="123" t="s">
        <v>137</v>
      </c>
      <c r="B77" s="124"/>
      <c r="C77" s="124"/>
      <c r="D77" s="124"/>
      <c r="E77" s="124"/>
      <c r="F77" s="124"/>
      <c r="G77" s="124"/>
      <c r="H77" s="124"/>
      <c r="I77" s="125"/>
      <c r="J77" s="78"/>
      <c r="K77" s="78"/>
      <c r="L77" s="78"/>
      <c r="M77" s="78"/>
      <c r="N77" s="78"/>
      <c r="O77" s="78"/>
      <c r="P77" s="78"/>
    </row>
    <row r="78" spans="1:16" s="46" customFormat="1" ht="14.95" customHeight="1">
      <c r="A78" s="123" t="s">
        <v>138</v>
      </c>
      <c r="B78" s="124"/>
      <c r="C78" s="124"/>
      <c r="D78" s="124"/>
      <c r="E78" s="124"/>
      <c r="F78" s="124"/>
      <c r="G78" s="124"/>
      <c r="H78" s="124"/>
      <c r="I78" s="125"/>
      <c r="J78" s="78"/>
      <c r="K78" s="78"/>
      <c r="L78" s="78"/>
      <c r="M78" s="78"/>
      <c r="N78" s="78"/>
      <c r="O78" s="78"/>
      <c r="P78" s="78"/>
    </row>
    <row r="79" spans="1:16" s="46" customFormat="1" ht="14.95" customHeight="1">
      <c r="A79" s="123" t="s">
        <v>139</v>
      </c>
      <c r="B79" s="124"/>
      <c r="C79" s="124"/>
      <c r="D79" s="124"/>
      <c r="E79" s="124"/>
      <c r="F79" s="124"/>
      <c r="G79" s="124"/>
      <c r="H79" s="124"/>
      <c r="I79" s="125"/>
      <c r="J79" s="78"/>
      <c r="K79" s="78"/>
      <c r="L79" s="78"/>
      <c r="M79" s="78"/>
      <c r="N79" s="78"/>
      <c r="O79" s="78"/>
      <c r="P79" s="78"/>
    </row>
    <row r="80" spans="1:16" s="46" customFormat="1" ht="14.95" customHeight="1">
      <c r="A80" s="123" t="s">
        <v>140</v>
      </c>
      <c r="B80" s="124"/>
      <c r="C80" s="124"/>
      <c r="D80" s="124"/>
      <c r="E80" s="124"/>
      <c r="F80" s="124"/>
      <c r="G80" s="124"/>
      <c r="H80" s="124"/>
      <c r="I80" s="125"/>
      <c r="J80" s="78"/>
      <c r="K80" s="78"/>
      <c r="L80" s="78"/>
      <c r="M80" s="78"/>
      <c r="N80" s="78"/>
      <c r="O80" s="78"/>
      <c r="P80" s="78"/>
    </row>
    <row r="81" spans="1:16" s="46" customFormat="1" ht="46.55" customHeight="1" thickBot="1">
      <c r="A81" s="126" t="s">
        <v>141</v>
      </c>
      <c r="B81" s="127"/>
      <c r="C81" s="127"/>
      <c r="D81" s="127"/>
      <c r="E81" s="127"/>
      <c r="F81" s="127"/>
      <c r="G81" s="127"/>
      <c r="H81" s="127"/>
      <c r="I81" s="128"/>
      <c r="J81" s="78"/>
      <c r="K81" s="78"/>
      <c r="L81" s="78"/>
      <c r="M81" s="78"/>
      <c r="N81" s="78"/>
      <c r="O81" s="78"/>
      <c r="P81" s="78"/>
    </row>
    <row r="82" spans="1:16" s="2" customFormat="1" ht="115.5" customHeight="1" thickBot="1">
      <c r="A82" s="74"/>
      <c r="B82" s="58" t="s">
        <v>142</v>
      </c>
      <c r="C82" s="59" t="s">
        <v>107</v>
      </c>
      <c r="D82" s="98" t="s">
        <v>143</v>
      </c>
      <c r="E82" s="99" t="s">
        <v>109</v>
      </c>
      <c r="F82" s="41">
        <f>[2]Прайс!F82*[2]Прайс!J82</f>
        <v>11315.92</v>
      </c>
      <c r="G82" s="42">
        <v>38.299999999999997</v>
      </c>
      <c r="H82" s="43">
        <v>7.0000000000000007E-2</v>
      </c>
      <c r="I82" s="44"/>
      <c r="J82" s="79" t="s">
        <v>144</v>
      </c>
      <c r="K82" s="73"/>
      <c r="L82" s="73"/>
      <c r="M82" s="73"/>
      <c r="N82" s="73"/>
      <c r="O82" s="73"/>
      <c r="P82" s="73"/>
    </row>
    <row r="83" spans="1:16" ht="120.1" customHeight="1" thickBot="1">
      <c r="A83" s="75"/>
      <c r="B83" s="58" t="s">
        <v>145</v>
      </c>
      <c r="C83" s="59" t="s">
        <v>128</v>
      </c>
      <c r="D83" s="115" t="s">
        <v>146</v>
      </c>
      <c r="E83" s="116"/>
      <c r="F83" s="41">
        <f>[2]Прайс!F83*[2]Прайс!J83</f>
        <v>13259.8</v>
      </c>
      <c r="G83" s="42">
        <v>45.7</v>
      </c>
      <c r="H83" s="43">
        <v>9.2999999999999999E-2</v>
      </c>
      <c r="I83" s="44"/>
    </row>
    <row r="84" spans="1:16" s="46" customFormat="1" ht="120.1" customHeight="1" thickBot="1">
      <c r="A84" s="75"/>
      <c r="B84" s="58" t="s">
        <v>147</v>
      </c>
      <c r="C84" s="59" t="s">
        <v>128</v>
      </c>
      <c r="D84" s="115" t="s">
        <v>148</v>
      </c>
      <c r="E84" s="116"/>
      <c r="F84" s="41">
        <f>[2]Прайс!F84*[2]Прайс!J84</f>
        <v>14321.92</v>
      </c>
      <c r="G84" s="42">
        <v>47.3</v>
      </c>
      <c r="H84" s="43">
        <v>9.8000000000000004E-2</v>
      </c>
      <c r="I84" s="44"/>
    </row>
    <row r="85" spans="1:16" s="46" customFormat="1" ht="151.5" customHeight="1" thickBot="1">
      <c r="A85" s="71"/>
      <c r="B85" s="58" t="s">
        <v>149</v>
      </c>
      <c r="C85" s="59" t="s">
        <v>150</v>
      </c>
      <c r="D85" s="115" t="s">
        <v>151</v>
      </c>
      <c r="E85" s="116"/>
      <c r="F85" s="41">
        <f>[2]Прайс!F85*[2]Прайс!J85</f>
        <v>8916.1299999999992</v>
      </c>
      <c r="G85" s="60">
        <v>18.3</v>
      </c>
      <c r="H85" s="61">
        <v>3.6999999999999998E-2</v>
      </c>
      <c r="I85" s="47"/>
      <c r="J85" s="80"/>
    </row>
    <row r="86" spans="1:16" ht="30.1" customHeight="1" thickBot="1">
      <c r="A86" s="112" t="s">
        <v>152</v>
      </c>
      <c r="B86" s="113"/>
      <c r="C86" s="113"/>
      <c r="D86" s="113"/>
      <c r="E86" s="113"/>
      <c r="F86" s="113"/>
      <c r="G86" s="113"/>
      <c r="H86" s="113"/>
      <c r="I86" s="114"/>
    </row>
    <row r="87" spans="1:16" ht="30.1" customHeight="1" thickBot="1">
      <c r="A87" s="117" t="s">
        <v>153</v>
      </c>
      <c r="B87" s="118"/>
      <c r="C87" s="118"/>
      <c r="D87" s="118"/>
      <c r="E87" s="118"/>
      <c r="F87" s="118"/>
      <c r="G87" s="118"/>
      <c r="H87" s="118"/>
      <c r="I87" s="119"/>
    </row>
    <row r="88" spans="1:16" ht="97.5" customHeight="1" thickBot="1">
      <c r="A88" s="81"/>
      <c r="B88" s="58" t="s">
        <v>154</v>
      </c>
      <c r="C88" s="59" t="s">
        <v>155</v>
      </c>
      <c r="D88" s="98" t="s">
        <v>156</v>
      </c>
      <c r="E88" s="99" t="s">
        <v>156</v>
      </c>
      <c r="F88" s="41">
        <f>[2]Прайс!F88*[2]Прайс!J88</f>
        <v>7722.08</v>
      </c>
      <c r="G88" s="42">
        <v>8.8239999999999998</v>
      </c>
      <c r="H88" s="43">
        <v>1.7999999999999999E-2</v>
      </c>
      <c r="I88" s="47"/>
    </row>
    <row r="89" spans="1:16" s="46" customFormat="1" ht="30.1" customHeight="1" thickBot="1">
      <c r="A89" s="112" t="s">
        <v>157</v>
      </c>
      <c r="B89" s="113"/>
      <c r="C89" s="113"/>
      <c r="D89" s="113"/>
      <c r="E89" s="113"/>
      <c r="F89" s="113"/>
      <c r="G89" s="113"/>
      <c r="H89" s="113"/>
      <c r="I89" s="114"/>
    </row>
    <row r="90" spans="1:16" ht="30.1" customHeight="1" thickBot="1">
      <c r="A90" s="109" t="s">
        <v>158</v>
      </c>
      <c r="B90" s="110"/>
      <c r="C90" s="110"/>
      <c r="D90" s="110"/>
      <c r="E90" s="110"/>
      <c r="F90" s="110"/>
      <c r="G90" s="110"/>
      <c r="H90" s="110"/>
      <c r="I90" s="111"/>
    </row>
    <row r="91" spans="1:16" s="46" customFormat="1" ht="120.1" customHeight="1" thickBot="1">
      <c r="A91" s="81"/>
      <c r="B91" s="58" t="s">
        <v>159</v>
      </c>
      <c r="C91" s="59" t="s">
        <v>160</v>
      </c>
      <c r="D91" s="98" t="s">
        <v>161</v>
      </c>
      <c r="E91" s="99" t="s">
        <v>162</v>
      </c>
      <c r="F91" s="41">
        <f>[2]Прайс!F91*[2]Прайс!J91</f>
        <v>5120.2199999999993</v>
      </c>
      <c r="G91" s="42">
        <v>17.399999999999999</v>
      </c>
      <c r="H91" s="43">
        <v>3.6999999999999998E-2</v>
      </c>
      <c r="I91" s="44"/>
    </row>
    <row r="92" spans="1:16" s="46" customFormat="1" ht="78.8" customHeight="1" thickBot="1">
      <c r="A92" s="81"/>
      <c r="B92" s="58" t="s">
        <v>163</v>
      </c>
      <c r="C92" s="59" t="s">
        <v>164</v>
      </c>
      <c r="D92" s="98" t="s">
        <v>165</v>
      </c>
      <c r="E92" s="99" t="s">
        <v>166</v>
      </c>
      <c r="F92" s="41">
        <f>[2]Прайс!F92*[2]Прайс!J92</f>
        <v>3062.7799999999997</v>
      </c>
      <c r="G92" s="42">
        <v>7.08</v>
      </c>
      <c r="H92" s="43">
        <v>1.4999999999999999E-2</v>
      </c>
      <c r="I92" s="44"/>
    </row>
    <row r="93" spans="1:16" s="46" customFormat="1" ht="30.1" customHeight="1" thickBot="1">
      <c r="A93" s="112" t="s">
        <v>167</v>
      </c>
      <c r="B93" s="113"/>
      <c r="C93" s="113"/>
      <c r="D93" s="113"/>
      <c r="E93" s="113"/>
      <c r="F93" s="113"/>
      <c r="G93" s="113"/>
      <c r="H93" s="113"/>
      <c r="I93" s="114"/>
    </row>
    <row r="94" spans="1:16" s="46" customFormat="1" ht="30.1" customHeight="1" thickBot="1">
      <c r="A94" s="109" t="s">
        <v>168</v>
      </c>
      <c r="B94" s="110"/>
      <c r="C94" s="110"/>
      <c r="D94" s="110"/>
      <c r="E94" s="110"/>
      <c r="F94" s="110"/>
      <c r="G94" s="110"/>
      <c r="H94" s="110"/>
      <c r="I94" s="111"/>
    </row>
    <row r="95" spans="1:16" s="46" customFormat="1" ht="90" customHeight="1" thickBot="1">
      <c r="A95" s="81"/>
      <c r="B95" s="58" t="s">
        <v>169</v>
      </c>
      <c r="C95" s="59" t="s">
        <v>170</v>
      </c>
      <c r="D95" s="98" t="s">
        <v>171</v>
      </c>
      <c r="E95" s="99" t="s">
        <v>172</v>
      </c>
      <c r="F95" s="41">
        <f>[2]Прайс!F95*[2]Прайс!J95</f>
        <v>3007.67</v>
      </c>
      <c r="G95" s="42">
        <v>7.1</v>
      </c>
      <c r="H95" s="43">
        <v>1.4999999999999999E-2</v>
      </c>
      <c r="I95" s="44"/>
    </row>
    <row r="96" spans="1:16" s="46" customFormat="1" ht="90" customHeight="1" thickBot="1">
      <c r="A96" s="81"/>
      <c r="B96" s="58" t="s">
        <v>173</v>
      </c>
      <c r="C96" s="59" t="s">
        <v>170</v>
      </c>
      <c r="D96" s="98" t="s">
        <v>174</v>
      </c>
      <c r="E96" s="99" t="s">
        <v>172</v>
      </c>
      <c r="F96" s="41">
        <f>[2]Прайс!F96*[2]Прайс!J96</f>
        <v>4210.07</v>
      </c>
      <c r="G96" s="42">
        <v>7</v>
      </c>
      <c r="H96" s="43">
        <v>1.4999999999999999E-2</v>
      </c>
      <c r="I96" s="44"/>
    </row>
    <row r="97" spans="1:12" s="46" customFormat="1" ht="90" customHeight="1" thickBot="1">
      <c r="A97" s="81"/>
      <c r="B97" s="58" t="s">
        <v>175</v>
      </c>
      <c r="C97" s="59" t="s">
        <v>176</v>
      </c>
      <c r="D97" s="98" t="s">
        <v>177</v>
      </c>
      <c r="E97" s="99"/>
      <c r="F97" s="41">
        <f>[2]Прайс!F97*[2]Прайс!J97</f>
        <v>193.72</v>
      </c>
      <c r="G97" s="42">
        <v>0.1</v>
      </c>
      <c r="H97" s="43">
        <v>1E-3</v>
      </c>
      <c r="I97" s="44"/>
    </row>
    <row r="98" spans="1:12" s="46" customFormat="1" ht="71.349999999999994" customHeight="1" thickBot="1">
      <c r="A98" s="81"/>
      <c r="B98" s="58" t="s">
        <v>178</v>
      </c>
      <c r="C98" s="59" t="s">
        <v>179</v>
      </c>
      <c r="D98" s="98" t="s">
        <v>180</v>
      </c>
      <c r="E98" s="99" t="s">
        <v>181</v>
      </c>
      <c r="F98" s="41">
        <f>[2]Прайс!F98*[2]Прайс!J98</f>
        <v>1840.34</v>
      </c>
      <c r="G98" s="42">
        <v>2.61</v>
      </c>
      <c r="H98" s="43">
        <v>8.9999999999999993E-3</v>
      </c>
      <c r="I98" s="47"/>
    </row>
    <row r="99" spans="1:12" s="46" customFormat="1" ht="30.1" customHeight="1" thickBot="1">
      <c r="A99" s="112" t="s">
        <v>182</v>
      </c>
      <c r="B99" s="113"/>
      <c r="C99" s="113"/>
      <c r="D99" s="113"/>
      <c r="E99" s="113"/>
      <c r="F99" s="113"/>
      <c r="G99" s="113"/>
      <c r="H99" s="113"/>
      <c r="I99" s="114"/>
    </row>
    <row r="100" spans="1:12" s="46" customFormat="1" ht="30.1" customHeight="1" thickBot="1">
      <c r="A100" s="109" t="s">
        <v>183</v>
      </c>
      <c r="B100" s="110"/>
      <c r="C100" s="110"/>
      <c r="D100" s="110"/>
      <c r="E100" s="110"/>
      <c r="F100" s="110"/>
      <c r="G100" s="110"/>
      <c r="H100" s="110"/>
      <c r="I100" s="111"/>
    </row>
    <row r="101" spans="1:12" s="46" customFormat="1" ht="120.1" customHeight="1" thickBot="1">
      <c r="A101" s="81"/>
      <c r="B101" s="58" t="s">
        <v>184</v>
      </c>
      <c r="C101" s="59" t="s">
        <v>185</v>
      </c>
      <c r="D101" s="98" t="s">
        <v>186</v>
      </c>
      <c r="E101" s="99"/>
      <c r="F101" s="41">
        <f>[2]Прайс!F101*[2]Прайс!J101</f>
        <v>9652.6</v>
      </c>
      <c r="G101" s="42">
        <v>28</v>
      </c>
      <c r="H101" s="43">
        <v>5.3999999999999999E-2</v>
      </c>
      <c r="I101" s="44"/>
    </row>
    <row r="102" spans="1:12" s="46" customFormat="1" ht="120.1" customHeight="1" thickBot="1">
      <c r="A102" s="81"/>
      <c r="B102" s="58" t="s">
        <v>187</v>
      </c>
      <c r="C102" s="59" t="s">
        <v>188</v>
      </c>
      <c r="D102" s="98" t="s">
        <v>189</v>
      </c>
      <c r="E102" s="99"/>
      <c r="F102" s="41">
        <f>[2]Прайс!F102*[2]Прайс!J102</f>
        <v>8360.02</v>
      </c>
      <c r="G102" s="42">
        <v>21.4</v>
      </c>
      <c r="H102" s="43">
        <v>4.4999999999999998E-2</v>
      </c>
      <c r="I102" s="44"/>
    </row>
    <row r="103" spans="1:12" s="46" customFormat="1" ht="67.599999999999994" customHeight="1" thickBot="1">
      <c r="A103" s="81"/>
      <c r="B103" s="58" t="s">
        <v>190</v>
      </c>
      <c r="C103" s="59" t="s">
        <v>191</v>
      </c>
      <c r="D103" s="98" t="s">
        <v>192</v>
      </c>
      <c r="E103" s="99"/>
      <c r="F103" s="41">
        <f>[2]Прайс!F103*[2]Прайс!J103</f>
        <v>4966.58</v>
      </c>
      <c r="G103" s="42">
        <v>8.01</v>
      </c>
      <c r="H103" s="43">
        <v>1.7999999999999999E-2</v>
      </c>
      <c r="I103" s="44"/>
    </row>
    <row r="104" spans="1:12" s="46" customFormat="1" ht="67.599999999999994" customHeight="1" thickBot="1">
      <c r="A104" s="81"/>
      <c r="B104" s="58" t="s">
        <v>193</v>
      </c>
      <c r="C104" s="59" t="s">
        <v>191</v>
      </c>
      <c r="D104" s="98" t="s">
        <v>194</v>
      </c>
      <c r="E104" s="99"/>
      <c r="F104" s="41">
        <f>[2]Прайс!F104*[2]Прайс!J104</f>
        <v>7516.67</v>
      </c>
      <c r="G104" s="42">
        <v>8.01</v>
      </c>
      <c r="H104" s="43">
        <v>1.7999999999999999E-2</v>
      </c>
      <c r="I104" s="44"/>
    </row>
    <row r="105" spans="1:12" s="46" customFormat="1" ht="99.85" customHeight="1" thickBot="1">
      <c r="A105" s="81"/>
      <c r="B105" s="58" t="s">
        <v>195</v>
      </c>
      <c r="C105" s="59" t="s">
        <v>196</v>
      </c>
      <c r="D105" s="98" t="s">
        <v>197</v>
      </c>
      <c r="E105" s="99"/>
      <c r="F105" s="41">
        <f>[2]Прайс!F105*[2]Прайс!J105</f>
        <v>4372.0599999999995</v>
      </c>
      <c r="G105" s="42">
        <v>7.71</v>
      </c>
      <c r="H105" s="43">
        <v>1.7999999999999999E-2</v>
      </c>
      <c r="I105" s="44"/>
    </row>
    <row r="106" spans="1:12" ht="99.85" customHeight="1" thickBot="1">
      <c r="A106" s="81"/>
      <c r="B106" s="58" t="s">
        <v>198</v>
      </c>
      <c r="C106" s="59" t="s">
        <v>196</v>
      </c>
      <c r="D106" s="98" t="s">
        <v>199</v>
      </c>
      <c r="E106" s="99"/>
      <c r="F106" s="41">
        <f>[2]Прайс!F106*[2]Прайс!J106</f>
        <v>6506.32</v>
      </c>
      <c r="G106" s="42">
        <v>7.71</v>
      </c>
      <c r="H106" s="43">
        <v>1.7999999999999999E-2</v>
      </c>
      <c r="I106" s="44"/>
    </row>
    <row r="107" spans="1:12" s="46" customFormat="1" ht="30.1" customHeight="1" thickBot="1">
      <c r="A107" s="106" t="s">
        <v>200</v>
      </c>
      <c r="B107" s="107"/>
      <c r="C107" s="107"/>
      <c r="D107" s="107"/>
      <c r="E107" s="107"/>
      <c r="F107" s="107"/>
      <c r="G107" s="107"/>
      <c r="H107" s="107"/>
      <c r="I107" s="108"/>
    </row>
    <row r="108" spans="1:12" s="46" customFormat="1" ht="30.1" customHeight="1" thickBot="1">
      <c r="A108" s="109" t="s">
        <v>201</v>
      </c>
      <c r="B108" s="110"/>
      <c r="C108" s="110"/>
      <c r="D108" s="110"/>
      <c r="E108" s="110"/>
      <c r="F108" s="110"/>
      <c r="G108" s="110"/>
      <c r="H108" s="110"/>
      <c r="I108" s="111"/>
    </row>
    <row r="109" spans="1:12" s="84" customFormat="1" ht="39.9" customHeight="1" thickBot="1">
      <c r="A109" s="100"/>
      <c r="B109" s="39" t="s">
        <v>202</v>
      </c>
      <c r="C109" s="40" t="s">
        <v>203</v>
      </c>
      <c r="D109" s="102" t="s">
        <v>204</v>
      </c>
      <c r="E109" s="103"/>
      <c r="F109" s="41">
        <f>[2]Прайс!F109*[2]Прайс!J109</f>
        <v>3311.6099999999997</v>
      </c>
      <c r="G109" s="42">
        <v>7.61</v>
      </c>
      <c r="H109" s="43">
        <v>1.9E-2</v>
      </c>
      <c r="I109" s="82"/>
      <c r="J109" s="83"/>
    </row>
    <row r="110" spans="1:12" s="46" customFormat="1" ht="39.9" customHeight="1" thickBot="1">
      <c r="A110" s="101"/>
      <c r="B110" s="48" t="s">
        <v>205</v>
      </c>
      <c r="C110" s="49" t="s">
        <v>206</v>
      </c>
      <c r="D110" s="104"/>
      <c r="E110" s="105"/>
      <c r="F110" s="41">
        <f>[2]Прайс!F110*[2]Прайс!J110</f>
        <v>3211.41</v>
      </c>
      <c r="G110" s="42">
        <v>6.71</v>
      </c>
      <c r="H110" s="43">
        <v>1.7000000000000001E-2</v>
      </c>
      <c r="I110" s="57"/>
      <c r="J110" s="83"/>
    </row>
    <row r="111" spans="1:12" s="46" customFormat="1" ht="39.9" customHeight="1" thickBot="1">
      <c r="A111" s="100"/>
      <c r="B111" s="39" t="s">
        <v>207</v>
      </c>
      <c r="C111" s="40" t="s">
        <v>203</v>
      </c>
      <c r="D111" s="102" t="s">
        <v>208</v>
      </c>
      <c r="E111" s="103"/>
      <c r="F111" s="41">
        <f>[2]Прайс!F111*[2]Прайс!J111</f>
        <v>3904.46</v>
      </c>
      <c r="G111" s="42">
        <v>7.21</v>
      </c>
      <c r="H111" s="43">
        <v>1.9E-2</v>
      </c>
      <c r="I111" s="44"/>
      <c r="J111" s="83"/>
      <c r="K111" s="84"/>
      <c r="L111" s="84"/>
    </row>
    <row r="112" spans="1:12" s="46" customFormat="1" ht="39.9" customHeight="1" thickBot="1">
      <c r="A112" s="101"/>
      <c r="B112" s="48" t="s">
        <v>209</v>
      </c>
      <c r="C112" s="49" t="s">
        <v>206</v>
      </c>
      <c r="D112" s="104"/>
      <c r="E112" s="105"/>
      <c r="F112" s="41">
        <f>[2]Прайс!F112*[2]Прайс!J112</f>
        <v>3760.8399999999997</v>
      </c>
      <c r="G112" s="42">
        <v>6.21</v>
      </c>
      <c r="H112" s="43">
        <v>1.7000000000000001E-2</v>
      </c>
      <c r="I112" s="68"/>
      <c r="J112" s="83"/>
    </row>
    <row r="113" spans="1:12" s="84" customFormat="1" ht="39.9" customHeight="1" thickBot="1">
      <c r="A113" s="100"/>
      <c r="B113" s="39" t="s">
        <v>210</v>
      </c>
      <c r="C113" s="40" t="s">
        <v>203</v>
      </c>
      <c r="D113" s="102" t="s">
        <v>211</v>
      </c>
      <c r="E113" s="103"/>
      <c r="F113" s="41">
        <f>[2]Прайс!F113*[2]Прайс!J113</f>
        <v>3213.08</v>
      </c>
      <c r="G113" s="42">
        <v>7.32</v>
      </c>
      <c r="H113" s="43">
        <v>1.9E-2</v>
      </c>
      <c r="I113" s="82"/>
      <c r="J113" s="83"/>
    </row>
    <row r="114" spans="1:12" s="46" customFormat="1" ht="39.9" customHeight="1" thickBot="1">
      <c r="A114" s="101"/>
      <c r="B114" s="48" t="s">
        <v>212</v>
      </c>
      <c r="C114" s="49" t="s">
        <v>206</v>
      </c>
      <c r="D114" s="104"/>
      <c r="E114" s="105"/>
      <c r="F114" s="41">
        <f>[2]Прайс!F114*[2]Прайс!J114</f>
        <v>3112.8799999999997</v>
      </c>
      <c r="G114" s="42">
        <v>6.42</v>
      </c>
      <c r="H114" s="43">
        <v>1.7000000000000001E-2</v>
      </c>
      <c r="I114" s="57"/>
      <c r="J114" s="83"/>
    </row>
    <row r="115" spans="1:12" s="46" customFormat="1" ht="39.9" customHeight="1" thickBot="1">
      <c r="A115" s="100"/>
      <c r="B115" s="39" t="s">
        <v>213</v>
      </c>
      <c r="C115" s="40" t="s">
        <v>203</v>
      </c>
      <c r="D115" s="102" t="s">
        <v>214</v>
      </c>
      <c r="E115" s="103"/>
      <c r="F115" s="41">
        <f>[2]Прайс!F115*[2]Прайс!J115</f>
        <v>3805.93</v>
      </c>
      <c r="G115" s="42">
        <v>6.92</v>
      </c>
      <c r="H115" s="43">
        <v>1.9E-2</v>
      </c>
      <c r="I115" s="44"/>
      <c r="J115" s="83"/>
      <c r="K115" s="84"/>
      <c r="L115" s="84"/>
    </row>
    <row r="116" spans="1:12" s="46" customFormat="1" ht="39.9" customHeight="1" thickBot="1">
      <c r="A116" s="101"/>
      <c r="B116" s="48" t="s">
        <v>215</v>
      </c>
      <c r="C116" s="49" t="s">
        <v>206</v>
      </c>
      <c r="D116" s="104"/>
      <c r="E116" s="105"/>
      <c r="F116" s="41">
        <f>[2]Прайс!F116*[2]Прайс!J116</f>
        <v>3662.31</v>
      </c>
      <c r="G116" s="42">
        <v>5.92</v>
      </c>
      <c r="H116" s="43">
        <v>1.7000000000000001E-2</v>
      </c>
      <c r="I116" s="68"/>
      <c r="J116" s="83"/>
    </row>
    <row r="117" spans="1:12" s="46" customFormat="1" ht="59.95" customHeight="1" thickBot="1">
      <c r="A117" s="81"/>
      <c r="B117" s="58" t="s">
        <v>216</v>
      </c>
      <c r="C117" s="59" t="s">
        <v>217</v>
      </c>
      <c r="D117" s="98" t="s">
        <v>218</v>
      </c>
      <c r="E117" s="99"/>
      <c r="F117" s="41">
        <f>[2]Прайс!F117*[2]Прайс!J117</f>
        <v>5846.67</v>
      </c>
      <c r="G117" s="60">
        <v>13.5</v>
      </c>
      <c r="H117" s="61">
        <v>0.03</v>
      </c>
      <c r="I117" s="47"/>
    </row>
    <row r="118" spans="1:12" s="46" customFormat="1" ht="30.1" customHeight="1" thickBot="1">
      <c r="A118" s="106" t="s">
        <v>219</v>
      </c>
      <c r="B118" s="107"/>
      <c r="C118" s="107"/>
      <c r="D118" s="107"/>
      <c r="E118" s="107"/>
      <c r="F118" s="107"/>
      <c r="G118" s="107"/>
      <c r="H118" s="107"/>
      <c r="I118" s="108"/>
      <c r="J118" s="85"/>
      <c r="K118" s="85"/>
    </row>
    <row r="119" spans="1:12" s="46" customFormat="1" ht="80.150000000000006" customHeight="1" thickBot="1">
      <c r="A119" s="81"/>
      <c r="B119" s="58" t="s">
        <v>220</v>
      </c>
      <c r="C119" s="59" t="s">
        <v>221</v>
      </c>
      <c r="D119" s="98" t="s">
        <v>222</v>
      </c>
      <c r="E119" s="99"/>
      <c r="F119" s="41">
        <f>[2]Прайс!F119*[2]Прайс!J119</f>
        <v>400.79999999999995</v>
      </c>
      <c r="G119" s="42"/>
      <c r="H119" s="43"/>
      <c r="I119" s="44"/>
      <c r="J119" s="85"/>
      <c r="K119" s="85"/>
    </row>
    <row r="120" spans="1:12" s="46" customFormat="1" ht="80.150000000000006" customHeight="1" thickBot="1">
      <c r="A120" s="81"/>
      <c r="B120" s="58" t="s">
        <v>223</v>
      </c>
      <c r="C120" s="59" t="s">
        <v>221</v>
      </c>
      <c r="D120" s="98" t="s">
        <v>224</v>
      </c>
      <c r="E120" s="99"/>
      <c r="F120" s="41">
        <f>[2]Прайс!F120*[2]Прайс!J120</f>
        <v>400.79999999999995</v>
      </c>
      <c r="G120" s="42"/>
      <c r="H120" s="43"/>
      <c r="I120" s="44"/>
      <c r="J120" s="85"/>
      <c r="K120" s="85"/>
    </row>
    <row r="121" spans="1:12" s="46" customFormat="1" ht="80.150000000000006" customHeight="1" thickBot="1">
      <c r="A121" s="81"/>
      <c r="B121" s="58" t="s">
        <v>225</v>
      </c>
      <c r="C121" s="59" t="s">
        <v>221</v>
      </c>
      <c r="D121" s="98" t="s">
        <v>226</v>
      </c>
      <c r="E121" s="99"/>
      <c r="F121" s="41">
        <f>[2]Прайс!F121*[2]Прайс!J121</f>
        <v>400.79999999999995</v>
      </c>
      <c r="G121" s="42"/>
      <c r="H121" s="43"/>
      <c r="I121" s="44"/>
      <c r="J121" s="85"/>
      <c r="K121" s="85"/>
    </row>
    <row r="122" spans="1:12" s="46" customFormat="1" ht="80.150000000000006" customHeight="1" thickBot="1">
      <c r="A122" s="81"/>
      <c r="B122" s="58" t="s">
        <v>227</v>
      </c>
      <c r="C122" s="59" t="s">
        <v>221</v>
      </c>
      <c r="D122" s="98" t="s">
        <v>228</v>
      </c>
      <c r="E122" s="99"/>
      <c r="F122" s="41">
        <f>[2]Прайс!F122*[2]Прайс!J122</f>
        <v>400.79999999999995</v>
      </c>
      <c r="G122" s="42"/>
      <c r="H122" s="43"/>
      <c r="I122" s="44"/>
      <c r="J122" s="85"/>
      <c r="K122" s="85"/>
    </row>
    <row r="123" spans="1:12" s="46" customFormat="1" ht="92.05" customHeight="1" thickBot="1">
      <c r="A123" s="81"/>
      <c r="B123" s="58" t="s">
        <v>229</v>
      </c>
      <c r="C123" s="59" t="s">
        <v>221</v>
      </c>
      <c r="D123" s="98" t="s">
        <v>230</v>
      </c>
      <c r="E123" s="99"/>
      <c r="F123" s="41">
        <f>[2]Прайс!F123*[2]Прайс!J123</f>
        <v>150.29999999999998</v>
      </c>
      <c r="G123" s="42"/>
      <c r="H123" s="43"/>
      <c r="I123" s="44"/>
      <c r="J123" s="85"/>
      <c r="K123" s="85"/>
    </row>
    <row r="124" spans="1:12" s="46" customFormat="1" ht="92.05" customHeight="1" thickBot="1">
      <c r="A124" s="81"/>
      <c r="B124" s="58" t="s">
        <v>231</v>
      </c>
      <c r="C124" s="59" t="s">
        <v>221</v>
      </c>
      <c r="D124" s="98" t="s">
        <v>232</v>
      </c>
      <c r="E124" s="99"/>
      <c r="F124" s="41">
        <f>[2]Прайс!F124*[2]Прайс!J124</f>
        <v>150.29999999999998</v>
      </c>
      <c r="G124" s="42"/>
      <c r="H124" s="43"/>
      <c r="I124" s="44"/>
      <c r="J124" s="86"/>
      <c r="K124" s="85"/>
    </row>
    <row r="125" spans="1:12" s="46" customFormat="1" ht="92.05" customHeight="1" thickBot="1">
      <c r="A125" s="81"/>
      <c r="B125" s="58" t="s">
        <v>233</v>
      </c>
      <c r="C125" s="59" t="s">
        <v>221</v>
      </c>
      <c r="D125" s="98" t="s">
        <v>234</v>
      </c>
      <c r="E125" s="99"/>
      <c r="F125" s="41">
        <f>[2]Прайс!F125*[2]Прайс!J125</f>
        <v>150.29999999999998</v>
      </c>
      <c r="G125" s="42"/>
      <c r="H125" s="43"/>
      <c r="I125" s="44"/>
      <c r="J125" s="85"/>
      <c r="K125" s="85"/>
    </row>
    <row r="126" spans="1:12" s="46" customFormat="1" ht="92.05" customHeight="1" thickBot="1">
      <c r="A126" s="81"/>
      <c r="B126" s="58" t="s">
        <v>235</v>
      </c>
      <c r="C126" s="59" t="s">
        <v>221</v>
      </c>
      <c r="D126" s="98" t="s">
        <v>236</v>
      </c>
      <c r="E126" s="99"/>
      <c r="F126" s="41">
        <f>[2]Прайс!F126*[2]Прайс!J126</f>
        <v>150.29999999999998</v>
      </c>
      <c r="G126" s="42"/>
      <c r="H126" s="43"/>
      <c r="I126" s="44"/>
      <c r="J126" s="85"/>
      <c r="K126" s="85"/>
    </row>
    <row r="127" spans="1:12" s="46" customFormat="1" ht="50.1" customHeight="1" thickBot="1">
      <c r="A127" s="81"/>
      <c r="B127" s="58" t="s">
        <v>237</v>
      </c>
      <c r="C127" s="59" t="s">
        <v>221</v>
      </c>
      <c r="D127" s="98" t="s">
        <v>238</v>
      </c>
      <c r="E127" s="99"/>
      <c r="F127" s="41">
        <f>[2]Прайс!F127*[2]Прайс!J127</f>
        <v>145.29</v>
      </c>
      <c r="G127" s="42"/>
      <c r="H127" s="43"/>
      <c r="I127" s="44"/>
      <c r="J127" s="85"/>
      <c r="K127" s="85"/>
    </row>
    <row r="128" spans="1:12" s="46" customFormat="1" ht="50.1" customHeight="1" thickBot="1">
      <c r="A128" s="81"/>
      <c r="B128" s="58" t="s">
        <v>239</v>
      </c>
      <c r="C128" s="59" t="s">
        <v>221</v>
      </c>
      <c r="D128" s="98" t="s">
        <v>240</v>
      </c>
      <c r="E128" s="99"/>
      <c r="F128" s="41">
        <f>[2]Прайс!F128*[2]Прайс!J128</f>
        <v>145.29</v>
      </c>
      <c r="G128" s="42"/>
      <c r="H128" s="43"/>
      <c r="I128" s="44"/>
      <c r="J128" s="85"/>
      <c r="K128" s="85"/>
    </row>
    <row r="129" spans="1:12" s="46" customFormat="1" ht="50.1" customHeight="1" thickBot="1">
      <c r="A129" s="81"/>
      <c r="B129" s="58" t="s">
        <v>241</v>
      </c>
      <c r="C129" s="59" t="s">
        <v>221</v>
      </c>
      <c r="D129" s="98" t="s">
        <v>242</v>
      </c>
      <c r="E129" s="99"/>
      <c r="F129" s="41">
        <f>[2]Прайс!F129*[2]Прайс!J129</f>
        <v>145.29</v>
      </c>
      <c r="G129" s="42"/>
      <c r="H129" s="43"/>
      <c r="I129" s="44"/>
      <c r="J129" s="85"/>
      <c r="K129" s="85"/>
    </row>
    <row r="130" spans="1:12" s="46" customFormat="1" ht="50.1" customHeight="1" thickBot="1">
      <c r="A130" s="81"/>
      <c r="B130" s="58" t="s">
        <v>243</v>
      </c>
      <c r="C130" s="59" t="s">
        <v>221</v>
      </c>
      <c r="D130" s="98" t="s">
        <v>244</v>
      </c>
      <c r="E130" s="99"/>
      <c r="F130" s="41">
        <f>[2]Прайс!F130*[2]Прайс!J130</f>
        <v>145.29</v>
      </c>
      <c r="G130" s="42"/>
      <c r="H130" s="43"/>
      <c r="I130" s="47"/>
      <c r="J130" s="85"/>
      <c r="K130" s="85"/>
    </row>
    <row r="131" spans="1:12" s="46" customFormat="1" ht="10.55" customHeight="1">
      <c r="F131" s="87"/>
      <c r="G131" s="87"/>
      <c r="H131" s="87"/>
      <c r="J131" s="1"/>
      <c r="K131" s="1"/>
      <c r="L131" s="1"/>
    </row>
    <row r="132" spans="1:12" s="46" customFormat="1" ht="50.1" customHeight="1">
      <c r="A132" s="88" t="s">
        <v>245</v>
      </c>
      <c r="B132" s="95" t="s">
        <v>246</v>
      </c>
      <c r="C132" s="95"/>
      <c r="D132" s="95"/>
      <c r="E132" s="95"/>
      <c r="F132" s="95"/>
      <c r="G132" s="95"/>
      <c r="H132" s="95"/>
      <c r="I132" s="95"/>
      <c r="J132" s="1"/>
      <c r="K132" s="1"/>
      <c r="L132" s="1"/>
    </row>
    <row r="133" spans="1:12" s="46" customFormat="1" ht="23.95" customHeight="1">
      <c r="A133" s="89" t="s">
        <v>247</v>
      </c>
      <c r="B133" s="96" t="s">
        <v>248</v>
      </c>
      <c r="C133" s="96"/>
      <c r="D133" s="96"/>
      <c r="E133" s="96"/>
      <c r="F133" s="96"/>
      <c r="G133" s="96"/>
      <c r="H133" s="96"/>
      <c r="I133" s="96"/>
      <c r="J133" s="1"/>
      <c r="K133" s="1"/>
      <c r="L133" s="1"/>
    </row>
    <row r="134" spans="1:12" s="46" customFormat="1" ht="23.95" customHeight="1">
      <c r="A134" s="89" t="s">
        <v>249</v>
      </c>
      <c r="B134" s="96" t="s">
        <v>250</v>
      </c>
      <c r="C134" s="96"/>
      <c r="D134" s="96"/>
      <c r="E134" s="96"/>
      <c r="F134" s="96"/>
      <c r="G134" s="96"/>
      <c r="H134" s="96"/>
      <c r="I134" s="96"/>
      <c r="J134" s="1"/>
      <c r="K134" s="1"/>
      <c r="L134" s="1"/>
    </row>
    <row r="135" spans="1:12" ht="23.95" customHeight="1">
      <c r="A135" s="89"/>
      <c r="B135" s="96"/>
      <c r="C135" s="96"/>
      <c r="D135" s="96"/>
      <c r="E135" s="96"/>
      <c r="F135" s="96"/>
      <c r="G135" s="96"/>
      <c r="H135" s="96"/>
      <c r="I135" s="96"/>
    </row>
    <row r="136" spans="1:12">
      <c r="A136" s="97" t="s">
        <v>254</v>
      </c>
      <c r="B136" s="97"/>
      <c r="C136" s="97"/>
      <c r="D136" s="97"/>
      <c r="E136" s="97"/>
      <c r="F136" s="97"/>
      <c r="G136" s="97"/>
      <c r="H136" s="97"/>
      <c r="I136" s="97"/>
    </row>
    <row r="137" spans="1:12">
      <c r="A137" s="97"/>
      <c r="B137" s="97"/>
      <c r="C137" s="97"/>
      <c r="D137" s="97"/>
      <c r="E137" s="97"/>
      <c r="F137" s="97"/>
      <c r="G137" s="97"/>
      <c r="H137" s="97"/>
      <c r="I137" s="97"/>
    </row>
    <row r="138" spans="1:12">
      <c r="A138" s="92" t="s">
        <v>251</v>
      </c>
      <c r="B138" s="92"/>
      <c r="C138" s="92"/>
      <c r="D138" s="92"/>
      <c r="E138" s="92"/>
      <c r="F138" s="92"/>
      <c r="G138" s="92"/>
      <c r="H138" s="92"/>
      <c r="I138" s="92"/>
    </row>
    <row r="139" spans="1:12">
      <c r="A139" s="92"/>
      <c r="B139" s="92"/>
      <c r="C139" s="92"/>
      <c r="D139" s="92"/>
      <c r="E139" s="92"/>
      <c r="F139" s="92"/>
      <c r="G139" s="92"/>
      <c r="H139" s="92"/>
      <c r="I139" s="92"/>
    </row>
    <row r="140" spans="1:12">
      <c r="A140" s="92"/>
      <c r="B140" s="92"/>
      <c r="C140" s="92"/>
      <c r="D140" s="92"/>
      <c r="E140" s="92"/>
      <c r="F140" s="92"/>
      <c r="G140" s="92"/>
      <c r="H140" s="92"/>
      <c r="I140" s="92"/>
    </row>
    <row r="141" spans="1:12">
      <c r="A141" s="92"/>
      <c r="B141" s="92"/>
      <c r="C141" s="92"/>
      <c r="D141" s="92"/>
      <c r="E141" s="92"/>
      <c r="F141" s="92"/>
      <c r="G141" s="92"/>
      <c r="H141" s="92"/>
      <c r="I141" s="92"/>
    </row>
    <row r="142" spans="1:12">
      <c r="A142" s="92"/>
      <c r="B142" s="92"/>
      <c r="C142" s="92"/>
      <c r="D142" s="92"/>
      <c r="E142" s="92"/>
      <c r="F142" s="92"/>
      <c r="G142" s="92"/>
      <c r="H142" s="92"/>
      <c r="I142" s="92"/>
    </row>
    <row r="143" spans="1:12">
      <c r="A143" s="92"/>
      <c r="B143" s="92"/>
      <c r="C143" s="92"/>
      <c r="D143" s="92"/>
      <c r="E143" s="92"/>
      <c r="F143" s="92"/>
      <c r="G143" s="92"/>
      <c r="H143" s="92"/>
      <c r="I143" s="92"/>
    </row>
    <row r="144" spans="1:12">
      <c r="A144" s="92"/>
      <c r="B144" s="92"/>
      <c r="C144" s="92"/>
      <c r="D144" s="92"/>
      <c r="E144" s="92"/>
      <c r="F144" s="92"/>
      <c r="G144" s="92"/>
      <c r="H144" s="92"/>
      <c r="I144" s="92"/>
    </row>
    <row r="145" spans="1:9">
      <c r="A145" s="92"/>
      <c r="B145" s="92"/>
      <c r="C145" s="92"/>
      <c r="D145" s="92"/>
      <c r="E145" s="92"/>
      <c r="F145" s="92"/>
      <c r="G145" s="92"/>
      <c r="H145" s="92"/>
      <c r="I145" s="92"/>
    </row>
    <row r="146" spans="1:9">
      <c r="A146" s="92"/>
      <c r="B146" s="92"/>
      <c r="C146" s="92"/>
      <c r="D146" s="92"/>
      <c r="E146" s="92"/>
      <c r="F146" s="92"/>
      <c r="G146" s="92"/>
      <c r="H146" s="92"/>
      <c r="I146" s="92"/>
    </row>
    <row r="147" spans="1:9">
      <c r="A147" s="92"/>
      <c r="B147" s="92"/>
      <c r="C147" s="92"/>
      <c r="D147" s="92"/>
      <c r="E147" s="92"/>
      <c r="F147" s="92"/>
      <c r="G147" s="92"/>
      <c r="H147" s="92"/>
      <c r="I147" s="92"/>
    </row>
    <row r="148" spans="1:9">
      <c r="A148" s="92"/>
      <c r="B148" s="92"/>
      <c r="C148" s="92"/>
      <c r="D148" s="92"/>
      <c r="E148" s="92"/>
      <c r="F148" s="92"/>
      <c r="G148" s="92"/>
      <c r="H148" s="92"/>
      <c r="I148" s="92"/>
    </row>
    <row r="149" spans="1:9">
      <c r="A149" s="92"/>
      <c r="B149" s="92"/>
      <c r="C149" s="92"/>
      <c r="D149" s="92"/>
      <c r="E149" s="92"/>
      <c r="F149" s="92"/>
      <c r="G149" s="92"/>
      <c r="H149" s="92"/>
      <c r="I149" s="92"/>
    </row>
    <row r="150" spans="1:9">
      <c r="A150" s="92"/>
      <c r="B150" s="92"/>
      <c r="C150" s="92"/>
      <c r="D150" s="92"/>
      <c r="E150" s="92"/>
      <c r="F150" s="92"/>
      <c r="G150" s="92"/>
      <c r="H150" s="92"/>
      <c r="I150" s="92"/>
    </row>
    <row r="151" spans="1:9">
      <c r="A151" s="92"/>
      <c r="B151" s="92"/>
      <c r="C151" s="92"/>
      <c r="D151" s="92"/>
      <c r="E151" s="92"/>
      <c r="F151" s="92"/>
      <c r="G151" s="92"/>
      <c r="H151" s="92"/>
      <c r="I151" s="92"/>
    </row>
    <row r="152" spans="1:9">
      <c r="A152" s="92"/>
      <c r="B152" s="92"/>
      <c r="C152" s="92"/>
      <c r="D152" s="92"/>
      <c r="E152" s="92"/>
      <c r="F152" s="92"/>
      <c r="G152" s="92"/>
      <c r="H152" s="92"/>
      <c r="I152" s="92"/>
    </row>
    <row r="153" spans="1:9" ht="77.95" customHeight="1">
      <c r="A153" s="92"/>
      <c r="B153" s="92"/>
      <c r="C153" s="92"/>
      <c r="D153" s="92"/>
      <c r="E153" s="92"/>
      <c r="F153" s="92"/>
      <c r="G153" s="92"/>
      <c r="H153" s="92"/>
      <c r="I153" s="92"/>
    </row>
    <row r="154" spans="1:9">
      <c r="A154" s="91" t="s">
        <v>252</v>
      </c>
      <c r="B154" s="91"/>
      <c r="C154" s="91"/>
      <c r="D154" s="91"/>
      <c r="E154" s="91"/>
      <c r="F154" s="91"/>
      <c r="G154" s="91"/>
      <c r="H154" s="91"/>
      <c r="I154" s="91"/>
    </row>
    <row r="155" spans="1:9" ht="29.4" customHeight="1">
      <c r="A155" s="91"/>
      <c r="B155" s="91"/>
      <c r="C155" s="91"/>
      <c r="D155" s="91"/>
      <c r="E155" s="91"/>
      <c r="F155" s="91"/>
      <c r="G155" s="91"/>
      <c r="H155" s="91"/>
      <c r="I155" s="91"/>
    </row>
    <row r="156" spans="1:9">
      <c r="A156" s="92" t="s">
        <v>253</v>
      </c>
      <c r="B156" s="92"/>
      <c r="C156" s="92"/>
      <c r="D156" s="92"/>
      <c r="E156" s="92"/>
      <c r="F156" s="92"/>
      <c r="G156" s="92"/>
      <c r="H156" s="92"/>
      <c r="I156" s="92"/>
    </row>
    <row r="157" spans="1:9">
      <c r="A157" s="92"/>
      <c r="B157" s="92"/>
      <c r="C157" s="92"/>
      <c r="D157" s="92"/>
      <c r="E157" s="92"/>
      <c r="F157" s="92"/>
      <c r="G157" s="92"/>
      <c r="H157" s="92"/>
      <c r="I157" s="92"/>
    </row>
    <row r="158" spans="1:9">
      <c r="A158" s="92"/>
      <c r="B158" s="92"/>
      <c r="C158" s="92"/>
      <c r="D158" s="92"/>
      <c r="E158" s="92"/>
      <c r="F158" s="92"/>
      <c r="G158" s="92"/>
      <c r="H158" s="92"/>
      <c r="I158" s="92"/>
    </row>
    <row r="159" spans="1:9">
      <c r="A159" s="92"/>
      <c r="B159" s="92"/>
      <c r="C159" s="92"/>
      <c r="D159" s="92"/>
      <c r="E159" s="92"/>
      <c r="F159" s="92"/>
      <c r="G159" s="92"/>
      <c r="H159" s="92"/>
      <c r="I159" s="92"/>
    </row>
    <row r="160" spans="1:9">
      <c r="A160" s="92"/>
      <c r="B160" s="92"/>
      <c r="C160" s="92"/>
      <c r="D160" s="92"/>
      <c r="E160" s="92"/>
      <c r="F160" s="92"/>
      <c r="G160" s="92"/>
      <c r="H160" s="92"/>
      <c r="I160" s="92"/>
    </row>
    <row r="161" spans="1:9">
      <c r="A161" s="92"/>
      <c r="B161" s="92"/>
      <c r="C161" s="92"/>
      <c r="D161" s="92"/>
      <c r="E161" s="92"/>
      <c r="F161" s="92"/>
      <c r="G161" s="92"/>
      <c r="H161" s="92"/>
      <c r="I161" s="92"/>
    </row>
    <row r="162" spans="1:9">
      <c r="A162" s="92"/>
      <c r="B162" s="92"/>
      <c r="C162" s="92"/>
      <c r="D162" s="92"/>
      <c r="E162" s="92"/>
      <c r="F162" s="92"/>
      <c r="G162" s="92"/>
      <c r="H162" s="92"/>
      <c r="I162" s="92"/>
    </row>
    <row r="163" spans="1:9">
      <c r="A163" s="92"/>
      <c r="B163" s="92"/>
      <c r="C163" s="92"/>
      <c r="D163" s="92"/>
      <c r="E163" s="92"/>
      <c r="F163" s="92"/>
      <c r="G163" s="92"/>
      <c r="H163" s="92"/>
      <c r="I163" s="92"/>
    </row>
    <row r="164" spans="1:9">
      <c r="A164" s="92"/>
      <c r="B164" s="92"/>
      <c r="C164" s="92"/>
      <c r="D164" s="92"/>
      <c r="E164" s="92"/>
      <c r="F164" s="92"/>
      <c r="G164" s="92"/>
      <c r="H164" s="92"/>
      <c r="I164" s="92"/>
    </row>
    <row r="165" spans="1:9">
      <c r="A165" s="92"/>
      <c r="B165" s="92"/>
      <c r="C165" s="92"/>
      <c r="D165" s="92"/>
      <c r="E165" s="92"/>
      <c r="F165" s="92"/>
      <c r="G165" s="92"/>
      <c r="H165" s="92"/>
      <c r="I165" s="92"/>
    </row>
    <row r="166" spans="1:9">
      <c r="A166" s="92"/>
      <c r="B166" s="92"/>
      <c r="C166" s="92"/>
      <c r="D166" s="92"/>
      <c r="E166" s="92"/>
      <c r="F166" s="92"/>
      <c r="G166" s="92"/>
      <c r="H166" s="92"/>
      <c r="I166" s="92"/>
    </row>
    <row r="167" spans="1:9">
      <c r="A167" s="92"/>
      <c r="B167" s="92"/>
      <c r="C167" s="92"/>
      <c r="D167" s="92"/>
      <c r="E167" s="92"/>
      <c r="F167" s="92"/>
      <c r="G167" s="92"/>
      <c r="H167" s="92"/>
      <c r="I167" s="92"/>
    </row>
    <row r="168" spans="1:9">
      <c r="A168" s="92"/>
      <c r="B168" s="92"/>
      <c r="C168" s="92"/>
      <c r="D168" s="92"/>
      <c r="E168" s="92"/>
      <c r="F168" s="92"/>
      <c r="G168" s="92"/>
      <c r="H168" s="92"/>
      <c r="I168" s="92"/>
    </row>
    <row r="169" spans="1:9">
      <c r="A169" s="92"/>
      <c r="B169" s="92"/>
      <c r="C169" s="92"/>
      <c r="D169" s="92"/>
      <c r="E169" s="92"/>
      <c r="F169" s="92"/>
      <c r="G169" s="92"/>
      <c r="H169" s="92"/>
      <c r="I169" s="92"/>
    </row>
    <row r="170" spans="1:9">
      <c r="A170" s="92"/>
      <c r="B170" s="92"/>
      <c r="C170" s="92"/>
      <c r="D170" s="92"/>
      <c r="E170" s="92"/>
      <c r="F170" s="92"/>
      <c r="G170" s="92"/>
      <c r="H170" s="92"/>
      <c r="I170" s="92"/>
    </row>
    <row r="171" spans="1:9">
      <c r="A171" s="92"/>
      <c r="B171" s="92"/>
      <c r="C171" s="92"/>
      <c r="D171" s="92"/>
      <c r="E171" s="92"/>
      <c r="F171" s="92"/>
      <c r="G171" s="92"/>
      <c r="H171" s="92"/>
      <c r="I171" s="92"/>
    </row>
    <row r="172" spans="1:9">
      <c r="A172" s="92"/>
      <c r="B172" s="92"/>
      <c r="C172" s="92"/>
      <c r="D172" s="92"/>
      <c r="E172" s="92"/>
      <c r="F172" s="92"/>
      <c r="G172" s="92"/>
      <c r="H172" s="92"/>
      <c r="I172" s="92"/>
    </row>
    <row r="173" spans="1:9">
      <c r="A173" s="92"/>
      <c r="B173" s="92"/>
      <c r="C173" s="92"/>
      <c r="D173" s="92"/>
      <c r="E173" s="92"/>
      <c r="F173" s="92"/>
      <c r="G173" s="92"/>
      <c r="H173" s="92"/>
      <c r="I173" s="92"/>
    </row>
    <row r="174" spans="1:9">
      <c r="A174" s="92"/>
      <c r="B174" s="92"/>
      <c r="C174" s="92"/>
      <c r="D174" s="92"/>
      <c r="E174" s="92"/>
      <c r="F174" s="92"/>
      <c r="G174" s="92"/>
      <c r="H174" s="92"/>
      <c r="I174" s="92"/>
    </row>
    <row r="175" spans="1:9">
      <c r="A175" s="92"/>
      <c r="B175" s="92"/>
      <c r="C175" s="92"/>
      <c r="D175" s="92"/>
      <c r="E175" s="92"/>
      <c r="F175" s="92"/>
      <c r="G175" s="92"/>
      <c r="H175" s="92"/>
      <c r="I175" s="92"/>
    </row>
    <row r="176" spans="1:9" ht="115.15" customHeight="1">
      <c r="A176" s="92"/>
      <c r="B176" s="92"/>
      <c r="C176" s="92"/>
      <c r="D176" s="92"/>
      <c r="E176" s="92"/>
      <c r="F176" s="92"/>
      <c r="G176" s="92"/>
      <c r="H176" s="92"/>
      <c r="I176" s="92"/>
    </row>
    <row r="177" spans="3:5">
      <c r="C177" s="1"/>
      <c r="D177" s="1"/>
      <c r="E177" s="1"/>
    </row>
    <row r="178" spans="3:5">
      <c r="C178" s="1"/>
      <c r="D178" s="1"/>
      <c r="E178" s="1"/>
    </row>
    <row r="179" spans="3:5">
      <c r="C179" s="1"/>
      <c r="D179" s="1"/>
      <c r="E179" s="1"/>
    </row>
    <row r="180" spans="3:5">
      <c r="C180" s="1"/>
      <c r="D180" s="1"/>
      <c r="E180" s="1"/>
    </row>
    <row r="181" spans="3:5">
      <c r="C181" s="1"/>
      <c r="D181" s="1"/>
      <c r="E181" s="1"/>
    </row>
    <row r="182" spans="3:5">
      <c r="C182" s="1"/>
      <c r="D182" s="1"/>
      <c r="E182" s="1"/>
    </row>
    <row r="183" spans="3:5">
      <c r="C183" s="1"/>
      <c r="D183" s="1"/>
      <c r="E183" s="1"/>
    </row>
    <row r="184" spans="3:5">
      <c r="C184" s="1"/>
      <c r="D184" s="1"/>
      <c r="E184" s="1"/>
    </row>
    <row r="185" spans="3:5">
      <c r="C185" s="1"/>
      <c r="D185" s="1"/>
      <c r="E185" s="1"/>
    </row>
    <row r="186" spans="3:5">
      <c r="C186" s="1"/>
      <c r="D186" s="1"/>
      <c r="E186" s="1"/>
    </row>
    <row r="187" spans="3:5">
      <c r="C187" s="1"/>
      <c r="D187" s="1"/>
      <c r="E187" s="1"/>
    </row>
    <row r="188" spans="3:5">
      <c r="C188" s="1"/>
      <c r="D188" s="1"/>
      <c r="E188" s="1"/>
    </row>
    <row r="189" spans="3:5">
      <c r="C189" s="1"/>
      <c r="D189" s="1"/>
      <c r="E189" s="1"/>
    </row>
    <row r="190" spans="3:5">
      <c r="C190" s="1"/>
      <c r="D190" s="1"/>
      <c r="E190" s="1"/>
    </row>
    <row r="191" spans="3:5">
      <c r="C191" s="1"/>
      <c r="D191" s="1"/>
      <c r="E191" s="1"/>
    </row>
    <row r="192" spans="3:5">
      <c r="C192" s="1"/>
      <c r="D192" s="1"/>
      <c r="E192" s="1"/>
    </row>
    <row r="193" spans="3:5">
      <c r="C193" s="1"/>
      <c r="D193" s="1"/>
      <c r="E193" s="1"/>
    </row>
    <row r="194" spans="3:5">
      <c r="C194" s="1"/>
      <c r="D194" s="1"/>
      <c r="E194" s="1"/>
    </row>
    <row r="195" spans="3:5">
      <c r="C195" s="1"/>
      <c r="D195" s="1"/>
      <c r="E195" s="1"/>
    </row>
    <row r="196" spans="3:5">
      <c r="C196" s="1"/>
      <c r="D196" s="1"/>
      <c r="E196" s="1"/>
    </row>
    <row r="197" spans="3:5">
      <c r="C197" s="1"/>
      <c r="D197" s="1"/>
      <c r="E197" s="1"/>
    </row>
    <row r="198" spans="3:5">
      <c r="C198" s="1"/>
      <c r="D198" s="1"/>
      <c r="E198" s="1"/>
    </row>
    <row r="199" spans="3:5">
      <c r="C199" s="1"/>
      <c r="D199" s="1"/>
      <c r="E199" s="1"/>
    </row>
    <row r="200" spans="3:5">
      <c r="C200" s="1"/>
      <c r="D200" s="1"/>
      <c r="E200" s="1"/>
    </row>
    <row r="201" spans="3:5">
      <c r="C201" s="1"/>
      <c r="D201" s="1"/>
      <c r="E201" s="1"/>
    </row>
    <row r="202" spans="3:5">
      <c r="C202" s="1"/>
      <c r="D202" s="1"/>
      <c r="E202" s="1"/>
    </row>
    <row r="203" spans="3:5">
      <c r="C203" s="1"/>
      <c r="D203" s="1"/>
      <c r="E203" s="1"/>
    </row>
    <row r="204" spans="3:5">
      <c r="C204" s="1"/>
      <c r="D204" s="1"/>
      <c r="E204" s="1"/>
    </row>
    <row r="205" spans="3:5">
      <c r="C205" s="1"/>
      <c r="D205" s="1"/>
      <c r="E205" s="1"/>
    </row>
    <row r="206" spans="3:5">
      <c r="C206" s="1"/>
      <c r="D206" s="1"/>
      <c r="E206" s="1"/>
    </row>
    <row r="207" spans="3:5">
      <c r="C207" s="1"/>
      <c r="D207" s="1"/>
      <c r="E207" s="1"/>
    </row>
    <row r="208" spans="3:5">
      <c r="C208" s="1"/>
    </row>
  </sheetData>
  <sheetProtection selectLockedCells="1"/>
  <mergeCells count="133">
    <mergeCell ref="E14:G14"/>
    <mergeCell ref="E15:G15"/>
    <mergeCell ref="D17:E17"/>
    <mergeCell ref="A18:I18"/>
    <mergeCell ref="A19:I19"/>
    <mergeCell ref="E8:F12"/>
    <mergeCell ref="I8:I12"/>
    <mergeCell ref="C1:I1"/>
    <mergeCell ref="D2:I2"/>
    <mergeCell ref="D3:I3"/>
    <mergeCell ref="C6:C9"/>
    <mergeCell ref="D6:D7"/>
    <mergeCell ref="E6:F7"/>
    <mergeCell ref="I6:I7"/>
    <mergeCell ref="A26:I26"/>
    <mergeCell ref="A27:I27"/>
    <mergeCell ref="A28:A30"/>
    <mergeCell ref="D28:E30"/>
    <mergeCell ref="D31:E31"/>
    <mergeCell ref="A32:A33"/>
    <mergeCell ref="D32:E33"/>
    <mergeCell ref="A20:I20"/>
    <mergeCell ref="D21:E21"/>
    <mergeCell ref="A22:I22"/>
    <mergeCell ref="D23:E23"/>
    <mergeCell ref="A24:I24"/>
    <mergeCell ref="D25:E25"/>
    <mergeCell ref="A40:I40"/>
    <mergeCell ref="A41:I41"/>
    <mergeCell ref="A42:I42"/>
    <mergeCell ref="D43:E43"/>
    <mergeCell ref="D44:E44"/>
    <mergeCell ref="A45:I45"/>
    <mergeCell ref="D34:E34"/>
    <mergeCell ref="A35:I35"/>
    <mergeCell ref="A36:I36"/>
    <mergeCell ref="D37:E37"/>
    <mergeCell ref="D38:E38"/>
    <mergeCell ref="D39:E39"/>
    <mergeCell ref="A52:I52"/>
    <mergeCell ref="A53:I53"/>
    <mergeCell ref="D54:E54"/>
    <mergeCell ref="D55:E55"/>
    <mergeCell ref="D56:E56"/>
    <mergeCell ref="A57:I57"/>
    <mergeCell ref="A46:I46"/>
    <mergeCell ref="A47:A48"/>
    <mergeCell ref="D47:E48"/>
    <mergeCell ref="D49:E49"/>
    <mergeCell ref="D50:E50"/>
    <mergeCell ref="D51:E51"/>
    <mergeCell ref="A64:I64"/>
    <mergeCell ref="A65:I65"/>
    <mergeCell ref="D66:E66"/>
    <mergeCell ref="D67:E67"/>
    <mergeCell ref="A68:I68"/>
    <mergeCell ref="A69:I69"/>
    <mergeCell ref="A58:I58"/>
    <mergeCell ref="D59:E59"/>
    <mergeCell ref="A60:I60"/>
    <mergeCell ref="A61:I61"/>
    <mergeCell ref="D62:E62"/>
    <mergeCell ref="D63:E63"/>
    <mergeCell ref="A76:I76"/>
    <mergeCell ref="A77:I77"/>
    <mergeCell ref="A78:I78"/>
    <mergeCell ref="A79:I79"/>
    <mergeCell ref="A80:I80"/>
    <mergeCell ref="A81:I81"/>
    <mergeCell ref="D70:E70"/>
    <mergeCell ref="D71:E71"/>
    <mergeCell ref="D72:E72"/>
    <mergeCell ref="D73:E73"/>
    <mergeCell ref="A74:I74"/>
    <mergeCell ref="A75:I75"/>
    <mergeCell ref="D88:E88"/>
    <mergeCell ref="A89:I89"/>
    <mergeCell ref="A90:I90"/>
    <mergeCell ref="D91:E91"/>
    <mergeCell ref="D92:E92"/>
    <mergeCell ref="A93:I93"/>
    <mergeCell ref="D82:E82"/>
    <mergeCell ref="D83:E83"/>
    <mergeCell ref="D84:E84"/>
    <mergeCell ref="D85:E85"/>
    <mergeCell ref="A86:I86"/>
    <mergeCell ref="A87:I87"/>
    <mergeCell ref="A100:I100"/>
    <mergeCell ref="D101:E101"/>
    <mergeCell ref="D102:E102"/>
    <mergeCell ref="D103:E103"/>
    <mergeCell ref="D104:E104"/>
    <mergeCell ref="D105:E105"/>
    <mergeCell ref="A94:I94"/>
    <mergeCell ref="D95:E95"/>
    <mergeCell ref="D96:E96"/>
    <mergeCell ref="D97:E97"/>
    <mergeCell ref="D98:E98"/>
    <mergeCell ref="A99:I99"/>
    <mergeCell ref="D115:E116"/>
    <mergeCell ref="D117:E117"/>
    <mergeCell ref="A118:I118"/>
    <mergeCell ref="D106:E106"/>
    <mergeCell ref="A107:I107"/>
    <mergeCell ref="A108:I108"/>
    <mergeCell ref="A109:A110"/>
    <mergeCell ref="D109:E110"/>
    <mergeCell ref="A111:A112"/>
    <mergeCell ref="D111:E112"/>
    <mergeCell ref="A154:I155"/>
    <mergeCell ref="A156:I176"/>
    <mergeCell ref="A1:B14"/>
    <mergeCell ref="B132:I132"/>
    <mergeCell ref="B133:I133"/>
    <mergeCell ref="B134:I134"/>
    <mergeCell ref="B135:I135"/>
    <mergeCell ref="A136:I137"/>
    <mergeCell ref="A138:I153"/>
    <mergeCell ref="D125:E125"/>
    <mergeCell ref="D126:E126"/>
    <mergeCell ref="D127:E127"/>
    <mergeCell ref="D128:E128"/>
    <mergeCell ref="D129:E129"/>
    <mergeCell ref="D130:E130"/>
    <mergeCell ref="D119:E119"/>
    <mergeCell ref="D120:E120"/>
    <mergeCell ref="D121:E121"/>
    <mergeCell ref="D122:E122"/>
    <mergeCell ref="D123:E123"/>
    <mergeCell ref="D124:E124"/>
    <mergeCell ref="A113:A114"/>
    <mergeCell ref="D113:E114"/>
    <mergeCell ref="A115:A116"/>
  </mergeCells>
  <conditionalFormatting sqref="I21">
    <cfRule type="cellIs" dxfId="31" priority="31" operator="greaterThan">
      <formula>0</formula>
    </cfRule>
    <cfRule type="expression" dxfId="30" priority="32">
      <formula>"$L$11&gt;0"</formula>
    </cfRule>
  </conditionalFormatting>
  <conditionalFormatting sqref="I23 I25 I88 I91:I92">
    <cfRule type="cellIs" dxfId="29" priority="29" operator="greaterThan">
      <formula>0</formula>
    </cfRule>
    <cfRule type="expression" dxfId="28" priority="30">
      <formula>"$L$11&gt;0"</formula>
    </cfRule>
  </conditionalFormatting>
  <conditionalFormatting sqref="I28:I34">
    <cfRule type="cellIs" dxfId="27" priority="27" operator="greaterThan">
      <formula>0</formula>
    </cfRule>
    <cfRule type="expression" dxfId="26" priority="28">
      <formula>"$L$11&gt;0"</formula>
    </cfRule>
  </conditionalFormatting>
  <conditionalFormatting sqref="I37:I39">
    <cfRule type="cellIs" dxfId="25" priority="25" operator="greaterThan">
      <formula>0</formula>
    </cfRule>
    <cfRule type="expression" dxfId="24" priority="26">
      <formula>"$L$11&gt;0"</formula>
    </cfRule>
  </conditionalFormatting>
  <conditionalFormatting sqref="I43:I44">
    <cfRule type="cellIs" dxfId="23" priority="23" operator="greaterThan">
      <formula>0</formula>
    </cfRule>
    <cfRule type="expression" dxfId="22" priority="24">
      <formula>"$L$11&gt;0"</formula>
    </cfRule>
  </conditionalFormatting>
  <conditionalFormatting sqref="I47:I51">
    <cfRule type="cellIs" dxfId="21" priority="21" operator="greaterThan">
      <formula>0</formula>
    </cfRule>
    <cfRule type="expression" dxfId="20" priority="22">
      <formula>"$L$11&gt;0"</formula>
    </cfRule>
  </conditionalFormatting>
  <conditionalFormatting sqref="I55:I56">
    <cfRule type="cellIs" dxfId="19" priority="19" operator="greaterThan">
      <formula>0</formula>
    </cfRule>
    <cfRule type="expression" dxfId="18" priority="20">
      <formula>"$L$11&gt;0"</formula>
    </cfRule>
  </conditionalFormatting>
  <conditionalFormatting sqref="I59">
    <cfRule type="cellIs" dxfId="17" priority="17" operator="greaterThan">
      <formula>0</formula>
    </cfRule>
    <cfRule type="expression" dxfId="16" priority="18">
      <formula>"$L$11&gt;0"</formula>
    </cfRule>
  </conditionalFormatting>
  <conditionalFormatting sqref="I62:I63">
    <cfRule type="cellIs" dxfId="15" priority="15" operator="greaterThan">
      <formula>0</formula>
    </cfRule>
    <cfRule type="expression" dxfId="14" priority="16">
      <formula>"$L$11&gt;0"</formula>
    </cfRule>
  </conditionalFormatting>
  <conditionalFormatting sqref="I66:I67">
    <cfRule type="cellIs" dxfId="13" priority="13" operator="greaterThan">
      <formula>0</formula>
    </cfRule>
    <cfRule type="expression" dxfId="12" priority="14">
      <formula>"$L$11&gt;0"</formula>
    </cfRule>
  </conditionalFormatting>
  <conditionalFormatting sqref="I70:I73">
    <cfRule type="cellIs" dxfId="11" priority="11" operator="greaterThan">
      <formula>0</formula>
    </cfRule>
    <cfRule type="expression" dxfId="10" priority="12">
      <formula>"$L$11&gt;0"</formula>
    </cfRule>
  </conditionalFormatting>
  <conditionalFormatting sqref="I82:I85">
    <cfRule type="cellIs" dxfId="9" priority="9" operator="greaterThan">
      <formula>0</formula>
    </cfRule>
    <cfRule type="expression" dxfId="8" priority="10">
      <formula>"$L$11&gt;0"</formula>
    </cfRule>
  </conditionalFormatting>
  <conditionalFormatting sqref="I95:I98">
    <cfRule type="cellIs" dxfId="7" priority="7" operator="greaterThan">
      <formula>0</formula>
    </cfRule>
    <cfRule type="expression" dxfId="6" priority="8">
      <formula>"$L$11&gt;0"</formula>
    </cfRule>
  </conditionalFormatting>
  <conditionalFormatting sqref="I101:I106">
    <cfRule type="cellIs" dxfId="5" priority="5" operator="greaterThan">
      <formula>0</formula>
    </cfRule>
    <cfRule type="expression" dxfId="4" priority="6">
      <formula>"$L$11&gt;0"</formula>
    </cfRule>
  </conditionalFormatting>
  <conditionalFormatting sqref="I109:I117">
    <cfRule type="cellIs" dxfId="3" priority="3" operator="greaterThan">
      <formula>0</formula>
    </cfRule>
    <cfRule type="expression" dxfId="2" priority="4">
      <formula>"$L$11&gt;0"</formula>
    </cfRule>
  </conditionalFormatting>
  <conditionalFormatting sqref="I119:I130">
    <cfRule type="cellIs" dxfId="1" priority="1" operator="greaterThan">
      <formula>0</formula>
    </cfRule>
    <cfRule type="expression" dxfId="0" priority="2">
      <formula>"$L$11&gt;0"</formula>
    </cfRule>
  </conditionalFormatting>
  <pageMargins left="0.70866141732283472" right="0.39370078740157483" top="0.78740157480314965" bottom="0.59055118110236227" header="0.11811023622047245" footer="0.31496062992125984"/>
  <pageSetup paperSize="9" scale="75" fitToHeight="7" orientation="portrait" r:id="rId1"/>
  <headerFooter scaleWithDoc="0" alignWithMargins="0">
    <oddFooter>&amp;R&amp;P</oddFooter>
  </headerFooter>
  <rowBreaks count="6" manualBreakCount="6">
    <brk id="34" max="6" man="1"/>
    <brk id="51" max="6" man="1"/>
    <brk id="67" max="6" man="1"/>
    <brk id="73" max="6" man="1"/>
    <brk id="85" max="6" man="1"/>
    <brk id="98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</vt:lpstr>
      <vt:lpstr>Прайс!Область_печати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User9</dc:creator>
  <cp:lastModifiedBy>User9</cp:lastModifiedBy>
  <cp:lastPrinted>2026-01-27T06:35:12Z</cp:lastPrinted>
  <dcterms:created xsi:type="dcterms:W3CDTF">2026-01-26T07:58:08Z</dcterms:created>
  <dcterms:modified xsi:type="dcterms:W3CDTF">2026-01-27T06:35:14Z</dcterms:modified>
</cp:coreProperties>
</file>