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Многоместные секции " sheetId="1" r:id="rId1"/>
  </sheets>
  <externalReferences>
    <externalReference r:id="rId2"/>
  </externalReferences>
  <definedNames>
    <definedName name="_xlnm.Print_Area" localSheetId="0">'Многоместные секции '!$A$1:$G$90</definedName>
  </definedNames>
  <calcPr calcId="124519" iterateDelta="1E-4"/>
</workbook>
</file>

<file path=xl/calcChain.xml><?xml version="1.0" encoding="utf-8"?>
<calcChain xmlns="http://schemas.openxmlformats.org/spreadsheetml/2006/main">
  <c r="F87" i="1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0"/>
  <c r="G26"/>
  <c r="F26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</calcChain>
</file>

<file path=xl/sharedStrings.xml><?xml version="1.0" encoding="utf-8"?>
<sst xmlns="http://schemas.openxmlformats.org/spreadsheetml/2006/main" count="151" uniqueCount="82">
  <si>
    <t xml:space="preserve">ПРАЙС-ЛИСТ ДЕЙСТВИТЕЛЕН С 02.02.2026! ВНИМАНИЕ! ЦЕНЫ В ПРАЙС-ЛИСТЕ УКАЗАНЫ С УЧЕТОМ НДС. </t>
  </si>
  <si>
    <t>Описание</t>
  </si>
  <si>
    <t>Наименование</t>
  </si>
  <si>
    <t>Схема</t>
  </si>
  <si>
    <t>Габаритные размеры (ширина × глубина × высота), мм</t>
  </si>
  <si>
    <t>Материал обивки</t>
  </si>
  <si>
    <t>Цена, руб.</t>
  </si>
  <si>
    <t>от 1000 мест</t>
  </si>
  <si>
    <t>«Школьник 3м»</t>
  </si>
  <si>
    <t>1560х575х800</t>
  </si>
  <si>
    <t>ткань</t>
  </si>
  <si>
    <t>иск. кожа</t>
  </si>
  <si>
    <t>«Школьник  4м»</t>
  </si>
  <si>
    <t>2080х575х800</t>
  </si>
  <si>
    <t>«Конференц 3м» , подлокотники металлические</t>
  </si>
  <si>
    <t>1685х575х800</t>
  </si>
  <si>
    <t>«Конференц 3м», подлокотники металлические с буковыми накладками</t>
  </si>
  <si>
    <t xml:space="preserve">«Стандарт 3м» </t>
  </si>
  <si>
    <t>1560х580х1000</t>
  </si>
  <si>
    <t>«Стандарт 3м»  с 4 подлокотниками</t>
  </si>
  <si>
    <t>Дополнительная комплектация</t>
  </si>
  <si>
    <t>задний столик для письма (3-х местный)</t>
  </si>
  <si>
    <t>"Фит  3М" эконом 55 мм/75 мм</t>
  </si>
  <si>
    <t>1600×510/700×884</t>
  </si>
  <si>
    <t>25232/26830,00</t>
  </si>
  <si>
    <t xml:space="preserve">"Студент Микс 3М" </t>
  </si>
  <si>
    <t>1655×520/690×940</t>
  </si>
  <si>
    <t>"Спутник Микс 3 М"</t>
  </si>
  <si>
    <t>«Студент 2м»</t>
  </si>
  <si>
    <t>1115х500/670×910</t>
  </si>
  <si>
    <t xml:space="preserve">иск. кожа </t>
  </si>
  <si>
    <t>«Студент 3м»</t>
  </si>
  <si>
    <t>1640х500/670×910</t>
  </si>
  <si>
    <t>«Спутник эконом  2м»</t>
  </si>
  <si>
    <t>1115х520/690×910</t>
  </si>
  <si>
    <t>«Спутник эконом 3м»</t>
  </si>
  <si>
    <t>1640х520/690х910</t>
  </si>
  <si>
    <t>«Спутник 2м»</t>
  </si>
  <si>
    <t>1115х520/690х910</t>
  </si>
  <si>
    <t>«Спутник 3м»</t>
  </si>
  <si>
    <t>«Орион 2м»</t>
  </si>
  <si>
    <t>1125х605/740×900</t>
  </si>
  <si>
    <t>«Орион 3м»</t>
  </si>
  <si>
    <t>1660х605/740×900</t>
  </si>
  <si>
    <t>«Дрезден 2м»</t>
  </si>
  <si>
    <t>1115х520/690х980</t>
  </si>
  <si>
    <t>«Дрезден  3м»</t>
  </si>
  <si>
    <t>1645х520/690х980</t>
  </si>
  <si>
    <t>«Дрезден люкс 2м», сиденье ФППУ</t>
  </si>
  <si>
    <t>«Дрезден люкс 3м», сиденье ФППУ</t>
  </si>
  <si>
    <t>«Пилот 2м»</t>
  </si>
  <si>
    <t>1155х550/700х950</t>
  </si>
  <si>
    <t>«Пилот 3м»</t>
  </si>
  <si>
    <t>1695х550/700х950</t>
  </si>
  <si>
    <t>«Форвард 2м»</t>
  </si>
  <si>
    <t>1140х500/660×990</t>
  </si>
  <si>
    <t>«Форвард 3м»</t>
  </si>
  <si>
    <t>1680х500/660×990</t>
  </si>
  <si>
    <t>«Форвард NEW 2м»</t>
  </si>
  <si>
    <t>1150х530/700×980</t>
  </si>
  <si>
    <t>«Форвард NEW 3м»</t>
  </si>
  <si>
    <t>1690х530/700×980</t>
  </si>
  <si>
    <t>«Версаль 2м»</t>
  </si>
  <si>
    <t>1090х540/650х980</t>
  </si>
  <si>
    <t>«Версаль 3м»</t>
  </si>
  <si>
    <t>1620х540/650х980</t>
  </si>
  <si>
    <t>«Рио 2м»</t>
  </si>
  <si>
    <t>1140х600/740х915</t>
  </si>
  <si>
    <t>«Рио 3м»</t>
  </si>
  <si>
    <t>1680х600/740х915</t>
  </si>
  <si>
    <t>«Театр  2м»</t>
  </si>
  <si>
    <t>1115х530/700х970</t>
  </si>
  <si>
    <t>«Театр 3м»</t>
  </si>
  <si>
    <t>1645х530/700х970</t>
  </si>
  <si>
    <t xml:space="preserve">«Карнак» </t>
  </si>
  <si>
    <t>1570х460/660х920</t>
  </si>
  <si>
    <t xml:space="preserve">«Кортес» </t>
  </si>
  <si>
    <t>Комфорт-холл с подлокотниками</t>
  </si>
  <si>
    <t>1650х460/660х820</t>
  </si>
  <si>
    <t>Многоместные секции поставляются в собранном и разобранном виде!!!</t>
  </si>
  <si>
    <t>УПАКОВКА СО СКЛАДА СТАНДАРТНАЯ В СТРЕТЧ-ПЛЕНКУ!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 НЕОБХОДИМОСТИ ПРЕДОСТАВЛЯЕТСЯ ДОПОЛНИТЕЛЬНАЯ УПАКОВКА В ГОФРОКАРТОН СТОИМОСТЬ 300 РУБ/ЗА КРЕСЛО!</t>
  </si>
  <si>
    <t xml:space="preserve"> ООО «Марион»                                                                                                                                                                                                                                                                                                                                     г.Липецк, ул. Доватора, 12            (4 этаж, вход с правого торца)               Тел.(4742) 24-01-66 , 71-11-05
E-mail: marion-lipetsk@mail.ru, http\\www.marion-l.com</t>
  </si>
</sst>
</file>

<file path=xl/styles.xml><?xml version="1.0" encoding="utf-8"?>
<styleSheet xmlns="http://schemas.openxmlformats.org/spreadsheetml/2006/main">
  <fonts count="19">
    <font>
      <sz val="11"/>
      <color indexed="8"/>
      <name val="Times New Roman"/>
      <family val="2"/>
      <charset val="204"/>
    </font>
    <font>
      <b/>
      <sz val="14"/>
      <color rgb="FFC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u/>
      <sz val="14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2" tint="0.7999816888943144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2" tint="0.79998168889431442"/>
        <bgColor indexed="26"/>
      </patternFill>
    </fill>
  </fills>
  <borders count="2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Font="1"/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7" borderId="11" xfId="0" applyNumberFormat="1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8" borderId="22" xfId="0" applyFont="1" applyFill="1" applyBorder="1" applyAlignment="1">
      <alignment horizontal="center" vertical="center"/>
    </xf>
    <xf numFmtId="0" fontId="8" fillId="8" borderId="23" xfId="0" applyFont="1" applyFill="1" applyBorder="1" applyAlignment="1">
      <alignment horizontal="center" vertical="center"/>
    </xf>
    <xf numFmtId="2" fontId="8" fillId="8" borderId="1" xfId="0" applyNumberFormat="1" applyFont="1" applyFill="1" applyBorder="1" applyAlignment="1">
      <alignment horizontal="center" vertical="center"/>
    </xf>
    <xf numFmtId="2" fontId="9" fillId="9" borderId="1" xfId="0" applyNumberFormat="1" applyFont="1" applyFill="1" applyBorder="1" applyAlignment="1">
      <alignment horizontal="center" vertical="center" wrapText="1"/>
    </xf>
    <xf numFmtId="0" fontId="0" fillId="8" borderId="0" xfId="0" applyFont="1" applyFill="1"/>
    <xf numFmtId="0" fontId="7" fillId="8" borderId="20" xfId="0" applyFont="1" applyFill="1" applyBorder="1" applyAlignment="1">
      <alignment horizontal="right" vertical="center" wrapText="1"/>
    </xf>
    <xf numFmtId="2" fontId="8" fillId="9" borderId="4" xfId="0" applyNumberFormat="1" applyFont="1" applyFill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right" vertical="center"/>
    </xf>
    <xf numFmtId="0" fontId="7" fillId="8" borderId="24" xfId="0" applyFont="1" applyFill="1" applyBorder="1" applyAlignment="1">
      <alignment horizontal="center" vertical="center"/>
    </xf>
    <xf numFmtId="2" fontId="8" fillId="9" borderId="3" xfId="0" applyNumberFormat="1" applyFont="1" applyFill="1" applyBorder="1" applyAlignment="1">
      <alignment horizontal="center" vertical="center" wrapText="1"/>
    </xf>
    <xf numFmtId="2" fontId="8" fillId="9" borderId="25" xfId="0" applyNumberFormat="1" applyFont="1" applyFill="1" applyBorder="1" applyAlignment="1">
      <alignment horizontal="center" vertical="center" wrapText="1"/>
    </xf>
    <xf numFmtId="2" fontId="8" fillId="9" borderId="6" xfId="0" applyNumberFormat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/>
    </xf>
    <xf numFmtId="0" fontId="6" fillId="8" borderId="1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26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2" fontId="8" fillId="8" borderId="14" xfId="0" applyNumberFormat="1" applyFont="1" applyFill="1" applyBorder="1" applyAlignment="1">
      <alignment horizontal="center" vertical="center"/>
    </xf>
    <xf numFmtId="2" fontId="8" fillId="9" borderId="14" xfId="0" applyNumberFormat="1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/>
    </xf>
    <xf numFmtId="0" fontId="10" fillId="8" borderId="27" xfId="0" applyFont="1" applyFill="1" applyBorder="1"/>
    <xf numFmtId="2" fontId="9" fillId="9" borderId="10" xfId="0" applyNumberFormat="1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11" fillId="8" borderId="1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0" fillId="0" borderId="0" xfId="0" applyFont="1" applyBorder="1"/>
    <xf numFmtId="0" fontId="12" fillId="0" borderId="0" xfId="0" applyFont="1" applyBorder="1"/>
    <xf numFmtId="0" fontId="10" fillId="7" borderId="0" xfId="0" applyFont="1" applyFill="1"/>
    <xf numFmtId="0" fontId="13" fillId="10" borderId="0" xfId="0" applyFont="1" applyFill="1" applyBorder="1" applyAlignment="1">
      <alignment horizontal="left"/>
    </xf>
    <xf numFmtId="0" fontId="0" fillId="7" borderId="0" xfId="0" applyFill="1"/>
    <xf numFmtId="0" fontId="14" fillId="6" borderId="0" xfId="0" applyFont="1" applyFill="1" applyBorder="1"/>
    <xf numFmtId="0" fontId="13" fillId="1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5" fillId="7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/>
    <xf numFmtId="0" fontId="12" fillId="7" borderId="0" xfId="0" applyFont="1" applyFill="1" applyBorder="1"/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138023</xdr:colOff>
      <xdr:row>16</xdr:row>
      <xdr:rowOff>301925</xdr:rowOff>
    </xdr:from>
    <xdr:to>
      <xdr:col>0</xdr:col>
      <xdr:colOff>2234242</xdr:colOff>
      <xdr:row>20</xdr:row>
      <xdr:rowOff>112143</xdr:rowOff>
    </xdr:to>
    <xdr:pic>
      <xdr:nvPicPr>
        <xdr:cNvPr id="2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023" y="11455880"/>
          <a:ext cx="2096219" cy="1915063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198408</xdr:colOff>
      <xdr:row>37</xdr:row>
      <xdr:rowOff>86264</xdr:rowOff>
    </xdr:from>
    <xdr:to>
      <xdr:col>0</xdr:col>
      <xdr:colOff>2208362</xdr:colOff>
      <xdr:row>38</xdr:row>
      <xdr:rowOff>785004</xdr:rowOff>
    </xdr:to>
    <xdr:pic>
      <xdr:nvPicPr>
        <xdr:cNvPr id="3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8408" y="23394838"/>
          <a:ext cx="2009954" cy="1837426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327804</xdr:colOff>
      <xdr:row>39</xdr:row>
      <xdr:rowOff>77638</xdr:rowOff>
    </xdr:from>
    <xdr:to>
      <xdr:col>0</xdr:col>
      <xdr:colOff>2234242</xdr:colOff>
      <xdr:row>40</xdr:row>
      <xdr:rowOff>802257</xdr:rowOff>
    </xdr:to>
    <xdr:pic>
      <xdr:nvPicPr>
        <xdr:cNvPr id="4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27804" y="25525563"/>
          <a:ext cx="1906438" cy="186330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189781</xdr:colOff>
      <xdr:row>41</xdr:row>
      <xdr:rowOff>25879</xdr:rowOff>
    </xdr:from>
    <xdr:to>
      <xdr:col>0</xdr:col>
      <xdr:colOff>2130725</xdr:colOff>
      <xdr:row>42</xdr:row>
      <xdr:rowOff>724619</xdr:rowOff>
    </xdr:to>
    <xdr:pic>
      <xdr:nvPicPr>
        <xdr:cNvPr id="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9781" y="27552770"/>
          <a:ext cx="1940944" cy="188918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34506</xdr:colOff>
      <xdr:row>61</xdr:row>
      <xdr:rowOff>181155</xdr:rowOff>
    </xdr:from>
    <xdr:to>
      <xdr:col>0</xdr:col>
      <xdr:colOff>2260121</xdr:colOff>
      <xdr:row>64</xdr:row>
      <xdr:rowOff>267419</xdr:rowOff>
    </xdr:to>
    <xdr:pic>
      <xdr:nvPicPr>
        <xdr:cNvPr id="6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4506" y="42260808"/>
          <a:ext cx="2225615" cy="192369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129396</xdr:colOff>
      <xdr:row>81</xdr:row>
      <xdr:rowOff>163902</xdr:rowOff>
    </xdr:from>
    <xdr:to>
      <xdr:col>0</xdr:col>
      <xdr:colOff>2061713</xdr:colOff>
      <xdr:row>82</xdr:row>
      <xdr:rowOff>672860</xdr:rowOff>
    </xdr:to>
    <xdr:pic>
      <xdr:nvPicPr>
        <xdr:cNvPr id="7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29396" y="54467185"/>
          <a:ext cx="1932317" cy="175978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155275</xdr:colOff>
      <xdr:row>85</xdr:row>
      <xdr:rowOff>25879</xdr:rowOff>
    </xdr:from>
    <xdr:to>
      <xdr:col>0</xdr:col>
      <xdr:colOff>2027208</xdr:colOff>
      <xdr:row>86</xdr:row>
      <xdr:rowOff>577970</xdr:rowOff>
    </xdr:to>
    <xdr:pic>
      <xdr:nvPicPr>
        <xdr:cNvPr id="8" name="Picture 100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55275" y="58392204"/>
          <a:ext cx="1871933" cy="169940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120770</xdr:colOff>
      <xdr:row>53</xdr:row>
      <xdr:rowOff>267419</xdr:rowOff>
    </xdr:from>
    <xdr:to>
      <xdr:col>0</xdr:col>
      <xdr:colOff>2173857</xdr:colOff>
      <xdr:row>56</xdr:row>
      <xdr:rowOff>396815</xdr:rowOff>
    </xdr:to>
    <xdr:pic>
      <xdr:nvPicPr>
        <xdr:cNvPr id="9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17638" t="12828" r="17584" b="11061"/>
        <a:stretch>
          <a:fillRect/>
        </a:stretch>
      </xdr:blipFill>
      <xdr:spPr bwMode="auto">
        <a:xfrm>
          <a:off x="120770" y="37171223"/>
          <a:ext cx="2053087" cy="2061713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207034</xdr:colOff>
      <xdr:row>33</xdr:row>
      <xdr:rowOff>232913</xdr:rowOff>
    </xdr:from>
    <xdr:to>
      <xdr:col>0</xdr:col>
      <xdr:colOff>2199736</xdr:colOff>
      <xdr:row>36</xdr:row>
      <xdr:rowOff>439947</xdr:rowOff>
    </xdr:to>
    <xdr:pic>
      <xdr:nvPicPr>
        <xdr:cNvPr id="10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07034" y="21005321"/>
          <a:ext cx="1992702" cy="2061713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86264</xdr:colOff>
      <xdr:row>65</xdr:row>
      <xdr:rowOff>353683</xdr:rowOff>
    </xdr:from>
    <xdr:to>
      <xdr:col>0</xdr:col>
      <xdr:colOff>2234242</xdr:colOff>
      <xdr:row>68</xdr:row>
      <xdr:rowOff>155275</xdr:rowOff>
    </xdr:to>
    <xdr:pic>
      <xdr:nvPicPr>
        <xdr:cNvPr id="11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 l="9938" t="15363" r="13574" b="11234"/>
        <a:stretch>
          <a:fillRect/>
        </a:stretch>
      </xdr:blipFill>
      <xdr:spPr bwMode="auto">
        <a:xfrm>
          <a:off x="86264" y="44857358"/>
          <a:ext cx="2147978" cy="1751162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86264</xdr:colOff>
      <xdr:row>77</xdr:row>
      <xdr:rowOff>215660</xdr:rowOff>
    </xdr:from>
    <xdr:to>
      <xdr:col>0</xdr:col>
      <xdr:colOff>2242868</xdr:colOff>
      <xdr:row>80</xdr:row>
      <xdr:rowOff>345057</xdr:rowOff>
    </xdr:to>
    <xdr:pic>
      <xdr:nvPicPr>
        <xdr:cNvPr id="12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 l="4128" t="5811" r="4613" b="9444"/>
        <a:stretch>
          <a:fillRect/>
        </a:stretch>
      </xdr:blipFill>
      <xdr:spPr bwMode="auto">
        <a:xfrm>
          <a:off x="86264" y="52000030"/>
          <a:ext cx="2156604" cy="2018582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189781</xdr:colOff>
      <xdr:row>8</xdr:row>
      <xdr:rowOff>34506</xdr:rowOff>
    </xdr:from>
    <xdr:to>
      <xdr:col>2</xdr:col>
      <xdr:colOff>2639683</xdr:colOff>
      <xdr:row>9</xdr:row>
      <xdr:rowOff>1043796</xdr:rowOff>
    </xdr:to>
    <xdr:pic>
      <xdr:nvPicPr>
        <xdr:cNvPr id="13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460521" y="4873925"/>
          <a:ext cx="2449902" cy="2061713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51758</xdr:colOff>
      <xdr:row>73</xdr:row>
      <xdr:rowOff>267419</xdr:rowOff>
    </xdr:from>
    <xdr:to>
      <xdr:col>0</xdr:col>
      <xdr:colOff>2251494</xdr:colOff>
      <xdr:row>76</xdr:row>
      <xdr:rowOff>431321</xdr:rowOff>
    </xdr:to>
    <xdr:pic>
      <xdr:nvPicPr>
        <xdr:cNvPr id="14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20097" t="14325" r="19281" b="14906"/>
        <a:stretch>
          <a:fillRect/>
        </a:stretch>
      </xdr:blipFill>
      <xdr:spPr bwMode="auto">
        <a:xfrm>
          <a:off x="51758" y="49739910"/>
          <a:ext cx="2199736" cy="188055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198408</xdr:colOff>
      <xdr:row>10</xdr:row>
      <xdr:rowOff>69011</xdr:rowOff>
    </xdr:from>
    <xdr:to>
      <xdr:col>2</xdr:col>
      <xdr:colOff>2363638</xdr:colOff>
      <xdr:row>11</xdr:row>
      <xdr:rowOff>569343</xdr:rowOff>
    </xdr:to>
    <xdr:pic>
      <xdr:nvPicPr>
        <xdr:cNvPr id="15" name="Изображения 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469148" y="7004649"/>
          <a:ext cx="2165230" cy="1690777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138023</xdr:colOff>
      <xdr:row>12</xdr:row>
      <xdr:rowOff>94891</xdr:rowOff>
    </xdr:from>
    <xdr:to>
      <xdr:col>2</xdr:col>
      <xdr:colOff>2674189</xdr:colOff>
      <xdr:row>15</xdr:row>
      <xdr:rowOff>526211</xdr:rowOff>
    </xdr:to>
    <xdr:pic>
      <xdr:nvPicPr>
        <xdr:cNvPr id="16" name="Изображения 2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408763" y="8911087"/>
          <a:ext cx="2536166" cy="2113471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172528</xdr:colOff>
      <xdr:row>16</xdr:row>
      <xdr:rowOff>336430</xdr:rowOff>
    </xdr:from>
    <xdr:to>
      <xdr:col>2</xdr:col>
      <xdr:colOff>2691442</xdr:colOff>
      <xdr:row>20</xdr:row>
      <xdr:rowOff>293298</xdr:rowOff>
    </xdr:to>
    <xdr:pic>
      <xdr:nvPicPr>
        <xdr:cNvPr id="17" name="Изображения 3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5443268" y="11490385"/>
          <a:ext cx="2518914" cy="2061713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146649</xdr:colOff>
      <xdr:row>21</xdr:row>
      <xdr:rowOff>60385</xdr:rowOff>
    </xdr:from>
    <xdr:to>
      <xdr:col>2</xdr:col>
      <xdr:colOff>2432649</xdr:colOff>
      <xdr:row>24</xdr:row>
      <xdr:rowOff>345057</xdr:rowOff>
    </xdr:to>
    <xdr:pic>
      <xdr:nvPicPr>
        <xdr:cNvPr id="18" name="Изображения 4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5417389" y="13897155"/>
          <a:ext cx="2286000" cy="2208362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189781</xdr:colOff>
      <xdr:row>25</xdr:row>
      <xdr:rowOff>94891</xdr:rowOff>
    </xdr:from>
    <xdr:to>
      <xdr:col>2</xdr:col>
      <xdr:colOff>2708694</xdr:colOff>
      <xdr:row>28</xdr:row>
      <xdr:rowOff>414068</xdr:rowOff>
    </xdr:to>
    <xdr:pic>
      <xdr:nvPicPr>
        <xdr:cNvPr id="19" name="Изображения 5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5460521" y="16252166"/>
          <a:ext cx="2518913" cy="1932317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181155</xdr:colOff>
      <xdr:row>29</xdr:row>
      <xdr:rowOff>86264</xdr:rowOff>
    </xdr:from>
    <xdr:to>
      <xdr:col>2</xdr:col>
      <xdr:colOff>2518913</xdr:colOff>
      <xdr:row>32</xdr:row>
      <xdr:rowOff>439947</xdr:rowOff>
    </xdr:to>
    <xdr:pic>
      <xdr:nvPicPr>
        <xdr:cNvPr id="20" name="Изображения 6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5451895" y="18408770"/>
          <a:ext cx="2337758" cy="2053086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69011</xdr:colOff>
      <xdr:row>33</xdr:row>
      <xdr:rowOff>181155</xdr:rowOff>
    </xdr:from>
    <xdr:to>
      <xdr:col>2</xdr:col>
      <xdr:colOff>2682815</xdr:colOff>
      <xdr:row>36</xdr:row>
      <xdr:rowOff>465826</xdr:rowOff>
    </xdr:to>
    <xdr:pic>
      <xdr:nvPicPr>
        <xdr:cNvPr id="21" name="Изображения 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339751" y="20953563"/>
          <a:ext cx="2613804" cy="21393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198408</xdr:colOff>
      <xdr:row>37</xdr:row>
      <xdr:rowOff>60385</xdr:rowOff>
    </xdr:from>
    <xdr:to>
      <xdr:col>2</xdr:col>
      <xdr:colOff>2536166</xdr:colOff>
      <xdr:row>38</xdr:row>
      <xdr:rowOff>854015</xdr:rowOff>
    </xdr:to>
    <xdr:pic>
      <xdr:nvPicPr>
        <xdr:cNvPr id="22" name="Изображения 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5469148" y="23368959"/>
          <a:ext cx="2337758" cy="1932316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310551</xdr:colOff>
      <xdr:row>39</xdr:row>
      <xdr:rowOff>51758</xdr:rowOff>
    </xdr:from>
    <xdr:to>
      <xdr:col>2</xdr:col>
      <xdr:colOff>2475781</xdr:colOff>
      <xdr:row>40</xdr:row>
      <xdr:rowOff>845389</xdr:rowOff>
    </xdr:to>
    <xdr:pic>
      <xdr:nvPicPr>
        <xdr:cNvPr id="23" name="Изображения 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5581291" y="25499683"/>
          <a:ext cx="2165230" cy="1932317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310551</xdr:colOff>
      <xdr:row>41</xdr:row>
      <xdr:rowOff>51758</xdr:rowOff>
    </xdr:from>
    <xdr:to>
      <xdr:col>2</xdr:col>
      <xdr:colOff>2449902</xdr:colOff>
      <xdr:row>42</xdr:row>
      <xdr:rowOff>871268</xdr:rowOff>
    </xdr:to>
    <xdr:pic>
      <xdr:nvPicPr>
        <xdr:cNvPr id="24" name="Изображения 10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5581291" y="27578649"/>
          <a:ext cx="2139351" cy="200995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198408</xdr:colOff>
      <xdr:row>43</xdr:row>
      <xdr:rowOff>69011</xdr:rowOff>
    </xdr:from>
    <xdr:to>
      <xdr:col>2</xdr:col>
      <xdr:colOff>2398143</xdr:colOff>
      <xdr:row>44</xdr:row>
      <xdr:rowOff>923026</xdr:rowOff>
    </xdr:to>
    <xdr:pic>
      <xdr:nvPicPr>
        <xdr:cNvPr id="25" name="Изображения 11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5469148" y="29795637"/>
          <a:ext cx="2199735" cy="1984076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138023</xdr:colOff>
      <xdr:row>45</xdr:row>
      <xdr:rowOff>77638</xdr:rowOff>
    </xdr:from>
    <xdr:to>
      <xdr:col>2</xdr:col>
      <xdr:colOff>2656936</xdr:colOff>
      <xdr:row>48</xdr:row>
      <xdr:rowOff>534838</xdr:rowOff>
    </xdr:to>
    <xdr:pic>
      <xdr:nvPicPr>
        <xdr:cNvPr id="26" name="Изображения 12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5408763" y="31986747"/>
          <a:ext cx="2518913" cy="2337759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215660</xdr:colOff>
      <xdr:row>53</xdr:row>
      <xdr:rowOff>94891</xdr:rowOff>
    </xdr:from>
    <xdr:to>
      <xdr:col>2</xdr:col>
      <xdr:colOff>2605177</xdr:colOff>
      <xdr:row>56</xdr:row>
      <xdr:rowOff>474453</xdr:rowOff>
    </xdr:to>
    <xdr:pic>
      <xdr:nvPicPr>
        <xdr:cNvPr id="27" name="Изображения 14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5486400" y="36998695"/>
          <a:ext cx="2389517" cy="2311879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189782</xdr:colOff>
      <xdr:row>57</xdr:row>
      <xdr:rowOff>115021</xdr:rowOff>
    </xdr:from>
    <xdr:to>
      <xdr:col>2</xdr:col>
      <xdr:colOff>2554256</xdr:colOff>
      <xdr:row>60</xdr:row>
      <xdr:rowOff>323489</xdr:rowOff>
    </xdr:to>
    <xdr:pic>
      <xdr:nvPicPr>
        <xdr:cNvPr id="28" name="Изображения 15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5469149" y="37312122"/>
          <a:ext cx="2364474" cy="19222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181155</xdr:colOff>
      <xdr:row>61</xdr:row>
      <xdr:rowOff>51758</xdr:rowOff>
    </xdr:from>
    <xdr:to>
      <xdr:col>2</xdr:col>
      <xdr:colOff>2553419</xdr:colOff>
      <xdr:row>64</xdr:row>
      <xdr:rowOff>465826</xdr:rowOff>
    </xdr:to>
    <xdr:pic>
      <xdr:nvPicPr>
        <xdr:cNvPr id="29" name="Изображения 16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5451895" y="42131411"/>
          <a:ext cx="2372264" cy="225149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129396</xdr:colOff>
      <xdr:row>69</xdr:row>
      <xdr:rowOff>60385</xdr:rowOff>
    </xdr:from>
    <xdr:to>
      <xdr:col>2</xdr:col>
      <xdr:colOff>2708694</xdr:colOff>
      <xdr:row>72</xdr:row>
      <xdr:rowOff>422694</xdr:rowOff>
    </xdr:to>
    <xdr:pic>
      <xdr:nvPicPr>
        <xdr:cNvPr id="30" name="Изображения 18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5400136" y="47160611"/>
          <a:ext cx="2579298" cy="215660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129396</xdr:colOff>
      <xdr:row>73</xdr:row>
      <xdr:rowOff>172528</xdr:rowOff>
    </xdr:from>
    <xdr:to>
      <xdr:col>2</xdr:col>
      <xdr:colOff>2424023</xdr:colOff>
      <xdr:row>76</xdr:row>
      <xdr:rowOff>500332</xdr:rowOff>
    </xdr:to>
    <xdr:pic>
      <xdr:nvPicPr>
        <xdr:cNvPr id="31" name="Изображения 19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5400136" y="49645019"/>
          <a:ext cx="2294627" cy="204446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2</xdr:col>
      <xdr:colOff>198408</xdr:colOff>
      <xdr:row>77</xdr:row>
      <xdr:rowOff>112143</xdr:rowOff>
    </xdr:from>
    <xdr:to>
      <xdr:col>2</xdr:col>
      <xdr:colOff>2639683</xdr:colOff>
      <xdr:row>80</xdr:row>
      <xdr:rowOff>483079</xdr:rowOff>
    </xdr:to>
    <xdr:pic>
      <xdr:nvPicPr>
        <xdr:cNvPr id="32" name="Изображения 20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5469148" y="51896513"/>
          <a:ext cx="2441275" cy="2260121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 editAs="oneCell">
    <xdr:from>
      <xdr:col>0</xdr:col>
      <xdr:colOff>258792</xdr:colOff>
      <xdr:row>10</xdr:row>
      <xdr:rowOff>69011</xdr:rowOff>
    </xdr:from>
    <xdr:to>
      <xdr:col>0</xdr:col>
      <xdr:colOff>2122098</xdr:colOff>
      <xdr:row>11</xdr:row>
      <xdr:rowOff>638355</xdr:rowOff>
    </xdr:to>
    <xdr:pic>
      <xdr:nvPicPr>
        <xdr:cNvPr id="33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258792" y="7004649"/>
          <a:ext cx="1863306" cy="17597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69011</xdr:colOff>
      <xdr:row>12</xdr:row>
      <xdr:rowOff>301925</xdr:rowOff>
    </xdr:from>
    <xdr:to>
      <xdr:col>0</xdr:col>
      <xdr:colOff>2208362</xdr:colOff>
      <xdr:row>14</xdr:row>
      <xdr:rowOff>577971</xdr:rowOff>
    </xdr:to>
    <xdr:pic>
      <xdr:nvPicPr>
        <xdr:cNvPr id="34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 l="4491" t="14110" r="3152" b="4646"/>
        <a:stretch>
          <a:fillRect/>
        </a:stretch>
      </xdr:blipFill>
      <xdr:spPr bwMode="auto">
        <a:xfrm>
          <a:off x="69011" y="9118121"/>
          <a:ext cx="2139351" cy="1354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77638</xdr:colOff>
      <xdr:row>21</xdr:row>
      <xdr:rowOff>336430</xdr:rowOff>
    </xdr:from>
    <xdr:to>
      <xdr:col>0</xdr:col>
      <xdr:colOff>2286000</xdr:colOff>
      <xdr:row>24</xdr:row>
      <xdr:rowOff>1</xdr:rowOff>
    </xdr:to>
    <xdr:pic>
      <xdr:nvPicPr>
        <xdr:cNvPr id="35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 l="16995" t="15891" r="8926" b="9592"/>
        <a:stretch>
          <a:fillRect/>
        </a:stretch>
      </xdr:blipFill>
      <xdr:spPr bwMode="auto">
        <a:xfrm>
          <a:off x="77638" y="14173200"/>
          <a:ext cx="2208362" cy="1587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112143</xdr:colOff>
      <xdr:row>43</xdr:row>
      <xdr:rowOff>120770</xdr:rowOff>
    </xdr:from>
    <xdr:to>
      <xdr:col>0</xdr:col>
      <xdr:colOff>2208362</xdr:colOff>
      <xdr:row>44</xdr:row>
      <xdr:rowOff>914399</xdr:rowOff>
    </xdr:to>
    <xdr:pic>
      <xdr:nvPicPr>
        <xdr:cNvPr id="36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112143" y="29847396"/>
          <a:ext cx="2096219" cy="1923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129396</xdr:colOff>
      <xdr:row>49</xdr:row>
      <xdr:rowOff>155275</xdr:rowOff>
    </xdr:from>
    <xdr:to>
      <xdr:col>0</xdr:col>
      <xdr:colOff>2199736</xdr:colOff>
      <xdr:row>52</xdr:row>
      <xdr:rowOff>241540</xdr:rowOff>
    </xdr:to>
    <xdr:pic>
      <xdr:nvPicPr>
        <xdr:cNvPr id="37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 l="20363" t="4526" r="11974" b="3287"/>
        <a:stretch>
          <a:fillRect/>
        </a:stretch>
      </xdr:blipFill>
      <xdr:spPr bwMode="auto">
        <a:xfrm>
          <a:off x="129396" y="34609177"/>
          <a:ext cx="2070340" cy="1880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120770</xdr:colOff>
      <xdr:row>83</xdr:row>
      <xdr:rowOff>198408</xdr:rowOff>
    </xdr:from>
    <xdr:to>
      <xdr:col>0</xdr:col>
      <xdr:colOff>2242868</xdr:colOff>
      <xdr:row>84</xdr:row>
      <xdr:rowOff>474454</xdr:rowOff>
    </xdr:to>
    <xdr:pic>
      <xdr:nvPicPr>
        <xdr:cNvPr id="38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20770" y="56528899"/>
          <a:ext cx="2122098" cy="14233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172528</xdr:colOff>
      <xdr:row>57</xdr:row>
      <xdr:rowOff>310551</xdr:rowOff>
    </xdr:from>
    <xdr:to>
      <xdr:col>0</xdr:col>
      <xdr:colOff>2251494</xdr:colOff>
      <xdr:row>61</xdr:row>
      <xdr:rowOff>51758</xdr:rowOff>
    </xdr:to>
    <xdr:pic>
      <xdr:nvPicPr>
        <xdr:cNvPr id="39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 l="17638" t="7440" r="16141" b="5754"/>
        <a:stretch>
          <a:fillRect/>
        </a:stretch>
      </xdr:blipFill>
      <xdr:spPr bwMode="auto">
        <a:xfrm>
          <a:off x="172528" y="39802279"/>
          <a:ext cx="2078966" cy="1837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112143</xdr:colOff>
      <xdr:row>8</xdr:row>
      <xdr:rowOff>181155</xdr:rowOff>
    </xdr:from>
    <xdr:to>
      <xdr:col>0</xdr:col>
      <xdr:colOff>2242868</xdr:colOff>
      <xdr:row>9</xdr:row>
      <xdr:rowOff>526211</xdr:rowOff>
    </xdr:to>
    <xdr:pic>
      <xdr:nvPicPr>
        <xdr:cNvPr id="40" name="Рисунок 36" descr="«Дебют-Трио» модель СМ 82 2.jpeg"/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112143" y="5020574"/>
          <a:ext cx="2130725" cy="15096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103517</xdr:colOff>
      <xdr:row>25</xdr:row>
      <xdr:rowOff>138023</xdr:rowOff>
    </xdr:from>
    <xdr:to>
      <xdr:col>0</xdr:col>
      <xdr:colOff>2251494</xdr:colOff>
      <xdr:row>28</xdr:row>
      <xdr:rowOff>232914</xdr:rowOff>
    </xdr:to>
    <xdr:pic>
      <xdr:nvPicPr>
        <xdr:cNvPr id="4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 l="13309" t="7817" r="20471" b="6441"/>
        <a:stretch>
          <a:fillRect/>
        </a:stretch>
      </xdr:blipFill>
      <xdr:spPr bwMode="auto">
        <a:xfrm>
          <a:off x="103517" y="16295298"/>
          <a:ext cx="2147977" cy="1708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103517</xdr:colOff>
      <xdr:row>45</xdr:row>
      <xdr:rowOff>250166</xdr:rowOff>
    </xdr:from>
    <xdr:to>
      <xdr:col>0</xdr:col>
      <xdr:colOff>2216989</xdr:colOff>
      <xdr:row>48</xdr:row>
      <xdr:rowOff>258792</xdr:rowOff>
    </xdr:to>
    <xdr:pic>
      <xdr:nvPicPr>
        <xdr:cNvPr id="42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 l="1422" t="7550" r="2"/>
        <a:stretch>
          <a:fillRect/>
        </a:stretch>
      </xdr:blipFill>
      <xdr:spPr bwMode="auto">
        <a:xfrm>
          <a:off x="103517" y="32159275"/>
          <a:ext cx="2113472" cy="1889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112143</xdr:colOff>
      <xdr:row>69</xdr:row>
      <xdr:rowOff>207034</xdr:rowOff>
    </xdr:from>
    <xdr:to>
      <xdr:col>0</xdr:col>
      <xdr:colOff>2251494</xdr:colOff>
      <xdr:row>72</xdr:row>
      <xdr:rowOff>215658</xdr:rowOff>
    </xdr:to>
    <xdr:pic>
      <xdr:nvPicPr>
        <xdr:cNvPr id="43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 l="9460" t="7941" r="8125" b="6377"/>
        <a:stretch>
          <a:fillRect/>
        </a:stretch>
      </xdr:blipFill>
      <xdr:spPr bwMode="auto">
        <a:xfrm>
          <a:off x="112143" y="47307260"/>
          <a:ext cx="2139351" cy="1802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181155</xdr:colOff>
      <xdr:row>49</xdr:row>
      <xdr:rowOff>60385</xdr:rowOff>
    </xdr:from>
    <xdr:to>
      <xdr:col>2</xdr:col>
      <xdr:colOff>2587925</xdr:colOff>
      <xdr:row>52</xdr:row>
      <xdr:rowOff>491706</xdr:rowOff>
    </xdr:to>
    <xdr:pic>
      <xdr:nvPicPr>
        <xdr:cNvPr id="44" name="Изображения 14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5451895" y="34514287"/>
          <a:ext cx="2406770" cy="222561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 editAs="oneCell">
    <xdr:from>
      <xdr:col>2</xdr:col>
      <xdr:colOff>34506</xdr:colOff>
      <xdr:row>65</xdr:row>
      <xdr:rowOff>319177</xdr:rowOff>
    </xdr:from>
    <xdr:to>
      <xdr:col>2</xdr:col>
      <xdr:colOff>2544792</xdr:colOff>
      <xdr:row>68</xdr:row>
      <xdr:rowOff>586596</xdr:rowOff>
    </xdr:to>
    <xdr:pic>
      <xdr:nvPicPr>
        <xdr:cNvPr id="45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5305246" y="44822852"/>
          <a:ext cx="2510286" cy="2216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172528</xdr:colOff>
      <xdr:row>29</xdr:row>
      <xdr:rowOff>129396</xdr:rowOff>
    </xdr:from>
    <xdr:to>
      <xdr:col>0</xdr:col>
      <xdr:colOff>2234242</xdr:colOff>
      <xdr:row>32</xdr:row>
      <xdr:rowOff>439949</xdr:rowOff>
    </xdr:to>
    <xdr:pic>
      <xdr:nvPicPr>
        <xdr:cNvPr id="46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 l="17477" t="2747" r="17424" b="5127"/>
        <a:stretch>
          <a:fillRect/>
        </a:stretch>
      </xdr:blipFill>
      <xdr:spPr bwMode="auto">
        <a:xfrm>
          <a:off x="172528" y="18451902"/>
          <a:ext cx="2061714" cy="2009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155275</xdr:colOff>
      <xdr:row>81</xdr:row>
      <xdr:rowOff>103517</xdr:rowOff>
    </xdr:from>
    <xdr:to>
      <xdr:col>2</xdr:col>
      <xdr:colOff>2691442</xdr:colOff>
      <xdr:row>82</xdr:row>
      <xdr:rowOff>733243</xdr:rowOff>
    </xdr:to>
    <xdr:pic>
      <xdr:nvPicPr>
        <xdr:cNvPr id="47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 l="6415" t="11519" r="5238" b="5701"/>
        <a:stretch>
          <a:fillRect/>
        </a:stretch>
      </xdr:blipFill>
      <xdr:spPr bwMode="auto">
        <a:xfrm>
          <a:off x="5426015" y="54406800"/>
          <a:ext cx="2536167" cy="18805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146649</xdr:colOff>
      <xdr:row>83</xdr:row>
      <xdr:rowOff>112143</xdr:rowOff>
    </xdr:from>
    <xdr:to>
      <xdr:col>2</xdr:col>
      <xdr:colOff>2475781</xdr:colOff>
      <xdr:row>84</xdr:row>
      <xdr:rowOff>698741</xdr:rowOff>
    </xdr:to>
    <xdr:pic>
      <xdr:nvPicPr>
        <xdr:cNvPr id="48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 l="6415" t="11519" r="5238" b="5701"/>
        <a:stretch>
          <a:fillRect/>
        </a:stretch>
      </xdr:blipFill>
      <xdr:spPr bwMode="auto">
        <a:xfrm>
          <a:off x="5417389" y="56442634"/>
          <a:ext cx="2329132" cy="1733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267419</xdr:colOff>
      <xdr:row>85</xdr:row>
      <xdr:rowOff>94891</xdr:rowOff>
    </xdr:from>
    <xdr:to>
      <xdr:col>2</xdr:col>
      <xdr:colOff>2277374</xdr:colOff>
      <xdr:row>86</xdr:row>
      <xdr:rowOff>560716</xdr:rowOff>
    </xdr:to>
    <xdr:pic>
      <xdr:nvPicPr>
        <xdr:cNvPr id="49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5538159" y="58461216"/>
          <a:ext cx="2009955" cy="16131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77;&#1089;&#1090;&#1072;%20&#1070;&#1075;/&#1044;&#1080;&#1083;&#1077;&#1088;%20&#1089;&#1077;&#1082;&#1094;&#1080;&#1080;%20&#1089;%2002.02.202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ногоместные секции (2)"/>
      <sheetName val="Многоместные секции"/>
    </sheetNames>
    <sheetDataSet>
      <sheetData sheetId="0"/>
      <sheetData sheetId="1">
        <row r="9">
          <cell r="G9">
            <v>9000</v>
          </cell>
          <cell r="H9">
            <v>1.66</v>
          </cell>
        </row>
        <row r="10">
          <cell r="G10">
            <v>9600</v>
          </cell>
          <cell r="H10">
            <v>1.66</v>
          </cell>
        </row>
        <row r="11">
          <cell r="G11">
            <v>11970</v>
          </cell>
          <cell r="H11">
            <v>1.66</v>
          </cell>
        </row>
        <row r="12">
          <cell r="G12">
            <v>12500</v>
          </cell>
          <cell r="H12">
            <v>1.66</v>
          </cell>
        </row>
        <row r="13">
          <cell r="G13">
            <v>9900</v>
          </cell>
          <cell r="H13">
            <v>1.66</v>
          </cell>
        </row>
        <row r="14">
          <cell r="G14">
            <v>10470</v>
          </cell>
          <cell r="H14">
            <v>1.66</v>
          </cell>
        </row>
        <row r="15">
          <cell r="G15">
            <v>10580</v>
          </cell>
          <cell r="H15">
            <v>1.66</v>
          </cell>
        </row>
        <row r="16">
          <cell r="G16">
            <v>11130</v>
          </cell>
          <cell r="H16">
            <v>1.66</v>
          </cell>
        </row>
        <row r="17">
          <cell r="G17">
            <v>11200</v>
          </cell>
          <cell r="H17">
            <v>1.66</v>
          </cell>
        </row>
        <row r="18">
          <cell r="G18">
            <v>12050</v>
          </cell>
          <cell r="H18">
            <v>1.66</v>
          </cell>
        </row>
        <row r="19">
          <cell r="G19">
            <v>12300</v>
          </cell>
          <cell r="H19">
            <v>1.66</v>
          </cell>
        </row>
        <row r="20">
          <cell r="G20">
            <v>13160</v>
          </cell>
          <cell r="H20">
            <v>1.66</v>
          </cell>
        </row>
        <row r="21">
          <cell r="G21">
            <v>2730</v>
          </cell>
          <cell r="H21">
            <v>1.66</v>
          </cell>
        </row>
        <row r="26">
          <cell r="G26">
            <v>15330</v>
          </cell>
          <cell r="H26">
            <v>1.66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0"/>
  <sheetViews>
    <sheetView tabSelected="1" view="pageBreakPreview" topLeftCell="A55" zoomScale="75" zoomScaleSheetLayoutView="75" workbookViewId="0">
      <selection activeCell="D62" sqref="D62:D63"/>
    </sheetView>
  </sheetViews>
  <sheetFormatPr defaultColWidth="9.125" defaultRowHeight="18.350000000000001"/>
  <cols>
    <col min="1" max="1" width="33.625" style="1" customWidth="1"/>
    <col min="2" max="2" width="42.75" style="96" customWidth="1"/>
    <col min="3" max="3" width="41" style="82" customWidth="1"/>
    <col min="4" max="4" width="36.625" style="96" customWidth="1"/>
    <col min="5" max="5" width="33.25" style="96" customWidth="1"/>
    <col min="6" max="6" width="4" hidden="1" customWidth="1"/>
    <col min="7" max="7" width="35.625" style="83" customWidth="1"/>
    <col min="8" max="16384" width="9.125" style="1"/>
  </cols>
  <sheetData>
    <row r="1" spans="1:10" ht="14.3">
      <c r="A1" s="98" t="s">
        <v>81</v>
      </c>
      <c r="B1" s="99"/>
      <c r="C1" s="99"/>
      <c r="D1" s="99"/>
      <c r="E1" s="99"/>
      <c r="F1" s="99"/>
      <c r="G1" s="99"/>
    </row>
    <row r="2" spans="1:10" ht="14.3">
      <c r="A2" s="99"/>
      <c r="B2" s="99"/>
      <c r="C2" s="99"/>
      <c r="D2" s="99"/>
      <c r="E2" s="99"/>
      <c r="F2" s="99"/>
      <c r="G2" s="99"/>
    </row>
    <row r="3" spans="1:10" ht="14.3">
      <c r="A3" s="99"/>
      <c r="B3" s="99"/>
      <c r="C3" s="99"/>
      <c r="D3" s="99"/>
      <c r="E3" s="99"/>
      <c r="F3" s="99"/>
      <c r="G3" s="99"/>
    </row>
    <row r="4" spans="1:10" ht="14.3">
      <c r="A4" s="99"/>
      <c r="B4" s="99"/>
      <c r="C4" s="99"/>
      <c r="D4" s="99"/>
      <c r="E4" s="99"/>
      <c r="F4" s="99"/>
      <c r="G4" s="99"/>
    </row>
    <row r="5" spans="1:10" ht="25.85" customHeight="1">
      <c r="A5" s="99"/>
      <c r="B5" s="99"/>
      <c r="C5" s="99"/>
      <c r="D5" s="99"/>
      <c r="E5" s="99"/>
      <c r="F5" s="99"/>
      <c r="G5" s="99"/>
    </row>
    <row r="6" spans="1:10" customFormat="1" ht="34.65" customHeight="1" thickBot="1">
      <c r="A6" s="2" t="s">
        <v>0</v>
      </c>
      <c r="B6" s="2"/>
      <c r="C6" s="2"/>
      <c r="D6" s="2"/>
      <c r="E6" s="2"/>
      <c r="F6" s="2"/>
      <c r="G6" s="2"/>
      <c r="H6" s="2"/>
      <c r="I6" s="2"/>
      <c r="J6" s="2"/>
    </row>
    <row r="7" spans="1:10" ht="30.1" customHeight="1" thickBot="1">
      <c r="A7" s="3" t="s">
        <v>1</v>
      </c>
      <c r="B7" s="4" t="s">
        <v>2</v>
      </c>
      <c r="C7" s="5" t="s">
        <v>3</v>
      </c>
      <c r="D7" s="6" t="s">
        <v>4</v>
      </c>
      <c r="E7" s="7" t="s">
        <v>5</v>
      </c>
      <c r="F7" s="8"/>
      <c r="G7" s="9" t="s">
        <v>6</v>
      </c>
    </row>
    <row r="8" spans="1:10" ht="47.25" customHeight="1" thickBot="1">
      <c r="A8" s="3"/>
      <c r="B8" s="4"/>
      <c r="C8" s="10"/>
      <c r="D8" s="6"/>
      <c r="E8" s="7"/>
      <c r="F8" s="11"/>
      <c r="G8" s="12" t="s">
        <v>7</v>
      </c>
    </row>
    <row r="9" spans="1:10" ht="92.25" customHeight="1" thickBot="1">
      <c r="A9" s="13"/>
      <c r="B9" s="14" t="s">
        <v>8</v>
      </c>
      <c r="C9" s="15"/>
      <c r="D9" s="16" t="s">
        <v>9</v>
      </c>
      <c r="E9" s="17" t="s">
        <v>10</v>
      </c>
      <c r="F9" s="18" t="e">
        <f>#REF!+#REF!*0.1</f>
        <v>#REF!</v>
      </c>
      <c r="G9" s="19">
        <f>'[1]Многоместные секции'!G9*'[1]Многоместные секции'!H9</f>
        <v>14940</v>
      </c>
    </row>
    <row r="10" spans="1:10" ht="73.55" customHeight="1" thickBot="1">
      <c r="A10" s="13"/>
      <c r="B10" s="14"/>
      <c r="C10" s="15"/>
      <c r="D10" s="16"/>
      <c r="E10" s="20" t="s">
        <v>11</v>
      </c>
      <c r="F10" s="18" t="e">
        <f>#REF!+#REF!*0.1</f>
        <v>#REF!</v>
      </c>
      <c r="G10" s="19">
        <f>'[1]Многоместные секции'!G10*'[1]Многоместные секции'!H10</f>
        <v>15936</v>
      </c>
    </row>
    <row r="11" spans="1:10" ht="93.75" customHeight="1" thickBot="1">
      <c r="A11" s="13"/>
      <c r="B11" s="14" t="s">
        <v>12</v>
      </c>
      <c r="C11" s="21"/>
      <c r="D11" s="16" t="s">
        <v>13</v>
      </c>
      <c r="E11" s="17" t="s">
        <v>10</v>
      </c>
      <c r="F11" s="18" t="e">
        <f>#REF!+#REF!*0.1</f>
        <v>#REF!</v>
      </c>
      <c r="G11" s="19">
        <f>'[1]Многоместные секции'!G11*'[1]Многоместные секции'!H11</f>
        <v>19870.2</v>
      </c>
    </row>
    <row r="12" spans="1:10" ht="54.7" customHeight="1" thickBot="1">
      <c r="A12" s="13"/>
      <c r="B12" s="14"/>
      <c r="C12" s="21"/>
      <c r="D12" s="16"/>
      <c r="E12" s="22" t="s">
        <v>11</v>
      </c>
      <c r="F12" s="18" t="e">
        <f>#REF!+#REF!*0.1</f>
        <v>#REF!</v>
      </c>
      <c r="G12" s="19">
        <f>'[1]Многоместные секции'!G12*'[1]Многоместные секции'!H12</f>
        <v>20750</v>
      </c>
    </row>
    <row r="13" spans="1:10" ht="45.7" customHeight="1" thickBot="1">
      <c r="A13" s="13"/>
      <c r="B13" s="23" t="s">
        <v>14</v>
      </c>
      <c r="C13" s="24"/>
      <c r="D13" s="25" t="s">
        <v>15</v>
      </c>
      <c r="E13" s="17" t="s">
        <v>10</v>
      </c>
      <c r="F13" s="26" t="e">
        <f>#REF!+#REF!*0.1</f>
        <v>#REF!</v>
      </c>
      <c r="G13" s="19">
        <f>'[1]Многоместные секции'!G13*'[1]Многоместные секции'!H13</f>
        <v>16434</v>
      </c>
    </row>
    <row r="14" spans="1:10" ht="39.75" customHeight="1" thickBot="1">
      <c r="A14" s="13"/>
      <c r="B14" s="23"/>
      <c r="C14" s="24"/>
      <c r="D14" s="25"/>
      <c r="E14" s="27" t="s">
        <v>11</v>
      </c>
      <c r="F14" s="26" t="e">
        <f>#REF!+#REF!*0.1</f>
        <v>#REF!</v>
      </c>
      <c r="G14" s="19">
        <f>'[1]Многоместные секции'!G14*'[1]Многоместные секции'!H14</f>
        <v>17380.2</v>
      </c>
    </row>
    <row r="15" spans="1:10" ht="48.1" customHeight="1" thickBot="1">
      <c r="A15" s="13"/>
      <c r="B15" s="28" t="s">
        <v>16</v>
      </c>
      <c r="C15" s="24"/>
      <c r="D15" s="25"/>
      <c r="E15" s="27" t="s">
        <v>10</v>
      </c>
      <c r="F15" s="26" t="e">
        <f>#REF!+#REF!*0.1</f>
        <v>#REF!</v>
      </c>
      <c r="G15" s="19">
        <f>'[1]Многоместные секции'!G15*'[1]Многоместные секции'!H15</f>
        <v>17562.8</v>
      </c>
    </row>
    <row r="16" spans="1:10" ht="51.8" customHeight="1" thickBot="1">
      <c r="A16" s="13"/>
      <c r="B16" s="28"/>
      <c r="C16" s="24"/>
      <c r="D16" s="25"/>
      <c r="E16" s="20" t="s">
        <v>11</v>
      </c>
      <c r="F16" s="26" t="e">
        <f>#REF!+#REF!*0.1</f>
        <v>#REF!</v>
      </c>
      <c r="G16" s="19">
        <f>'[1]Многоместные секции'!G16*'[1]Многоместные секции'!H16</f>
        <v>18475.8</v>
      </c>
    </row>
    <row r="17" spans="1:7" ht="43.5" customHeight="1" thickBot="1">
      <c r="A17" s="13"/>
      <c r="B17" s="29" t="s">
        <v>17</v>
      </c>
      <c r="C17" s="21"/>
      <c r="D17" s="16" t="s">
        <v>18</v>
      </c>
      <c r="E17" s="17" t="s">
        <v>10</v>
      </c>
      <c r="F17" s="26" t="e">
        <f>#REF!+#REF!*0.1</f>
        <v>#REF!</v>
      </c>
      <c r="G17" s="19">
        <f>'[1]Многоместные секции'!G17*'[1]Многоместные секции'!H17</f>
        <v>18592</v>
      </c>
    </row>
    <row r="18" spans="1:7" ht="43.5" customHeight="1" thickBot="1">
      <c r="A18" s="13"/>
      <c r="B18" s="29"/>
      <c r="C18" s="21"/>
      <c r="D18" s="16"/>
      <c r="E18" s="30" t="s">
        <v>11</v>
      </c>
      <c r="F18" s="26" t="e">
        <f>#REF!+#REF!*0.1</f>
        <v>#REF!</v>
      </c>
      <c r="G18" s="19">
        <f>'[1]Многоместные секции'!G18*'[1]Многоместные секции'!H18</f>
        <v>20003</v>
      </c>
    </row>
    <row r="19" spans="1:7" ht="39.75" customHeight="1" thickBot="1">
      <c r="A19" s="13"/>
      <c r="B19" s="31" t="s">
        <v>19</v>
      </c>
      <c r="C19" s="21"/>
      <c r="D19" s="16"/>
      <c r="E19" s="30" t="s">
        <v>10</v>
      </c>
      <c r="F19" s="26" t="e">
        <f>#REF!+#REF!*0.1</f>
        <v>#REF!</v>
      </c>
      <c r="G19" s="19">
        <f>'[1]Многоместные секции'!G19*'[1]Многоместные секции'!H19</f>
        <v>20418</v>
      </c>
    </row>
    <row r="20" spans="1:7" ht="39.75" customHeight="1" thickBot="1">
      <c r="A20" s="13"/>
      <c r="B20" s="31"/>
      <c r="C20" s="21"/>
      <c r="D20" s="16"/>
      <c r="E20" s="30" t="s">
        <v>11</v>
      </c>
      <c r="F20" s="26" t="e">
        <f>#REF!+#REF!*0.1</f>
        <v>#REF!</v>
      </c>
      <c r="G20" s="19">
        <f>'[1]Многоместные секции'!G20*'[1]Многоместные секции'!H20</f>
        <v>21845.599999999999</v>
      </c>
    </row>
    <row r="21" spans="1:7" ht="45.7" customHeight="1" thickBot="1">
      <c r="A21" s="13"/>
      <c r="B21" s="32" t="s">
        <v>20</v>
      </c>
      <c r="C21" s="21"/>
      <c r="D21" s="16"/>
      <c r="E21" s="33" t="s">
        <v>21</v>
      </c>
      <c r="F21" s="26" t="e">
        <f>#REF!+#REF!*0.1</f>
        <v>#REF!</v>
      </c>
      <c r="G21" s="19">
        <f>'[1]Многоместные секции'!G21*'[1]Многоместные секции'!H21</f>
        <v>4531.8</v>
      </c>
    </row>
    <row r="22" spans="1:7" s="41" customFormat="1" ht="51.8" customHeight="1" thickBot="1">
      <c r="A22" s="34"/>
      <c r="B22" s="35" t="s">
        <v>22</v>
      </c>
      <c r="C22" s="36"/>
      <c r="D22" s="37" t="s">
        <v>23</v>
      </c>
      <c r="E22" s="38" t="s">
        <v>10</v>
      </c>
      <c r="F22" s="39"/>
      <c r="G22" s="40" t="s">
        <v>24</v>
      </c>
    </row>
    <row r="23" spans="1:7" s="41" customFormat="1" ht="54" customHeight="1" thickBot="1">
      <c r="A23" s="34"/>
      <c r="B23" s="35"/>
      <c r="C23" s="36"/>
      <c r="D23" s="37"/>
      <c r="E23" s="38"/>
      <c r="F23" s="39"/>
      <c r="G23" s="40"/>
    </row>
    <row r="24" spans="1:7" s="41" customFormat="1" ht="46.55" customHeight="1" thickBot="1">
      <c r="A24" s="34"/>
      <c r="B24" s="35"/>
      <c r="C24" s="36"/>
      <c r="D24" s="37"/>
      <c r="E24" s="38"/>
      <c r="F24" s="39"/>
      <c r="G24" s="40"/>
    </row>
    <row r="25" spans="1:7" s="41" customFormat="1" ht="31.6" customHeight="1" thickBot="1">
      <c r="A25" s="34"/>
      <c r="B25" s="35"/>
      <c r="C25" s="36"/>
      <c r="D25" s="37"/>
      <c r="E25" s="38"/>
      <c r="F25" s="39"/>
      <c r="G25" s="40"/>
    </row>
    <row r="26" spans="1:7" s="41" customFormat="1" ht="42.8" customHeight="1" thickBot="1">
      <c r="A26" s="42"/>
      <c r="B26" s="35" t="s">
        <v>25</v>
      </c>
      <c r="C26" s="36"/>
      <c r="D26" s="37" t="s">
        <v>26</v>
      </c>
      <c r="E26" s="38" t="s">
        <v>10</v>
      </c>
      <c r="F26" s="43" t="e">
        <f>#REF!+#REF!*0.1</f>
        <v>#REF!</v>
      </c>
      <c r="G26" s="43">
        <f>'[1]Многоместные секции'!G26:G29*'[1]Многоместные секции'!H26</f>
        <v>25447.8</v>
      </c>
    </row>
    <row r="27" spans="1:7" s="41" customFormat="1" ht="43.5" customHeight="1" thickBot="1">
      <c r="A27" s="42"/>
      <c r="B27" s="35"/>
      <c r="C27" s="36"/>
      <c r="D27" s="37"/>
      <c r="E27" s="38"/>
      <c r="F27" s="43"/>
      <c r="G27" s="43"/>
    </row>
    <row r="28" spans="1:7" s="41" customFormat="1" ht="41.3" customHeight="1" thickBot="1">
      <c r="A28" s="42"/>
      <c r="B28" s="35"/>
      <c r="C28" s="36"/>
      <c r="D28" s="37"/>
      <c r="E28" s="38"/>
      <c r="F28" s="43"/>
      <c r="G28" s="43"/>
    </row>
    <row r="29" spans="1:7" s="41" customFormat="1" ht="43.5" customHeight="1" thickBot="1">
      <c r="A29" s="42"/>
      <c r="B29" s="35"/>
      <c r="C29" s="36"/>
      <c r="D29" s="37"/>
      <c r="E29" s="38"/>
      <c r="F29" s="43"/>
      <c r="G29" s="43"/>
    </row>
    <row r="30" spans="1:7" s="41" customFormat="1" ht="45.7" customHeight="1" thickBot="1">
      <c r="A30" s="44"/>
      <c r="B30" s="35" t="s">
        <v>27</v>
      </c>
      <c r="C30" s="36"/>
      <c r="D30" s="45" t="s">
        <v>26</v>
      </c>
      <c r="E30" s="38" t="s">
        <v>10</v>
      </c>
      <c r="F30" s="43" t="e">
        <f>#REF!+#REF!*0.1</f>
        <v>#REF!</v>
      </c>
      <c r="G30" s="46">
        <v>28770</v>
      </c>
    </row>
    <row r="31" spans="1:7" s="41" customFormat="1" ht="43.5" customHeight="1" thickBot="1">
      <c r="A31" s="44"/>
      <c r="B31" s="35"/>
      <c r="C31" s="36"/>
      <c r="D31" s="45"/>
      <c r="E31" s="38"/>
      <c r="F31" s="43"/>
      <c r="G31" s="47"/>
    </row>
    <row r="32" spans="1:7" s="41" customFormat="1" ht="45" customHeight="1" thickBot="1">
      <c r="A32" s="44"/>
      <c r="B32" s="35"/>
      <c r="C32" s="36"/>
      <c r="D32" s="45"/>
      <c r="E32" s="38"/>
      <c r="F32" s="43"/>
      <c r="G32" s="47"/>
    </row>
    <row r="33" spans="1:7" s="41" customFormat="1" ht="59.3" customHeight="1" thickBot="1">
      <c r="A33" s="44"/>
      <c r="B33" s="35"/>
      <c r="C33" s="36"/>
      <c r="D33" s="45"/>
      <c r="E33" s="38"/>
      <c r="F33" s="43"/>
      <c r="G33" s="48"/>
    </row>
    <row r="34" spans="1:7" s="41" customFormat="1" ht="57.1" customHeight="1" thickBot="1">
      <c r="A34" s="49"/>
      <c r="B34" s="50" t="s">
        <v>28</v>
      </c>
      <c r="C34" s="51"/>
      <c r="D34" s="52" t="s">
        <v>29</v>
      </c>
      <c r="E34" s="53" t="s">
        <v>10</v>
      </c>
      <c r="F34" s="54" t="e">
        <f>#REF!+#REF!*0.1</f>
        <v>#REF!</v>
      </c>
      <c r="G34" s="55">
        <v>18650</v>
      </c>
    </row>
    <row r="35" spans="1:7" s="41" customFormat="1" ht="44.35" customHeight="1" thickBot="1">
      <c r="A35" s="49"/>
      <c r="B35" s="50"/>
      <c r="C35" s="51"/>
      <c r="D35" s="52"/>
      <c r="E35" s="56" t="s">
        <v>30</v>
      </c>
      <c r="F35" s="54" t="e">
        <f>#REF!+#REF!*0.1</f>
        <v>#REF!</v>
      </c>
      <c r="G35" s="55">
        <v>19590</v>
      </c>
    </row>
    <row r="36" spans="1:7" s="41" customFormat="1" ht="45" customHeight="1" thickBot="1">
      <c r="A36" s="49"/>
      <c r="B36" s="57" t="s">
        <v>31</v>
      </c>
      <c r="C36" s="58"/>
      <c r="D36" s="59" t="s">
        <v>32</v>
      </c>
      <c r="E36" s="60" t="s">
        <v>10</v>
      </c>
      <c r="F36" s="54" t="e">
        <f>#REF!+#REF!*0.1</f>
        <v>#REF!</v>
      </c>
      <c r="G36" s="55">
        <v>26850</v>
      </c>
    </row>
    <row r="37" spans="1:7" s="41" customFormat="1" ht="54" customHeight="1" thickBot="1">
      <c r="A37" s="49"/>
      <c r="B37" s="57"/>
      <c r="C37" s="58"/>
      <c r="D37" s="59"/>
      <c r="E37" s="61" t="s">
        <v>11</v>
      </c>
      <c r="F37" s="54" t="e">
        <f>#REF!+#REF!*0.1</f>
        <v>#REF!</v>
      </c>
      <c r="G37" s="55">
        <v>28320</v>
      </c>
    </row>
    <row r="38" spans="1:7" s="41" customFormat="1" ht="90" customHeight="1" thickBot="1">
      <c r="A38" s="62"/>
      <c r="B38" s="63" t="s">
        <v>33</v>
      </c>
      <c r="C38" s="36"/>
      <c r="D38" s="64" t="s">
        <v>34</v>
      </c>
      <c r="E38" s="53" t="s">
        <v>10</v>
      </c>
      <c r="F38" s="54" t="e">
        <f>#REF!+#REF!*0.1</f>
        <v>#REF!</v>
      </c>
      <c r="G38" s="55">
        <v>20302</v>
      </c>
    </row>
    <row r="39" spans="1:7" s="41" customFormat="1" ht="78.8" customHeight="1" thickBot="1">
      <c r="A39" s="62"/>
      <c r="B39" s="63"/>
      <c r="C39" s="36"/>
      <c r="D39" s="64"/>
      <c r="E39" s="61" t="s">
        <v>11</v>
      </c>
      <c r="F39" s="54" t="e">
        <f>#REF!+#REF!*0.1</f>
        <v>#REF!</v>
      </c>
      <c r="G39" s="55">
        <v>21250</v>
      </c>
    </row>
    <row r="40" spans="1:7" s="41" customFormat="1" ht="90" customHeight="1" thickBot="1">
      <c r="A40" s="49"/>
      <c r="B40" s="63" t="s">
        <v>35</v>
      </c>
      <c r="C40" s="36"/>
      <c r="D40" s="65" t="s">
        <v>36</v>
      </c>
      <c r="E40" s="53" t="s">
        <v>10</v>
      </c>
      <c r="F40" s="54" t="e">
        <f>#REF!+#REF!*0.1</f>
        <v>#REF!</v>
      </c>
      <c r="G40" s="55">
        <v>29382</v>
      </c>
    </row>
    <row r="41" spans="1:7" s="41" customFormat="1" ht="74.25" customHeight="1" thickBot="1">
      <c r="A41" s="49"/>
      <c r="B41" s="63"/>
      <c r="C41" s="36"/>
      <c r="D41" s="65"/>
      <c r="E41" s="61" t="s">
        <v>11</v>
      </c>
      <c r="F41" s="54" t="e">
        <f>#REF!+#REF!*0.1</f>
        <v>#REF!</v>
      </c>
      <c r="G41" s="55">
        <v>30795</v>
      </c>
    </row>
    <row r="42" spans="1:7" s="41" customFormat="1" ht="93.75" customHeight="1" thickBot="1">
      <c r="A42" s="49"/>
      <c r="B42" s="63" t="s">
        <v>37</v>
      </c>
      <c r="C42" s="36"/>
      <c r="D42" s="65" t="s">
        <v>38</v>
      </c>
      <c r="E42" s="53" t="s">
        <v>10</v>
      </c>
      <c r="F42" s="54" t="e">
        <f>#REF!+#REF!*0.1</f>
        <v>#REF!</v>
      </c>
      <c r="G42" s="55">
        <v>21090</v>
      </c>
    </row>
    <row r="43" spans="1:7" s="41" customFormat="1" ht="79.5" customHeight="1" thickBot="1">
      <c r="A43" s="49"/>
      <c r="B43" s="63"/>
      <c r="C43" s="36"/>
      <c r="D43" s="65"/>
      <c r="E43" s="66" t="s">
        <v>30</v>
      </c>
      <c r="F43" s="54" t="e">
        <f>#REF!+#REF!*0.1</f>
        <v>#REF!</v>
      </c>
      <c r="G43" s="55">
        <v>22050</v>
      </c>
    </row>
    <row r="44" spans="1:7" s="41" customFormat="1" ht="89.35" customHeight="1" thickBot="1">
      <c r="A44" s="62"/>
      <c r="B44" s="63" t="s">
        <v>39</v>
      </c>
      <c r="C44" s="36"/>
      <c r="D44" s="64" t="s">
        <v>36</v>
      </c>
      <c r="E44" s="53" t="s">
        <v>10</v>
      </c>
      <c r="F44" s="54" t="e">
        <f>#REF!+#REF!*0.1</f>
        <v>#REF!</v>
      </c>
      <c r="G44" s="55">
        <v>30220</v>
      </c>
    </row>
    <row r="45" spans="1:7" s="41" customFormat="1" ht="83.25" customHeight="1" thickBot="1">
      <c r="A45" s="62"/>
      <c r="B45" s="63"/>
      <c r="C45" s="36"/>
      <c r="D45" s="64"/>
      <c r="E45" s="66" t="s">
        <v>30</v>
      </c>
      <c r="F45" s="54" t="e">
        <f>#REF!+#REF!*0.1</f>
        <v>#REF!</v>
      </c>
      <c r="G45" s="55">
        <v>22330</v>
      </c>
    </row>
    <row r="46" spans="1:7" s="41" customFormat="1" ht="54" customHeight="1" thickBot="1">
      <c r="A46" s="49"/>
      <c r="B46" s="50" t="s">
        <v>40</v>
      </c>
      <c r="C46" s="51"/>
      <c r="D46" s="52" t="s">
        <v>41</v>
      </c>
      <c r="E46" s="53" t="s">
        <v>10</v>
      </c>
      <c r="F46" s="54" t="e">
        <f>#REF!+#REF!*0.1</f>
        <v>#REF!</v>
      </c>
      <c r="G46" s="55">
        <v>22330</v>
      </c>
    </row>
    <row r="47" spans="1:7" s="41" customFormat="1" ht="47.25" customHeight="1" thickBot="1">
      <c r="A47" s="49"/>
      <c r="B47" s="50"/>
      <c r="C47" s="51"/>
      <c r="D47" s="52"/>
      <c r="E47" s="56" t="s">
        <v>30</v>
      </c>
      <c r="F47" s="54" t="e">
        <f>#REF!+#REF!*0.1</f>
        <v>#REF!</v>
      </c>
      <c r="G47" s="55">
        <v>23360</v>
      </c>
    </row>
    <row r="48" spans="1:7" s="41" customFormat="1" ht="48.1" customHeight="1" thickBot="1">
      <c r="A48" s="49"/>
      <c r="B48" s="57" t="s">
        <v>42</v>
      </c>
      <c r="C48" s="58"/>
      <c r="D48" s="59" t="s">
        <v>43</v>
      </c>
      <c r="E48" s="60" t="s">
        <v>10</v>
      </c>
      <c r="F48" s="54" t="e">
        <f>#REF!+#REF!*0.1</f>
        <v>#REF!</v>
      </c>
      <c r="G48" s="55">
        <v>32080</v>
      </c>
    </row>
    <row r="49" spans="1:7" s="41" customFormat="1" ht="52.5" customHeight="1" thickBot="1">
      <c r="A49" s="49"/>
      <c r="B49" s="57"/>
      <c r="C49" s="58"/>
      <c r="D49" s="59"/>
      <c r="E49" s="61" t="s">
        <v>11</v>
      </c>
      <c r="F49" s="54" t="e">
        <f>#REF!+#REF!*0.1</f>
        <v>#REF!</v>
      </c>
      <c r="G49" s="55">
        <v>33540</v>
      </c>
    </row>
    <row r="50" spans="1:7" s="41" customFormat="1" ht="53.35" customHeight="1" thickBot="1">
      <c r="A50" s="63"/>
      <c r="B50" s="50" t="s">
        <v>44</v>
      </c>
      <c r="C50" s="51"/>
      <c r="D50" s="52" t="s">
        <v>45</v>
      </c>
      <c r="E50" s="53" t="s">
        <v>10</v>
      </c>
      <c r="F50" s="54" t="e">
        <f>#REF!+#REF!*0.1</f>
        <v>#REF!</v>
      </c>
      <c r="G50" s="55">
        <v>22410</v>
      </c>
    </row>
    <row r="51" spans="1:7" s="41" customFormat="1" ht="49.6" customHeight="1" thickBot="1">
      <c r="A51" s="63"/>
      <c r="B51" s="50"/>
      <c r="C51" s="51"/>
      <c r="D51" s="52"/>
      <c r="E51" s="56" t="s">
        <v>30</v>
      </c>
      <c r="F51" s="54" t="e">
        <f>#REF!+#REF!*0.1</f>
        <v>#REF!</v>
      </c>
      <c r="G51" s="55">
        <v>23360</v>
      </c>
    </row>
    <row r="52" spans="1:7" s="41" customFormat="1" ht="39.1" customHeight="1" thickBot="1">
      <c r="A52" s="63"/>
      <c r="B52" s="57" t="s">
        <v>46</v>
      </c>
      <c r="C52" s="58"/>
      <c r="D52" s="59" t="s">
        <v>47</v>
      </c>
      <c r="E52" s="60" t="s">
        <v>10</v>
      </c>
      <c r="F52" s="54" t="e">
        <f>#REF!+#REF!*0.1</f>
        <v>#REF!</v>
      </c>
      <c r="G52" s="55">
        <v>32040</v>
      </c>
    </row>
    <row r="53" spans="1:7" s="41" customFormat="1" ht="51.8" customHeight="1" thickBot="1">
      <c r="A53" s="63"/>
      <c r="B53" s="57"/>
      <c r="C53" s="58"/>
      <c r="D53" s="59"/>
      <c r="E53" s="61" t="s">
        <v>11</v>
      </c>
      <c r="F53" s="54" t="e">
        <f>#REF!+#REF!*0.1</f>
        <v>#REF!</v>
      </c>
      <c r="G53" s="55">
        <v>33470</v>
      </c>
    </row>
    <row r="54" spans="1:7" s="41" customFormat="1" ht="55.55" customHeight="1" thickBot="1">
      <c r="A54" s="49"/>
      <c r="B54" s="67" t="s">
        <v>48</v>
      </c>
      <c r="C54" s="51"/>
      <c r="D54" s="52" t="s">
        <v>45</v>
      </c>
      <c r="E54" s="53" t="s">
        <v>10</v>
      </c>
      <c r="F54" s="54" t="e">
        <f>#REF!+#REF!*0.1</f>
        <v>#REF!</v>
      </c>
      <c r="G54" s="55">
        <v>27030</v>
      </c>
    </row>
    <row r="55" spans="1:7" s="41" customFormat="1" ht="51.8" customHeight="1" thickBot="1">
      <c r="A55" s="49"/>
      <c r="B55" s="67"/>
      <c r="C55" s="51"/>
      <c r="D55" s="52"/>
      <c r="E55" s="56" t="s">
        <v>30</v>
      </c>
      <c r="F55" s="54" t="e">
        <f>#REF!+#REF!*0.1</f>
        <v>#REF!</v>
      </c>
      <c r="G55" s="55">
        <v>27890</v>
      </c>
    </row>
    <row r="56" spans="1:7" s="41" customFormat="1" ht="45.7" customHeight="1" thickBot="1">
      <c r="A56" s="49"/>
      <c r="B56" s="68" t="s">
        <v>49</v>
      </c>
      <c r="C56" s="58"/>
      <c r="D56" s="59" t="s">
        <v>47</v>
      </c>
      <c r="E56" s="60" t="s">
        <v>10</v>
      </c>
      <c r="F56" s="54" t="e">
        <f>#REF!+#REF!*0.1</f>
        <v>#REF!</v>
      </c>
      <c r="G56" s="55">
        <v>39010</v>
      </c>
    </row>
    <row r="57" spans="1:7" s="41" customFormat="1" ht="51.8" customHeight="1" thickBot="1">
      <c r="A57" s="49"/>
      <c r="B57" s="68"/>
      <c r="C57" s="58"/>
      <c r="D57" s="59"/>
      <c r="E57" s="61" t="s">
        <v>11</v>
      </c>
      <c r="F57" s="54" t="e">
        <f>#REF!+#REF!*0.1</f>
        <v>#REF!</v>
      </c>
      <c r="G57" s="55">
        <v>40421</v>
      </c>
    </row>
    <row r="58" spans="1:7" s="41" customFormat="1" ht="59.3" customHeight="1" thickBot="1">
      <c r="A58" s="49"/>
      <c r="B58" s="50" t="s">
        <v>50</v>
      </c>
      <c r="C58" s="51"/>
      <c r="D58" s="52" t="s">
        <v>51</v>
      </c>
      <c r="E58" s="69" t="s">
        <v>10</v>
      </c>
      <c r="F58" s="70"/>
      <c r="G58" s="71">
        <v>27025</v>
      </c>
    </row>
    <row r="59" spans="1:7" s="41" customFormat="1" ht="32.6" customHeight="1" thickBot="1">
      <c r="A59" s="49"/>
      <c r="B59" s="50"/>
      <c r="C59" s="51"/>
      <c r="D59" s="52"/>
      <c r="E59" s="69"/>
      <c r="F59" s="70"/>
      <c r="G59" s="71"/>
    </row>
    <row r="60" spans="1:7" s="41" customFormat="1" ht="43.5" customHeight="1" thickBot="1">
      <c r="A60" s="49"/>
      <c r="B60" s="57" t="s">
        <v>52</v>
      </c>
      <c r="C60" s="58"/>
      <c r="D60" s="59" t="s">
        <v>53</v>
      </c>
      <c r="E60" s="72" t="s">
        <v>10</v>
      </c>
      <c r="F60" s="70"/>
      <c r="G60" s="71">
        <v>38850</v>
      </c>
    </row>
    <row r="61" spans="1:7" s="41" customFormat="1" ht="29.9" customHeight="1" thickBot="1">
      <c r="A61" s="49"/>
      <c r="B61" s="57"/>
      <c r="C61" s="58"/>
      <c r="D61" s="59"/>
      <c r="E61" s="72"/>
      <c r="F61" s="70"/>
      <c r="G61" s="71"/>
    </row>
    <row r="62" spans="1:7" s="41" customFormat="1" ht="51.8" customHeight="1" thickBot="1">
      <c r="A62" s="49"/>
      <c r="B62" s="50" t="s">
        <v>54</v>
      </c>
      <c r="C62" s="51"/>
      <c r="D62" s="52" t="s">
        <v>55</v>
      </c>
      <c r="E62" s="53" t="s">
        <v>10</v>
      </c>
      <c r="F62" s="54" t="e">
        <f>#REF!+#REF!*0.1</f>
        <v>#REF!</v>
      </c>
      <c r="G62" s="55">
        <v>25900</v>
      </c>
    </row>
    <row r="63" spans="1:7" s="41" customFormat="1" ht="46.55" customHeight="1" thickBot="1">
      <c r="A63" s="49"/>
      <c r="B63" s="50"/>
      <c r="C63" s="51"/>
      <c r="D63" s="52"/>
      <c r="E63" s="56" t="s">
        <v>30</v>
      </c>
      <c r="F63" s="54" t="e">
        <f>#REF!+#REF!*0.1</f>
        <v>#REF!</v>
      </c>
      <c r="G63" s="55">
        <v>26850</v>
      </c>
    </row>
    <row r="64" spans="1:7" s="41" customFormat="1" ht="47.25" customHeight="1" thickBot="1">
      <c r="A64" s="49"/>
      <c r="B64" s="57" t="s">
        <v>56</v>
      </c>
      <c r="C64" s="73"/>
      <c r="D64" s="59" t="s">
        <v>57</v>
      </c>
      <c r="E64" s="60" t="s">
        <v>10</v>
      </c>
      <c r="F64" s="54" t="e">
        <f>#REF!+#REF!*0.1</f>
        <v>#REF!</v>
      </c>
      <c r="G64" s="55">
        <v>37184</v>
      </c>
    </row>
    <row r="65" spans="1:7" s="41" customFormat="1" ht="46.55" customHeight="1" thickBot="1">
      <c r="A65" s="49"/>
      <c r="B65" s="57"/>
      <c r="C65" s="73"/>
      <c r="D65" s="59"/>
      <c r="E65" s="61" t="s">
        <v>11</v>
      </c>
      <c r="F65" s="54" t="e">
        <f>#REF!+#REF!*0.1</f>
        <v>#REF!</v>
      </c>
      <c r="G65" s="55">
        <v>38580</v>
      </c>
    </row>
    <row r="66" spans="1:7" s="41" customFormat="1" ht="63.7" customHeight="1" thickBot="1">
      <c r="A66" s="49"/>
      <c r="B66" s="50" t="s">
        <v>58</v>
      </c>
      <c r="C66" s="51"/>
      <c r="D66" s="52" t="s">
        <v>59</v>
      </c>
      <c r="E66" s="53" t="s">
        <v>10</v>
      </c>
      <c r="F66" s="54" t="e">
        <f>#REF!+#REF!*0.1</f>
        <v>#REF!</v>
      </c>
      <c r="G66" s="55">
        <v>25900</v>
      </c>
    </row>
    <row r="67" spans="1:7" s="41" customFormat="1" ht="44.35" customHeight="1" thickBot="1">
      <c r="A67" s="49"/>
      <c r="B67" s="50"/>
      <c r="C67" s="51"/>
      <c r="D67" s="52"/>
      <c r="E67" s="56" t="s">
        <v>30</v>
      </c>
      <c r="F67" s="54" t="e">
        <f>#REF!+#REF!*0.1</f>
        <v>#REF!</v>
      </c>
      <c r="G67" s="55">
        <v>26850</v>
      </c>
    </row>
    <row r="68" spans="1:7" s="41" customFormat="1" ht="46.55" customHeight="1" thickBot="1">
      <c r="A68" s="49"/>
      <c r="B68" s="57" t="s">
        <v>60</v>
      </c>
      <c r="C68" s="58"/>
      <c r="D68" s="59" t="s">
        <v>61</v>
      </c>
      <c r="E68" s="60" t="s">
        <v>10</v>
      </c>
      <c r="F68" s="54" t="e">
        <f>#REF!+#REF!*0.1</f>
        <v>#REF!</v>
      </c>
      <c r="G68" s="55">
        <v>37184</v>
      </c>
    </row>
    <row r="69" spans="1:7" s="41" customFormat="1" ht="50.95" customHeight="1" thickBot="1">
      <c r="A69" s="49"/>
      <c r="B69" s="57"/>
      <c r="C69" s="58"/>
      <c r="D69" s="59"/>
      <c r="E69" s="61" t="s">
        <v>11</v>
      </c>
      <c r="F69" s="54" t="e">
        <f>#REF!+#REF!*0.1</f>
        <v>#REF!</v>
      </c>
      <c r="G69" s="55">
        <v>38580</v>
      </c>
    </row>
    <row r="70" spans="1:7" s="41" customFormat="1" ht="57.75" customHeight="1" thickBot="1">
      <c r="A70" s="49"/>
      <c r="B70" s="50" t="s">
        <v>62</v>
      </c>
      <c r="C70" s="51"/>
      <c r="D70" s="52" t="s">
        <v>63</v>
      </c>
      <c r="E70" s="53" t="s">
        <v>10</v>
      </c>
      <c r="F70" s="54" t="e">
        <f>#REF!+#REF!*0.1</f>
        <v>#REF!</v>
      </c>
      <c r="G70" s="55">
        <v>26650</v>
      </c>
    </row>
    <row r="71" spans="1:7" s="41" customFormat="1" ht="39.75" customHeight="1" thickBot="1">
      <c r="A71" s="49"/>
      <c r="B71" s="50"/>
      <c r="C71" s="51"/>
      <c r="D71" s="52"/>
      <c r="E71" s="56" t="s">
        <v>30</v>
      </c>
      <c r="F71" s="54" t="e">
        <f>#REF!+#REF!*0.1</f>
        <v>#REF!</v>
      </c>
      <c r="G71" s="55">
        <v>27560</v>
      </c>
    </row>
    <row r="72" spans="1:7" s="41" customFormat="1" ht="44.35" customHeight="1" thickBot="1">
      <c r="A72" s="49"/>
      <c r="B72" s="57" t="s">
        <v>64</v>
      </c>
      <c r="C72" s="58"/>
      <c r="D72" s="59" t="s">
        <v>65</v>
      </c>
      <c r="E72" s="60" t="s">
        <v>10</v>
      </c>
      <c r="F72" s="54" t="e">
        <f>#REF!+#REF!*0.1</f>
        <v>#REF!</v>
      </c>
      <c r="G72" s="55">
        <v>38270</v>
      </c>
    </row>
    <row r="73" spans="1:7" s="41" customFormat="1" ht="45.7" customHeight="1" thickBot="1">
      <c r="A73" s="49"/>
      <c r="B73" s="57"/>
      <c r="C73" s="58"/>
      <c r="D73" s="59"/>
      <c r="E73" s="61" t="s">
        <v>11</v>
      </c>
      <c r="F73" s="54" t="e">
        <f>#REF!+#REF!*0.1</f>
        <v>#REF!</v>
      </c>
      <c r="G73" s="55">
        <v>38350</v>
      </c>
    </row>
    <row r="74" spans="1:7" s="41" customFormat="1" ht="49.6" customHeight="1" thickBot="1">
      <c r="A74" s="49"/>
      <c r="B74" s="50" t="s">
        <v>66</v>
      </c>
      <c r="C74" s="51"/>
      <c r="D74" s="52" t="s">
        <v>67</v>
      </c>
      <c r="E74" s="53" t="s">
        <v>10</v>
      </c>
      <c r="F74" s="54" t="e">
        <f>#REF!+#REF!*0.1</f>
        <v>#REF!</v>
      </c>
      <c r="G74" s="55">
        <v>26900</v>
      </c>
    </row>
    <row r="75" spans="1:7" s="41" customFormat="1" ht="41.3" customHeight="1" thickBot="1">
      <c r="A75" s="49"/>
      <c r="B75" s="50"/>
      <c r="C75" s="51"/>
      <c r="D75" s="52"/>
      <c r="E75" s="56" t="s">
        <v>30</v>
      </c>
      <c r="F75" s="54" t="e">
        <f>#REF!+#REF!*0.1</f>
        <v>#REF!</v>
      </c>
      <c r="G75" s="55">
        <v>27890</v>
      </c>
    </row>
    <row r="76" spans="1:7" s="41" customFormat="1" ht="45" customHeight="1" thickBot="1">
      <c r="A76" s="49"/>
      <c r="B76" s="57" t="s">
        <v>68</v>
      </c>
      <c r="C76" s="58"/>
      <c r="D76" s="59" t="s">
        <v>69</v>
      </c>
      <c r="E76" s="60" t="s">
        <v>10</v>
      </c>
      <c r="F76" s="54" t="e">
        <f>#REF!+#REF!*0.1</f>
        <v>#REF!</v>
      </c>
      <c r="G76" s="55">
        <v>38678</v>
      </c>
    </row>
    <row r="77" spans="1:7" s="41" customFormat="1" ht="47.25" customHeight="1" thickBot="1">
      <c r="A77" s="49"/>
      <c r="B77" s="57"/>
      <c r="C77" s="58"/>
      <c r="D77" s="59"/>
      <c r="E77" s="61" t="s">
        <v>11</v>
      </c>
      <c r="F77" s="54" t="e">
        <f>#REF!+#REF!*0.1</f>
        <v>#REF!</v>
      </c>
      <c r="G77" s="55">
        <v>40090</v>
      </c>
    </row>
    <row r="78" spans="1:7" s="41" customFormat="1" ht="52.5" customHeight="1" thickBot="1">
      <c r="A78" s="49"/>
      <c r="B78" s="50" t="s">
        <v>70</v>
      </c>
      <c r="C78" s="51"/>
      <c r="D78" s="52" t="s">
        <v>71</v>
      </c>
      <c r="E78" s="53" t="s">
        <v>10</v>
      </c>
      <c r="F78" s="54" t="e">
        <f>#REF!+#REF!*0.1</f>
        <v>#REF!</v>
      </c>
      <c r="G78" s="55">
        <v>41490</v>
      </c>
    </row>
    <row r="79" spans="1:7" s="41" customFormat="1" ht="49.6" customHeight="1" thickBot="1">
      <c r="A79" s="49"/>
      <c r="B79" s="50"/>
      <c r="C79" s="51"/>
      <c r="D79" s="52"/>
      <c r="E79" s="56" t="s">
        <v>30</v>
      </c>
      <c r="F79" s="54" t="e">
        <f>#REF!+#REF!*0.1</f>
        <v>#REF!</v>
      </c>
      <c r="G79" s="55">
        <v>42450</v>
      </c>
    </row>
    <row r="80" spans="1:7" s="41" customFormat="1" ht="47.25" customHeight="1" thickBot="1">
      <c r="A80" s="49"/>
      <c r="B80" s="57" t="s">
        <v>72</v>
      </c>
      <c r="C80" s="58"/>
      <c r="D80" s="59" t="s">
        <v>73</v>
      </c>
      <c r="E80" s="60" t="s">
        <v>10</v>
      </c>
      <c r="F80" s="54" t="e">
        <f>#REF!+#REF!*0.1</f>
        <v>#REF!</v>
      </c>
      <c r="G80" s="55">
        <v>59262</v>
      </c>
    </row>
    <row r="81" spans="1:10" s="41" customFormat="1" ht="49.6" customHeight="1" thickBot="1">
      <c r="A81" s="49"/>
      <c r="B81" s="57"/>
      <c r="C81" s="58"/>
      <c r="D81" s="59"/>
      <c r="E81" s="61" t="s">
        <v>11</v>
      </c>
      <c r="F81" s="54" t="e">
        <f>#REF!+#REF!*0.1</f>
        <v>#REF!</v>
      </c>
      <c r="G81" s="55">
        <v>60840</v>
      </c>
    </row>
    <row r="82" spans="1:10" ht="99" customHeight="1" thickBot="1">
      <c r="A82" s="74"/>
      <c r="B82" s="14" t="s">
        <v>74</v>
      </c>
      <c r="C82" s="21"/>
      <c r="D82" s="75" t="s">
        <v>75</v>
      </c>
      <c r="E82" s="17" t="s">
        <v>10</v>
      </c>
      <c r="F82" s="54" t="e">
        <f>#REF!+#REF!*0.1</f>
        <v>#REF!</v>
      </c>
      <c r="G82" s="55">
        <v>33640</v>
      </c>
    </row>
    <row r="83" spans="1:10" ht="61.5" customHeight="1" thickBot="1">
      <c r="A83" s="74"/>
      <c r="B83" s="14"/>
      <c r="C83" s="21"/>
      <c r="D83" s="75"/>
      <c r="E83" s="20" t="s">
        <v>11</v>
      </c>
      <c r="F83" s="54" t="e">
        <f>#REF!+#REF!*0.1</f>
        <v>#REF!</v>
      </c>
      <c r="G83" s="55">
        <v>36520</v>
      </c>
    </row>
    <row r="84" spans="1:10" ht="90.7" customHeight="1" thickBot="1">
      <c r="A84" s="74"/>
      <c r="B84" s="14" t="s">
        <v>76</v>
      </c>
      <c r="C84" s="21"/>
      <c r="D84" s="75" t="s">
        <v>75</v>
      </c>
      <c r="E84" s="17" t="s">
        <v>10</v>
      </c>
      <c r="F84" s="54" t="e">
        <f>#REF!+#REF!*0.1</f>
        <v>#REF!</v>
      </c>
      <c r="G84" s="55">
        <v>32420</v>
      </c>
    </row>
    <row r="85" spans="1:10" ht="70.5" customHeight="1" thickBot="1">
      <c r="A85" s="74"/>
      <c r="B85" s="14"/>
      <c r="C85" s="21"/>
      <c r="D85" s="75"/>
      <c r="E85" s="20" t="s">
        <v>11</v>
      </c>
      <c r="F85" s="54" t="e">
        <f>#REF!+#REF!*0.1</f>
        <v>#REF!</v>
      </c>
      <c r="G85" s="55">
        <v>35360</v>
      </c>
    </row>
    <row r="86" spans="1:10" ht="90.7" customHeight="1" thickBot="1">
      <c r="A86" s="76"/>
      <c r="B86" s="77" t="s">
        <v>77</v>
      </c>
      <c r="C86" s="21"/>
      <c r="D86" s="78" t="s">
        <v>78</v>
      </c>
      <c r="E86" s="79" t="s">
        <v>10</v>
      </c>
      <c r="F86" s="54" t="e">
        <f>#REF!+#REF!*0.1</f>
        <v>#REF!</v>
      </c>
      <c r="G86" s="55">
        <v>38930</v>
      </c>
    </row>
    <row r="87" spans="1:10" ht="48.75" customHeight="1" thickBot="1">
      <c r="A87" s="76"/>
      <c r="B87" s="77"/>
      <c r="C87" s="21"/>
      <c r="D87" s="78"/>
      <c r="E87" s="80" t="s">
        <v>11</v>
      </c>
      <c r="F87" s="54" t="e">
        <f>#REF!+#REF!*0.1</f>
        <v>#REF!</v>
      </c>
      <c r="G87" s="55">
        <v>41770</v>
      </c>
    </row>
    <row r="88" spans="1:10" ht="19.55" customHeight="1">
      <c r="A88" s="84" t="s">
        <v>79</v>
      </c>
      <c r="B88" s="84"/>
      <c r="C88" s="84"/>
      <c r="D88" s="84"/>
      <c r="E88" s="84"/>
      <c r="F88" s="1"/>
      <c r="G88" s="85"/>
    </row>
    <row r="89" spans="1:10" ht="5.3" customHeight="1">
      <c r="A89" s="86"/>
      <c r="B89" s="86"/>
      <c r="C89" s="86"/>
      <c r="D89" s="86"/>
      <c r="E89" s="86"/>
    </row>
    <row r="90" spans="1:10" ht="51.8" customHeight="1">
      <c r="A90" s="87" t="s">
        <v>80</v>
      </c>
      <c r="B90" s="87"/>
      <c r="C90" s="87"/>
      <c r="D90" s="87"/>
      <c r="E90" s="87"/>
      <c r="F90" s="1"/>
      <c r="G90" s="85"/>
    </row>
    <row r="91" spans="1:10" ht="12.1" hidden="1" customHeight="1">
      <c r="A91" s="81"/>
      <c r="B91" s="82"/>
      <c r="D91" s="82"/>
      <c r="E91" s="82"/>
      <c r="F91" s="88"/>
      <c r="G91" s="89"/>
    </row>
    <row r="92" spans="1:10" ht="14.95" hidden="1" customHeight="1">
      <c r="A92" s="81"/>
      <c r="B92" s="82"/>
      <c r="D92" s="82"/>
      <c r="E92" s="82"/>
      <c r="F92" s="88"/>
      <c r="G92" s="90"/>
    </row>
    <row r="93" spans="1:10" ht="15.8" hidden="1" customHeight="1">
      <c r="A93" s="91"/>
      <c r="B93" s="92"/>
      <c r="C93" s="92"/>
      <c r="D93" s="92"/>
      <c r="E93" s="92"/>
      <c r="F93" s="88"/>
      <c r="G93" s="90"/>
    </row>
    <row r="94" spans="1:10" ht="14.95" hidden="1" customHeight="1">
      <c r="A94" s="93"/>
      <c r="B94" s="94"/>
      <c r="C94" s="94"/>
      <c r="D94" s="94"/>
      <c r="E94" s="95"/>
    </row>
    <row r="95" spans="1:10" ht="14.95" hidden="1" customHeight="1">
      <c r="A95" s="93"/>
      <c r="B95" s="94"/>
      <c r="C95" s="94"/>
      <c r="D95" s="94"/>
      <c r="E95" s="95"/>
    </row>
    <row r="96" spans="1:10" customFormat="1" hidden="1">
      <c r="A96" s="81"/>
      <c r="B96" s="82"/>
      <c r="C96" s="82"/>
      <c r="D96" s="82"/>
      <c r="E96" s="82"/>
      <c r="G96" s="83"/>
      <c r="H96" s="1"/>
      <c r="I96" s="1"/>
      <c r="J96" s="1"/>
    </row>
    <row r="97" spans="1:10" customFormat="1">
      <c r="A97" s="81"/>
      <c r="B97" s="82"/>
      <c r="C97" s="82"/>
      <c r="D97" s="82"/>
      <c r="E97" s="82"/>
      <c r="G97" s="83"/>
      <c r="H97" s="1"/>
      <c r="I97" s="1"/>
      <c r="J97" s="1"/>
    </row>
    <row r="98" spans="1:10" customFormat="1">
      <c r="A98" s="81"/>
      <c r="B98" s="82"/>
      <c r="C98" s="82"/>
      <c r="D98" s="82"/>
      <c r="E98" s="82"/>
      <c r="G98" s="83"/>
      <c r="H98" s="1"/>
      <c r="I98" s="1"/>
      <c r="J98" s="1"/>
    </row>
    <row r="100" spans="1:10" customFormat="1">
      <c r="A100" s="1"/>
      <c r="B100" s="96"/>
      <c r="C100" s="97"/>
      <c r="D100" s="96"/>
      <c r="E100" s="96"/>
      <c r="G100" s="83"/>
      <c r="H100" s="1"/>
      <c r="I100" s="1"/>
      <c r="J100" s="1"/>
    </row>
  </sheetData>
  <sheetProtection selectLockedCells="1" selectUnlockedCells="1"/>
  <mergeCells count="150">
    <mergeCell ref="A86:A87"/>
    <mergeCell ref="B86:B87"/>
    <mergeCell ref="C86:C87"/>
    <mergeCell ref="D86:D87"/>
    <mergeCell ref="A88:E88"/>
    <mergeCell ref="A90:E90"/>
    <mergeCell ref="A82:A83"/>
    <mergeCell ref="B82:B83"/>
    <mergeCell ref="C82:C83"/>
    <mergeCell ref="D82:D83"/>
    <mergeCell ref="A84:A85"/>
    <mergeCell ref="B84:B85"/>
    <mergeCell ref="C84:C85"/>
    <mergeCell ref="D84:D85"/>
    <mergeCell ref="A78:A81"/>
    <mergeCell ref="B78:B79"/>
    <mergeCell ref="C78:C79"/>
    <mergeCell ref="D78:D79"/>
    <mergeCell ref="B80:B81"/>
    <mergeCell ref="C80:C81"/>
    <mergeCell ref="D80:D81"/>
    <mergeCell ref="A74:A77"/>
    <mergeCell ref="B74:B75"/>
    <mergeCell ref="C74:C75"/>
    <mergeCell ref="D74:D75"/>
    <mergeCell ref="B76:B77"/>
    <mergeCell ref="C76:C77"/>
    <mergeCell ref="D76:D77"/>
    <mergeCell ref="A70:A73"/>
    <mergeCell ref="B70:B71"/>
    <mergeCell ref="C70:C71"/>
    <mergeCell ref="D70:D71"/>
    <mergeCell ref="B72:B73"/>
    <mergeCell ref="C72:C73"/>
    <mergeCell ref="D72:D73"/>
    <mergeCell ref="A66:A69"/>
    <mergeCell ref="B66:B67"/>
    <mergeCell ref="C66:C67"/>
    <mergeCell ref="D66:D67"/>
    <mergeCell ref="B68:B69"/>
    <mergeCell ref="C68:C69"/>
    <mergeCell ref="D68:D69"/>
    <mergeCell ref="G60:G61"/>
    <mergeCell ref="A62:A65"/>
    <mergeCell ref="B62:B63"/>
    <mergeCell ref="C62:C63"/>
    <mergeCell ref="D62:D63"/>
    <mergeCell ref="B64:B65"/>
    <mergeCell ref="C64:C65"/>
    <mergeCell ref="D64:D65"/>
    <mergeCell ref="A58:A61"/>
    <mergeCell ref="B58:B59"/>
    <mergeCell ref="C58:C59"/>
    <mergeCell ref="D58:D59"/>
    <mergeCell ref="E58:E59"/>
    <mergeCell ref="G58:G59"/>
    <mergeCell ref="B60:B61"/>
    <mergeCell ref="C60:C61"/>
    <mergeCell ref="D60:D61"/>
    <mergeCell ref="E60:E61"/>
    <mergeCell ref="A54:A57"/>
    <mergeCell ref="B54:B55"/>
    <mergeCell ref="C54:C55"/>
    <mergeCell ref="D54:D55"/>
    <mergeCell ref="B56:B57"/>
    <mergeCell ref="C56:C57"/>
    <mergeCell ref="D56:D57"/>
    <mergeCell ref="A50:A53"/>
    <mergeCell ref="B50:B51"/>
    <mergeCell ref="C50:C51"/>
    <mergeCell ref="D50:D51"/>
    <mergeCell ref="B52:B53"/>
    <mergeCell ref="C52:C53"/>
    <mergeCell ref="D52:D53"/>
    <mergeCell ref="A46:A49"/>
    <mergeCell ref="B46:B47"/>
    <mergeCell ref="C46:C47"/>
    <mergeCell ref="D46:D47"/>
    <mergeCell ref="B48:B49"/>
    <mergeCell ref="C48:C49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38:A39"/>
    <mergeCell ref="B38:B39"/>
    <mergeCell ref="C38:C39"/>
    <mergeCell ref="D38:D39"/>
    <mergeCell ref="A40:A41"/>
    <mergeCell ref="B40:B41"/>
    <mergeCell ref="C40:C41"/>
    <mergeCell ref="D40:D41"/>
    <mergeCell ref="G30:G33"/>
    <mergeCell ref="A34:A37"/>
    <mergeCell ref="B34:B35"/>
    <mergeCell ref="C34:C35"/>
    <mergeCell ref="D34:D35"/>
    <mergeCell ref="B36:B37"/>
    <mergeCell ref="C36:C37"/>
    <mergeCell ref="D36:D37"/>
    <mergeCell ref="A30:A33"/>
    <mergeCell ref="B30:B33"/>
    <mergeCell ref="C30:C33"/>
    <mergeCell ref="D30:D33"/>
    <mergeCell ref="E30:E33"/>
    <mergeCell ref="F30:F33"/>
    <mergeCell ref="G22:G25"/>
    <mergeCell ref="A26:A29"/>
    <mergeCell ref="B26:B29"/>
    <mergeCell ref="C26:C29"/>
    <mergeCell ref="D26:D29"/>
    <mergeCell ref="E26:E29"/>
    <mergeCell ref="F26:F29"/>
    <mergeCell ref="G26:G29"/>
    <mergeCell ref="A22:A25"/>
    <mergeCell ref="B22:B25"/>
    <mergeCell ref="C22:C25"/>
    <mergeCell ref="D22:D25"/>
    <mergeCell ref="E22:E25"/>
    <mergeCell ref="F22:F25"/>
    <mergeCell ref="A13:A16"/>
    <mergeCell ref="B13:B14"/>
    <mergeCell ref="C13:C16"/>
    <mergeCell ref="D13:D16"/>
    <mergeCell ref="B15:B16"/>
    <mergeCell ref="A17:A21"/>
    <mergeCell ref="B17:B18"/>
    <mergeCell ref="C17:C21"/>
    <mergeCell ref="D17:D21"/>
    <mergeCell ref="B19:B20"/>
    <mergeCell ref="A9:A10"/>
    <mergeCell ref="B9:B10"/>
    <mergeCell ref="C9:C10"/>
    <mergeCell ref="D9:D10"/>
    <mergeCell ref="A11:A12"/>
    <mergeCell ref="B11:B12"/>
    <mergeCell ref="C11:C12"/>
    <mergeCell ref="D11:D12"/>
    <mergeCell ref="A1:G5"/>
    <mergeCell ref="A6:J6"/>
    <mergeCell ref="A7:A8"/>
    <mergeCell ref="B7:B8"/>
    <mergeCell ref="C7:C8"/>
    <mergeCell ref="D7:D8"/>
    <mergeCell ref="E7:E8"/>
  </mergeCells>
  <pageMargins left="0.25" right="0.25" top="0.75" bottom="0.75" header="0.3" footer="0.3"/>
  <pageSetup paperSize="9" scale="45" firstPageNumber="0" fitToHeight="0" orientation="portrait" horizontalDpi="300" verticalDpi="300" r:id="rId1"/>
  <headerFooter alignWithMargins="0"/>
  <rowBreaks count="2" manualBreakCount="2">
    <brk id="33" max="6" man="1"/>
    <brk id="6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Многоместные секции </vt:lpstr>
      <vt:lpstr>'Многоместные секции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dcterms:created xsi:type="dcterms:W3CDTF">2026-03-27T11:52:18Z</dcterms:created>
  <dcterms:modified xsi:type="dcterms:W3CDTF">2026-03-27T11:55:19Z</dcterms:modified>
</cp:coreProperties>
</file>