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1"/>
  </bookViews>
  <sheets>
    <sheet name="Доски металл" sheetId="1" r:id="rId1"/>
    <sheet name="Р А С Ш И Ф Р О В К А" sheetId="2" r:id="rId2"/>
  </sheets>
  <externalReferences>
    <externalReference r:id="rId3"/>
  </externalReferences>
  <definedNames>
    <definedName name="Excel_BuiltIn_Print_Area_2">'Р А С Ш И Ф Р О В К А'!$A$1:$K$40</definedName>
    <definedName name="_xlnm.Print_Area" localSheetId="0">'Доски металл'!$A$1:$H$411</definedName>
    <definedName name="_xlnm.Print_Area" localSheetId="1">'Р А С Ш И Ф Р О В К А'!$A$1:$K$39</definedName>
  </definedNames>
  <calcPr calcId="144525"/>
</workbook>
</file>

<file path=xl/calcChain.xml><?xml version="1.0" encoding="utf-8"?>
<calcChain xmlns="http://schemas.openxmlformats.org/spreadsheetml/2006/main">
  <c r="E411" i="1" l="1"/>
  <c r="E410" i="1"/>
  <c r="E409" i="1"/>
  <c r="E407" i="1"/>
  <c r="E406" i="1"/>
  <c r="E404" i="1"/>
  <c r="E403" i="1"/>
  <c r="E402" i="1"/>
  <c r="E401" i="1"/>
  <c r="E399" i="1"/>
  <c r="E398" i="1"/>
  <c r="E397" i="1"/>
  <c r="E396" i="1"/>
  <c r="E395" i="1"/>
  <c r="E394" i="1"/>
  <c r="E392" i="1"/>
  <c r="E391" i="1"/>
  <c r="E390" i="1"/>
  <c r="E389" i="1"/>
  <c r="E387" i="1"/>
  <c r="E386" i="1"/>
  <c r="E385" i="1"/>
  <c r="E384" i="1"/>
  <c r="E382" i="1"/>
  <c r="E381" i="1"/>
  <c r="E380" i="1"/>
  <c r="E379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0" i="1"/>
  <c r="E359" i="1"/>
  <c r="E357" i="1"/>
  <c r="E356" i="1"/>
  <c r="E355" i="1"/>
  <c r="E354" i="1"/>
  <c r="E353" i="1"/>
  <c r="E351" i="1"/>
  <c r="E350" i="1"/>
  <c r="E349" i="1"/>
  <c r="E348" i="1"/>
  <c r="E347" i="1"/>
  <c r="E345" i="1"/>
  <c r="E343" i="1"/>
  <c r="E342" i="1"/>
  <c r="E341" i="1"/>
  <c r="E339" i="1"/>
  <c r="E338" i="1"/>
  <c r="E337" i="1"/>
  <c r="E336" i="1"/>
  <c r="E334" i="1"/>
  <c r="E332" i="1"/>
  <c r="E331" i="1"/>
  <c r="E330" i="1"/>
  <c r="E328" i="1"/>
  <c r="E327" i="1"/>
  <c r="E326" i="1"/>
  <c r="E324" i="1"/>
  <c r="E323" i="1"/>
  <c r="E322" i="1"/>
  <c r="E321" i="1"/>
  <c r="E320" i="1"/>
  <c r="E318" i="1"/>
  <c r="E317" i="1"/>
  <c r="E316" i="1"/>
  <c r="E315" i="1"/>
  <c r="E314" i="1"/>
  <c r="E312" i="1"/>
  <c r="E311" i="1"/>
  <c r="E310" i="1"/>
  <c r="E309" i="1"/>
  <c r="E306" i="1"/>
  <c r="E304" i="1"/>
  <c r="E303" i="1"/>
  <c r="E301" i="1"/>
  <c r="E300" i="1"/>
  <c r="E298" i="1"/>
  <c r="E297" i="1"/>
  <c r="E295" i="1"/>
  <c r="E291" i="1"/>
  <c r="E287" i="1"/>
  <c r="E284" i="1"/>
  <c r="E281" i="1"/>
  <c r="E279" i="1"/>
  <c r="E277" i="1"/>
  <c r="E276" i="1"/>
  <c r="E275" i="1"/>
  <c r="E274" i="1"/>
  <c r="E273" i="1"/>
  <c r="E272" i="1"/>
  <c r="E268" i="1"/>
  <c r="E265" i="1"/>
  <c r="E261" i="1"/>
  <c r="E258" i="1"/>
  <c r="E255" i="1"/>
  <c r="E252" i="1"/>
  <c r="E249" i="1"/>
  <c r="E246" i="1"/>
  <c r="E243" i="1"/>
  <c r="E240" i="1"/>
  <c r="E237" i="1"/>
  <c r="E234" i="1"/>
  <c r="E231" i="1"/>
  <c r="E228" i="1"/>
  <c r="E226" i="1"/>
  <c r="E224" i="1"/>
  <c r="E222" i="1"/>
  <c r="E219" i="1"/>
  <c r="E217" i="1"/>
  <c r="E215" i="1"/>
  <c r="E213" i="1"/>
  <c r="E211" i="1"/>
  <c r="E209" i="1"/>
  <c r="E207" i="1"/>
  <c r="E205" i="1"/>
  <c r="E202" i="1"/>
  <c r="E200" i="1"/>
  <c r="E198" i="1"/>
  <c r="E196" i="1"/>
  <c r="E195" i="1"/>
  <c r="E194" i="1"/>
  <c r="E193" i="1"/>
  <c r="E192" i="1"/>
  <c r="E191" i="1"/>
  <c r="E190" i="1"/>
  <c r="E189" i="1"/>
  <c r="E184" i="1"/>
  <c r="E181" i="1"/>
  <c r="E178" i="1"/>
  <c r="E175" i="1"/>
  <c r="E172" i="1"/>
  <c r="E168" i="1"/>
  <c r="E165" i="1"/>
  <c r="E162" i="1"/>
  <c r="E159" i="1"/>
  <c r="E156" i="1"/>
  <c r="E151" i="1"/>
  <c r="E148" i="1"/>
  <c r="E145" i="1"/>
  <c r="E142" i="1"/>
  <c r="E139" i="1"/>
  <c r="E135" i="1"/>
  <c r="E132" i="1"/>
  <c r="E129" i="1"/>
  <c r="E126" i="1"/>
  <c r="E123" i="1"/>
  <c r="E120" i="1"/>
  <c r="E117" i="1"/>
  <c r="E112" i="1"/>
  <c r="E109" i="1"/>
  <c r="E106" i="1"/>
  <c r="E103" i="1"/>
  <c r="E99" i="1"/>
  <c r="E96" i="1"/>
  <c r="E93" i="1"/>
  <c r="E90" i="1"/>
  <c r="E87" i="1"/>
  <c r="E86" i="1"/>
  <c r="E85" i="1"/>
  <c r="E84" i="1"/>
  <c r="E83" i="1"/>
  <c r="E82" i="1"/>
  <c r="E81" i="1"/>
  <c r="E78" i="1"/>
  <c r="E76" i="1"/>
  <c r="E74" i="1"/>
  <c r="E72" i="1"/>
  <c r="E69" i="1"/>
  <c r="E67" i="1"/>
  <c r="E65" i="1"/>
  <c r="E63" i="1"/>
  <c r="E61" i="1"/>
  <c r="E59" i="1"/>
  <c r="E57" i="1"/>
  <c r="E55" i="1"/>
  <c r="E53" i="1"/>
  <c r="E51" i="1"/>
  <c r="E49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11" i="1"/>
</calcChain>
</file>

<file path=xl/sharedStrings.xml><?xml version="1.0" encoding="utf-8"?>
<sst xmlns="http://schemas.openxmlformats.org/spreadsheetml/2006/main" count="867" uniqueCount="771">
  <si>
    <t>Изготовим ЛЮБУЮ доску по ВАШИМ РАЗМЕРАМ</t>
  </si>
  <si>
    <t>Мы изготавливаем доски с расчерченной поверхностью. КЛЕТКА, ЛИНЕЙКА, НОТНЫЙ СТАН.</t>
  </si>
  <si>
    <t>№</t>
  </si>
  <si>
    <t>Артикул</t>
  </si>
  <si>
    <t>Наименование</t>
  </si>
  <si>
    <t>Габариты в СМ.</t>
  </si>
  <si>
    <t>Дилерская цена.</t>
  </si>
  <si>
    <t>Вес кг.</t>
  </si>
  <si>
    <t>Объём   м3</t>
  </si>
  <si>
    <t>Кол-во мест</t>
  </si>
  <si>
    <r>
      <rPr>
        <b/>
        <i/>
        <sz val="10"/>
        <color rgb="FF333399"/>
        <rFont val="Arial"/>
        <family val="2"/>
        <charset val="204"/>
      </rPr>
      <t xml:space="preserve">1-элементная (одна рабочая поверхность) </t>
    </r>
    <r>
      <rPr>
        <b/>
        <i/>
        <u/>
        <sz val="10"/>
        <color rgb="FF333399"/>
        <rFont val="Arial"/>
        <family val="2"/>
        <charset val="204"/>
      </rPr>
      <t>МЕЛ</t>
    </r>
    <r>
      <rPr>
        <b/>
        <i/>
        <sz val="10"/>
        <color rgb="FF333399"/>
        <rFont val="Arial"/>
        <family val="2"/>
        <charset val="204"/>
      </rPr>
      <t xml:space="preserve">, </t>
    </r>
    <r>
      <rPr>
        <b/>
        <i/>
        <u/>
        <sz val="10"/>
        <color rgb="FF333399"/>
        <rFont val="Arial"/>
        <family val="2"/>
        <charset val="204"/>
      </rPr>
      <t>ФЛОМАСТЕР</t>
    </r>
  </si>
  <si>
    <t>Высота 100 см</t>
  </si>
  <si>
    <t>К * 90х120</t>
  </si>
  <si>
    <t>Доска "90х120" КОМБИНИРОВАННАЯ
( фломастер+пробка )
h=90</t>
  </si>
  <si>
    <t>90х120</t>
  </si>
  <si>
    <t>М * 45х60</t>
  </si>
  <si>
    <t>Доска "46х60" ( мел,фломастер )
h=45</t>
  </si>
  <si>
    <t>45 х 60</t>
  </si>
  <si>
    <t>Ф * 45х60</t>
  </si>
  <si>
    <t>М * 50</t>
  </si>
  <si>
    <t>Доска "50" ( мел,фломастер )
h=60</t>
  </si>
  <si>
    <t>60 х 50</t>
  </si>
  <si>
    <t>Ф * 50</t>
  </si>
  <si>
    <t>М * 60х90</t>
  </si>
  <si>
    <t>Доска "60х90" ( мел,фломастер )
h=60</t>
  </si>
  <si>
    <t>60х90</t>
  </si>
  <si>
    <t>Ф * 60х90</t>
  </si>
  <si>
    <t>М * 90х120</t>
  </si>
  <si>
    <t>Доска "90х120" ( мел,фломастер )
h=90</t>
  </si>
  <si>
    <t>Ф * 90х120</t>
  </si>
  <si>
    <t>М * 60</t>
  </si>
  <si>
    <t>Доска "60" ( мел,фломастер )
h=100</t>
  </si>
  <si>
    <t>100 х 60</t>
  </si>
  <si>
    <t>Ф * 60</t>
  </si>
  <si>
    <t>М * 75</t>
  </si>
  <si>
    <t>Доска "75" ( мел,фломастер )
h=100</t>
  </si>
  <si>
    <t>100 х 75</t>
  </si>
  <si>
    <t>Ф * 75</t>
  </si>
  <si>
    <t>М * 120</t>
  </si>
  <si>
    <t>Доска "120" ( мел,фломастер )
h=100</t>
  </si>
  <si>
    <t>100 х 120</t>
  </si>
  <si>
    <t>Ф * 120</t>
  </si>
  <si>
    <t>М * 150</t>
  </si>
  <si>
    <t>Доска "150" ( мел,фломастер )
h=100</t>
  </si>
  <si>
    <t>100 х 150</t>
  </si>
  <si>
    <t>Ф * 150</t>
  </si>
  <si>
    <t>М * 170</t>
  </si>
  <si>
    <t>Доска "170" ( мел,фломастер )
h=100</t>
  </si>
  <si>
    <t>100 х 170</t>
  </si>
  <si>
    <t>Ф * 170</t>
  </si>
  <si>
    <t>М * 180</t>
  </si>
  <si>
    <t>Доска "180" ( мел,фломастер )
h=100</t>
  </si>
  <si>
    <t>100 х 180</t>
  </si>
  <si>
    <t>Ф * 180</t>
  </si>
  <si>
    <t>М * 200</t>
  </si>
  <si>
    <t>Доска "200" ( мел,фломастер )
h=100</t>
  </si>
  <si>
    <t>100 х 200</t>
  </si>
  <si>
    <t>Ф * 200</t>
  </si>
  <si>
    <t>М * 250</t>
  </si>
  <si>
    <t>Доска "250" ( мел,фломастер )
h=100</t>
  </si>
  <si>
    <t>100 х 250</t>
  </si>
  <si>
    <t>Ф * 250</t>
  </si>
  <si>
    <t>М * 300</t>
  </si>
  <si>
    <t>Доска "300" ( мел,фломастер )
h=100</t>
  </si>
  <si>
    <t>100 х 300</t>
  </si>
  <si>
    <t>Ф * 300</t>
  </si>
  <si>
    <t>М * 350</t>
  </si>
  <si>
    <t>Доска "350" ( мел,фломастер )
h=100</t>
  </si>
  <si>
    <t>100 х 350</t>
  </si>
  <si>
    <t>Ф * 350</t>
  </si>
  <si>
    <t>М * 400</t>
  </si>
  <si>
    <t>Доска "400" ( мел,фломастер )
h=100</t>
  </si>
  <si>
    <t>100 х 400</t>
  </si>
  <si>
    <t>Ф * 400</t>
  </si>
  <si>
    <t>М * 500</t>
  </si>
  <si>
    <t>Доска "500" ( мел,фломастер )
h=100</t>
  </si>
  <si>
    <t>100 х 500</t>
  </si>
  <si>
    <t>Ф * 500</t>
  </si>
  <si>
    <t>М * 600</t>
  </si>
  <si>
    <t>Доска "600" ( мел,фломастер )
h=100</t>
  </si>
  <si>
    <t>100 х 600</t>
  </si>
  <si>
    <t>Ф * 600</t>
  </si>
  <si>
    <t>Высота 120 см</t>
  </si>
  <si>
    <t>Ф1 * 150</t>
  </si>
  <si>
    <t>Доска "150" ( мел,фломастер )
h=120</t>
  </si>
  <si>
    <t>120 х 150</t>
  </si>
  <si>
    <t>М1 * 150</t>
  </si>
  <si>
    <t>Ф1 * 170</t>
  </si>
  <si>
    <t>Доска "170" ( мел,фломастер )
h=120</t>
  </si>
  <si>
    <t>120 х 170</t>
  </si>
  <si>
    <t>М1 * 170</t>
  </si>
  <si>
    <t>Ф1 * 180</t>
  </si>
  <si>
    <t>Доска "180" ( мел,фломастер )
h=120</t>
  </si>
  <si>
    <t>120 х 180</t>
  </si>
  <si>
    <t>М1 * 180</t>
  </si>
  <si>
    <t>Ф1 * 200</t>
  </si>
  <si>
    <t>Доска "200" ( мел,фломастер )
h=120</t>
  </si>
  <si>
    <t>120 х 200</t>
  </si>
  <si>
    <t>М1 * 200</t>
  </si>
  <si>
    <t>Ф1 * 240</t>
  </si>
  <si>
    <t>Доска "240" ( мел,фломастер )
h=120</t>
  </si>
  <si>
    <t>120 х 240</t>
  </si>
  <si>
    <t>М1 * 240</t>
  </si>
  <si>
    <t>Ф1 * 250</t>
  </si>
  <si>
    <t>Доска "250" ( мел,фломастер )
h=120</t>
  </si>
  <si>
    <t>120 х 250</t>
  </si>
  <si>
    <t>М1 * 250</t>
  </si>
  <si>
    <t>Ф1 * 300</t>
  </si>
  <si>
    <t>Доска "300" ( мел,фломастер )
h=120</t>
  </si>
  <si>
    <t>120 х 300</t>
  </si>
  <si>
    <t>М1 * 300</t>
  </si>
  <si>
    <t>Ф1 * 350</t>
  </si>
  <si>
    <t>Доска "350" ( мел,фломастер )
h=120</t>
  </si>
  <si>
    <t>120 х 350</t>
  </si>
  <si>
    <t>М1 * 350</t>
  </si>
  <si>
    <t>Ф1 * 400</t>
  </si>
  <si>
    <t>Доска "400" ( мел,фломастер )
h=120</t>
  </si>
  <si>
    <t>120 х 400</t>
  </si>
  <si>
    <t>М1 * 400</t>
  </si>
  <si>
    <t>Ф1 * 500</t>
  </si>
  <si>
    <t>Доска "500" ( мел,фломастер )
h=120</t>
  </si>
  <si>
    <t>120 х 500</t>
  </si>
  <si>
    <t>М1 * 500</t>
  </si>
  <si>
    <t>Ф1 * 600</t>
  </si>
  <si>
    <t>Доска "600" ( мел,фломастер )
h=120</t>
  </si>
  <si>
    <t>120 х 600</t>
  </si>
  <si>
    <t>М1 * 600</t>
  </si>
  <si>
    <t>Высота 150 см</t>
  </si>
  <si>
    <t>Ф2* 170</t>
  </si>
  <si>
    <t>Доска "170" (  мел,фломастер )
h=150</t>
  </si>
  <si>
    <t>150 х 170</t>
  </si>
  <si>
    <t>М2 * 170</t>
  </si>
  <si>
    <t>Ф2 * 200</t>
  </si>
  <si>
    <t>Доска "200" ( мел,фломастер )
h=150</t>
  </si>
  <si>
    <t>150 х 200</t>
  </si>
  <si>
    <t>М2 * 200</t>
  </si>
  <si>
    <t>31 кг.</t>
  </si>
  <si>
    <t>Ф2 * 220</t>
  </si>
  <si>
    <t>Доска "220" ( мел,фломастер )
h=150</t>
  </si>
  <si>
    <t>150 х 220</t>
  </si>
  <si>
    <t>М2 *220</t>
  </si>
  <si>
    <t>Ф2 * 250</t>
  </si>
  <si>
    <t>Доска "250" ( мел,фломастер )
h=150</t>
  </si>
  <si>
    <t>150 х 250</t>
  </si>
  <si>
    <t>М2 * 250</t>
  </si>
  <si>
    <t>Черная (магнитно-меловая)</t>
  </si>
  <si>
    <t>Ч * 75</t>
  </si>
  <si>
    <t>Доска "75" ( меловая )
h=100</t>
  </si>
  <si>
    <t>Ч * 120</t>
  </si>
  <si>
    <t>Доска "120" ( меловая )
h=100</t>
  </si>
  <si>
    <t>Ч * 150</t>
  </si>
  <si>
    <t>Доска "150" ( меловая )
h=100</t>
  </si>
  <si>
    <t>Ч * 200</t>
  </si>
  <si>
    <t>Доска "200" ( меловая )
h=100</t>
  </si>
  <si>
    <t>Ч1 * 150</t>
  </si>
  <si>
    <t>Доска "150" ( меловая )
h=120</t>
  </si>
  <si>
    <t>Ч1 * 170</t>
  </si>
  <si>
    <t>Доска "170" ( меловая )
h=120</t>
  </si>
  <si>
    <t>Ч1 * 200</t>
  </si>
  <si>
    <t>Доска "200" ( меловая )
h=120</t>
  </si>
  <si>
    <r>
      <rPr>
        <b/>
        <i/>
        <sz val="10"/>
        <color rgb="FF333399"/>
        <rFont val="Arial"/>
        <family val="2"/>
        <charset val="204"/>
      </rPr>
      <t xml:space="preserve">2 — элементная (три рабочие поверхности) </t>
    </r>
    <r>
      <rPr>
        <b/>
        <i/>
        <u/>
        <sz val="10"/>
        <color rgb="FF333399"/>
        <rFont val="Arial"/>
        <family val="2"/>
        <charset val="204"/>
      </rPr>
      <t>МЕЛ, ФЛОМАСТЕР, КОМБИНИР</t>
    </r>
  </si>
  <si>
    <t>ДЭ * 225 Мл</t>
  </si>
  <si>
    <t>Доска "ДЭ * 225л"
( мел,фломастер,комбинир )
h=100</t>
  </si>
  <si>
    <r>
      <rPr>
        <sz val="9"/>
        <rFont val="Arial"/>
        <family val="2"/>
        <charset val="204"/>
      </rPr>
      <t xml:space="preserve">100 х 225
</t>
    </r>
    <r>
      <rPr>
        <sz val="9"/>
        <color rgb="FF999999"/>
        <rFont val="Arial"/>
        <family val="2"/>
        <charset val="204"/>
      </rPr>
      <t>75х150</t>
    </r>
  </si>
  <si>
    <t>ДЭ * 225 Фл</t>
  </si>
  <si>
    <t>ДЭ * 225 Кл</t>
  </si>
  <si>
    <t>ДЭ * 225 Мпр</t>
  </si>
  <si>
    <t>Доска "ДЭ * 225пр"
( мел,фломастер,комбинир )
h=100</t>
  </si>
  <si>
    <r>
      <rPr>
        <sz val="9"/>
        <rFont val="Arial"/>
        <family val="2"/>
        <charset val="204"/>
      </rPr>
      <t xml:space="preserve">100 х 225
</t>
    </r>
    <r>
      <rPr>
        <sz val="9"/>
        <color rgb="FF999999"/>
        <rFont val="Arial"/>
        <family val="2"/>
        <charset val="204"/>
      </rPr>
      <t>150х75</t>
    </r>
  </si>
  <si>
    <t>ДЭ * 225 Фпр</t>
  </si>
  <si>
    <t>ДЭ * 225 Кпр</t>
  </si>
  <si>
    <t>ДЭ * 255 Мл</t>
  </si>
  <si>
    <t>Доска "ДЭ * 255л"
( мел,фломастер,комбинир )
h=100</t>
  </si>
  <si>
    <r>
      <rPr>
        <sz val="9"/>
        <rFont val="Arial"/>
        <family val="2"/>
        <charset val="204"/>
      </rPr>
      <t xml:space="preserve">100 х 255
</t>
    </r>
    <r>
      <rPr>
        <sz val="9"/>
        <color rgb="FF999999"/>
        <rFont val="Arial"/>
        <family val="2"/>
        <charset val="204"/>
      </rPr>
      <t>85х170</t>
    </r>
  </si>
  <si>
    <t>ДЭ * 255 Фл</t>
  </si>
  <si>
    <t>ДЭ * 255 Кл</t>
  </si>
  <si>
    <t>ДЭ * 255 Мпр</t>
  </si>
  <si>
    <t>Доска "ДЭ * 255пр"
( мел,фломастер,комбинир )
h=100</t>
  </si>
  <si>
    <r>
      <rPr>
        <sz val="9"/>
        <rFont val="Arial"/>
        <family val="2"/>
        <charset val="204"/>
      </rPr>
      <t xml:space="preserve">100 х 255
</t>
    </r>
    <r>
      <rPr>
        <sz val="9"/>
        <color rgb="FF999999"/>
        <rFont val="Arial"/>
        <family val="2"/>
        <charset val="204"/>
      </rPr>
      <t>170х85</t>
    </r>
  </si>
  <si>
    <t>ДЭ * 255 Фпр</t>
  </si>
  <si>
    <t>ДЭ * 255 Кпр</t>
  </si>
  <si>
    <t>ДЭ1 * 225 Мл</t>
  </si>
  <si>
    <t>Доска "ДЭ1 * 225л"
( мел,фломастер,комбинир )
h=120</t>
  </si>
  <si>
    <r>
      <rPr>
        <sz val="9"/>
        <rFont val="Arial"/>
        <family val="2"/>
        <charset val="204"/>
      </rPr>
      <t xml:space="preserve">120 х 225
</t>
    </r>
    <r>
      <rPr>
        <sz val="9"/>
        <color rgb="FF999999"/>
        <rFont val="Arial"/>
        <family val="2"/>
        <charset val="204"/>
      </rPr>
      <t>75х150</t>
    </r>
  </si>
  <si>
    <t>ДЭ1 * 225 Фл</t>
  </si>
  <si>
    <t>ДЭ1 * 225 Кл</t>
  </si>
  <si>
    <t>ДЭ1 * 225 Мпр</t>
  </si>
  <si>
    <t>Доска "ДЭ1 * 225пр"
( мел,фломастер,комбинир )
h=120</t>
  </si>
  <si>
    <r>
      <rPr>
        <sz val="9"/>
        <rFont val="Arial"/>
        <family val="2"/>
        <charset val="204"/>
      </rPr>
      <t xml:space="preserve">120 х 225
</t>
    </r>
    <r>
      <rPr>
        <sz val="9"/>
        <color rgb="FF999999"/>
        <rFont val="Arial"/>
        <family val="2"/>
        <charset val="204"/>
      </rPr>
      <t>150х75</t>
    </r>
  </si>
  <si>
    <t>ДЭ1 * 225 Фпр</t>
  </si>
  <si>
    <t>ДЭ1 * 225 Кпр</t>
  </si>
  <si>
    <t>ДЭ1 * 255 Мл</t>
  </si>
  <si>
    <t>Доска "ДЭ1 * 255л"
( мел,фломастер,комбинир )
h=120</t>
  </si>
  <si>
    <r>
      <rPr>
        <sz val="9"/>
        <rFont val="Arial"/>
        <family val="2"/>
        <charset val="204"/>
      </rPr>
      <t xml:space="preserve">120 х 255
</t>
    </r>
    <r>
      <rPr>
        <sz val="9"/>
        <color rgb="FF999999"/>
        <rFont val="Arial"/>
        <family val="2"/>
        <charset val="204"/>
      </rPr>
      <t>85х170</t>
    </r>
  </si>
  <si>
    <t>ДЭ1 * 255 Фл</t>
  </si>
  <si>
    <t>ДЭ1 * 255 Кл</t>
  </si>
  <si>
    <t>ДЭ1 * 255 Мпр</t>
  </si>
  <si>
    <t>Доска "ДЭ1 * 255пр"
( мел,фломастер,комбинир )
h=120</t>
  </si>
  <si>
    <r>
      <rPr>
        <sz val="9"/>
        <rFont val="Arial"/>
        <family val="2"/>
        <charset val="204"/>
      </rPr>
      <t xml:space="preserve">120 х 255
</t>
    </r>
    <r>
      <rPr>
        <sz val="9"/>
        <color rgb="FF999999"/>
        <rFont val="Arial"/>
        <family val="2"/>
        <charset val="204"/>
      </rPr>
      <t>170х85</t>
    </r>
  </si>
  <si>
    <t>ДЭ1 * 255 Фпр</t>
  </si>
  <si>
    <t>ДЭ1 * 255 Кпр</t>
  </si>
  <si>
    <r>
      <rPr>
        <b/>
        <i/>
        <sz val="10"/>
        <color rgb="FF333399"/>
        <rFont val="Arial"/>
        <family val="2"/>
        <charset val="204"/>
      </rPr>
      <t xml:space="preserve">3 - элементная (пять рабочих поверхностей)  </t>
    </r>
    <r>
      <rPr>
        <b/>
        <i/>
        <u/>
        <sz val="9"/>
        <color rgb="FF333399"/>
        <rFont val="Arial"/>
        <family val="2"/>
        <charset val="204"/>
      </rPr>
      <t>МЕЛ, ФЛОМАСТЕР, КОМБИНИР</t>
    </r>
  </si>
  <si>
    <t>ТЭ75 * 200 М</t>
  </si>
  <si>
    <t>Доска ТЭ75 * 200
( мел,фломастер, комбинир )
h=75</t>
  </si>
  <si>
    <r>
      <rPr>
        <sz val="9"/>
        <color rgb="FF000000"/>
        <rFont val="Arial"/>
        <family val="2"/>
        <charset val="204"/>
      </rPr>
      <t xml:space="preserve">75 х 200
</t>
    </r>
    <r>
      <rPr>
        <sz val="9"/>
        <color rgb="FF999999"/>
        <rFont val="Arial"/>
        <family val="2"/>
        <charset val="204"/>
      </rPr>
      <t>50х100х50</t>
    </r>
  </si>
  <si>
    <t>ТЭ75 * 200 Ф</t>
  </si>
  <si>
    <t>ТЭ75 * 200 К</t>
  </si>
  <si>
    <t>ТЭ * 200 М</t>
  </si>
  <si>
    <t>Доска ТЭ * 200
( мел,фломастер,комбинир )
h=100</t>
  </si>
  <si>
    <r>
      <rPr>
        <sz val="9"/>
        <color rgb="FF000000"/>
        <rFont val="Arial"/>
        <family val="2"/>
        <charset val="204"/>
      </rPr>
      <t xml:space="preserve">100 х 200
</t>
    </r>
    <r>
      <rPr>
        <sz val="9"/>
        <color rgb="FF999999"/>
        <rFont val="Arial"/>
        <family val="2"/>
        <charset val="204"/>
      </rPr>
      <t>50х100х50</t>
    </r>
  </si>
  <si>
    <t>ТЭ *200 Ф</t>
  </si>
  <si>
    <t>ТЭ * 200 К</t>
  </si>
  <si>
    <t>ТЭ * 300 М</t>
  </si>
  <si>
    <t>Доска "ТЭ * 300"
( мел,фломастер,комбинир )
h=100</t>
  </si>
  <si>
    <r>
      <rPr>
        <sz val="9"/>
        <rFont val="Arial"/>
        <family val="2"/>
        <charset val="204"/>
      </rPr>
      <t xml:space="preserve">100 х 300
</t>
    </r>
    <r>
      <rPr>
        <sz val="9"/>
        <color rgb="FF999999"/>
        <rFont val="Arial"/>
        <family val="2"/>
        <charset val="204"/>
      </rPr>
      <t>75х150х75</t>
    </r>
  </si>
  <si>
    <t>ТЭ * 300 Ф</t>
  </si>
  <si>
    <t>ТЭ * 300 К</t>
  </si>
  <si>
    <t>ТЭ * 340 М</t>
  </si>
  <si>
    <t>Доска "ТЭ * 340"
( мел,фломастер,комбинир )
h=100</t>
  </si>
  <si>
    <r>
      <rPr>
        <sz val="9"/>
        <rFont val="Arial"/>
        <family val="2"/>
        <charset val="204"/>
      </rPr>
      <t xml:space="preserve">100 х 340
</t>
    </r>
    <r>
      <rPr>
        <sz val="9"/>
        <color rgb="FF999999"/>
        <rFont val="Arial"/>
        <family val="2"/>
        <charset val="204"/>
      </rPr>
      <t>85х170х85</t>
    </r>
  </si>
  <si>
    <t>ТЭ * 340 Ф</t>
  </si>
  <si>
    <t>ТЭ * 340 К</t>
  </si>
  <si>
    <t>ТЭ * 350 М</t>
  </si>
  <si>
    <t>Доска "ТЭ * 350"
( мел,фломастер,комбинир )
h=100</t>
  </si>
  <si>
    <r>
      <rPr>
        <sz val="9"/>
        <rFont val="Arial"/>
        <family val="2"/>
        <charset val="204"/>
      </rPr>
      <t xml:space="preserve">100 х 350
</t>
    </r>
    <r>
      <rPr>
        <sz val="9"/>
        <color rgb="FF999999"/>
        <rFont val="Arial"/>
        <family val="2"/>
        <charset val="204"/>
      </rPr>
      <t>87х175х87</t>
    </r>
  </si>
  <si>
    <t>ТЭ * 350 Ф</t>
  </si>
  <si>
    <t>ТЭ * 350 К</t>
  </si>
  <si>
    <t>ТЭ * 400 М</t>
  </si>
  <si>
    <t>Доска "ТЭ * 400"
( мел,фломастер,комбинир )
h=100</t>
  </si>
  <si>
    <r>
      <rPr>
        <sz val="9"/>
        <rFont val="Arial"/>
        <family val="2"/>
        <charset val="204"/>
      </rPr>
      <t xml:space="preserve">100 х 400
</t>
    </r>
    <r>
      <rPr>
        <sz val="9"/>
        <color rgb="FF999999"/>
        <rFont val="Arial"/>
        <family val="2"/>
        <charset val="204"/>
      </rPr>
      <t>100х200х100</t>
    </r>
  </si>
  <si>
    <t>ТЭ * 400 Ф</t>
  </si>
  <si>
    <t>ТЭ * 400 К</t>
  </si>
  <si>
    <t>ТЭ * 500 М</t>
  </si>
  <si>
    <t>Доска "ТЭ * 500"
( мел,фломастер,комбинир )
h=100</t>
  </si>
  <si>
    <r>
      <rPr>
        <sz val="9"/>
        <rFont val="Arial"/>
        <family val="2"/>
        <charset val="204"/>
      </rPr>
      <t xml:space="preserve">100 х 500
</t>
    </r>
    <r>
      <rPr>
        <sz val="9"/>
        <color rgb="FF999999"/>
        <rFont val="Arial"/>
        <family val="2"/>
        <charset val="204"/>
      </rPr>
      <t>125х250х125</t>
    </r>
  </si>
  <si>
    <t>ТЭ * 500 Ф</t>
  </si>
  <si>
    <t>ТЭ * 500 К</t>
  </si>
  <si>
    <t>ТЭ1 * 300 М</t>
  </si>
  <si>
    <t>Доска "ТЭ1 * 300"
( мел,фломастер,комбинир )
h=120</t>
  </si>
  <si>
    <r>
      <rPr>
        <sz val="9"/>
        <rFont val="Arial"/>
        <family val="2"/>
        <charset val="204"/>
      </rPr>
      <t xml:space="preserve">120 х 300
</t>
    </r>
    <r>
      <rPr>
        <sz val="9"/>
        <color rgb="FF999999"/>
        <rFont val="Arial"/>
        <family val="2"/>
        <charset val="204"/>
      </rPr>
      <t>75х150х75</t>
    </r>
  </si>
  <si>
    <t>ТЭ1 * 300 Ф</t>
  </si>
  <si>
    <t>ТЭ1 * 300 К</t>
  </si>
  <si>
    <t>ТЭ1 * 340 М</t>
  </si>
  <si>
    <t>Доска "ТЭ1 * 340"
( мел,фломастер,комбинир )
h=120</t>
  </si>
  <si>
    <r>
      <rPr>
        <sz val="9"/>
        <rFont val="Arial"/>
        <family val="2"/>
        <charset val="204"/>
      </rPr>
      <t xml:space="preserve">120 х 340
</t>
    </r>
    <r>
      <rPr>
        <sz val="9"/>
        <color rgb="FF999999"/>
        <rFont val="Arial"/>
        <family val="2"/>
        <charset val="204"/>
      </rPr>
      <t>85х170х85</t>
    </r>
  </si>
  <si>
    <t>ТЭ1 * 340 Ф</t>
  </si>
  <si>
    <t>ТЭ1 * 340 К</t>
  </si>
  <si>
    <t>ТЭ1 * 350 М</t>
  </si>
  <si>
    <t>Доска "ТЭ1 * 350"
( мел,фломастер,комбинир )
h=120</t>
  </si>
  <si>
    <r>
      <rPr>
        <sz val="9"/>
        <rFont val="Arial"/>
        <family val="2"/>
        <charset val="204"/>
      </rPr>
      <t xml:space="preserve">120 х 350
</t>
    </r>
    <r>
      <rPr>
        <sz val="9"/>
        <color rgb="FF999999"/>
        <rFont val="Arial"/>
        <family val="2"/>
        <charset val="204"/>
      </rPr>
      <t>87х175х87</t>
    </r>
  </si>
  <si>
    <t>ТЭ1 * 350 Ф</t>
  </si>
  <si>
    <t>ТЭ1 * 350 К</t>
  </si>
  <si>
    <t>ТЭ1 * 400 М</t>
  </si>
  <si>
    <t>Доска "ТЭ1 * 400"
( мел,фломастер,комбинир )
h=120</t>
  </si>
  <si>
    <r>
      <rPr>
        <sz val="9"/>
        <rFont val="Arial"/>
        <family val="2"/>
        <charset val="204"/>
      </rPr>
      <t xml:space="preserve">120 х 400
</t>
    </r>
    <r>
      <rPr>
        <sz val="9"/>
        <color rgb="FF999999"/>
        <rFont val="Arial"/>
        <family val="2"/>
        <charset val="204"/>
      </rPr>
      <t>100х200х100</t>
    </r>
  </si>
  <si>
    <t>ТЭ1 * 400 Ф</t>
  </si>
  <si>
    <t>ТЭ1 * 400 К</t>
  </si>
  <si>
    <t>ТЭ1 * 500 М</t>
  </si>
  <si>
    <t>Доска "ТЭ1 * 500"
( мел,фломастер,комбинир )
h=120</t>
  </si>
  <si>
    <r>
      <rPr>
        <sz val="9"/>
        <rFont val="Arial"/>
        <family val="2"/>
        <charset val="204"/>
      </rPr>
      <t xml:space="preserve">120 х 500
</t>
    </r>
    <r>
      <rPr>
        <sz val="9"/>
        <color rgb="FF999999"/>
        <rFont val="Arial"/>
        <family val="2"/>
        <charset val="204"/>
      </rPr>
      <t>125х250х125</t>
    </r>
  </si>
  <si>
    <t>ТЭ1 * 500 Ф</t>
  </si>
  <si>
    <t>ТЭ1 * 500 К</t>
  </si>
  <si>
    <r>
      <rPr>
        <b/>
        <i/>
        <sz val="10"/>
        <color rgb="FF333399"/>
        <rFont val="Arial"/>
        <family val="2"/>
        <charset val="204"/>
      </rPr>
      <t xml:space="preserve">5 - элементная (семь рабочих поверхностей)  </t>
    </r>
    <r>
      <rPr>
        <b/>
        <i/>
        <u/>
        <sz val="9"/>
        <color rgb="FF333399"/>
        <rFont val="Arial"/>
        <family val="2"/>
        <charset val="204"/>
      </rPr>
      <t>МЕЛ, ФЛОМАСТЕР, КОМБИНИР</t>
    </r>
  </si>
  <si>
    <t>ПЭ * 300 М</t>
  </si>
  <si>
    <t>Доска "ПЭ * 300"
( мел,фломастер,комбинир )
h=100</t>
  </si>
  <si>
    <t>ПЭ * 300 Ф</t>
  </si>
  <si>
    <t>ПЭ * 300 К</t>
  </si>
  <si>
    <t>ПЭ * 340 М</t>
  </si>
  <si>
    <t>Доска "ПЭ * 340"
( мел,фломастер,комбинир )
h=100</t>
  </si>
  <si>
    <t>ПЭ * 340 Ф</t>
  </si>
  <si>
    <t>ПЭ * 340 К</t>
  </si>
  <si>
    <t>ПЭ * 350 М</t>
  </si>
  <si>
    <t>Доска "ПЭ * 350"
( мел,фломастер,комбинир )
h=100</t>
  </si>
  <si>
    <t>ПЭ * 350 Ф</t>
  </si>
  <si>
    <t>ПЭ * 350 К</t>
  </si>
  <si>
    <t>ПЭ * 400 М</t>
  </si>
  <si>
    <t>Доска "ПЭ * 400"
( мел,фломастер,комбинир )
h=100</t>
  </si>
  <si>
    <t>ПЭ * 400 Ф</t>
  </si>
  <si>
    <t>ПЭ * 400 К</t>
  </si>
  <si>
    <t>ПЭ * 500 М</t>
  </si>
  <si>
    <t>Доска "ПЭ * 500"
( мел,фломастер,комбинир )
h=100</t>
  </si>
  <si>
    <t>ПЭ * 500 Ф</t>
  </si>
  <si>
    <t>ПЭ * 500 К</t>
  </si>
  <si>
    <t>ПЭ1 * 300 М</t>
  </si>
  <si>
    <t>Доска "ПЭ1 * 300"
( мел,фломастер,комбинир )
h=120</t>
  </si>
  <si>
    <t>ПЭ1 * 300 Ф</t>
  </si>
  <si>
    <t>ПЭ1 * 300 К</t>
  </si>
  <si>
    <t>ПЭ1 * 340 М</t>
  </si>
  <si>
    <t>Доска "ПЭ1 * 340"
( мел,фломастер,комбинир )
h=120</t>
  </si>
  <si>
    <t>ПЭ1 * 340 Ф</t>
  </si>
  <si>
    <t>ПЭ1 * 340 К</t>
  </si>
  <si>
    <t>ПЭ1 * 350 М</t>
  </si>
  <si>
    <t>Доска "ПЭ1 * 350"
( мел,фломастер,комбинир )
h=120</t>
  </si>
  <si>
    <t>ПЭ1 * 350 Ф</t>
  </si>
  <si>
    <t>ПЭ1 * 350 К</t>
  </si>
  <si>
    <t>ПЭ1 * 400 М</t>
  </si>
  <si>
    <t>Доска "ПЭ1 * 400"
( мел,фломастер,комбинир )
h=120</t>
  </si>
  <si>
    <t>ПЭ1 * 400 Ф</t>
  </si>
  <si>
    <t>ПЭ1 * 400 К</t>
  </si>
  <si>
    <t>ПЭ1 * 500 М</t>
  </si>
  <si>
    <t>Доска "ПЭ1 * 500"
( мел,фломастер,комбинир )
h=120</t>
  </si>
  <si>
    <t>ПЭ1 * 500 Ф</t>
  </si>
  <si>
    <t>ПЭ1 * 500 К</t>
  </si>
  <si>
    <t>Доска  пробковая</t>
  </si>
  <si>
    <t>1 элементная</t>
  </si>
  <si>
    <t>П * 70</t>
  </si>
  <si>
    <t>Доска пробковая   П * 70</t>
  </si>
  <si>
    <t>50 х 70</t>
  </si>
  <si>
    <t>П * 60х90</t>
  </si>
  <si>
    <t>Доска пробковая   П * 60х90</t>
  </si>
  <si>
    <t>60 х 90</t>
  </si>
  <si>
    <t>П * 90х120</t>
  </si>
  <si>
    <t>Доска пробковая   П * 90х120</t>
  </si>
  <si>
    <t>90 х 120</t>
  </si>
  <si>
    <t>П * 60</t>
  </si>
  <si>
    <t>Доска пробковая   П * 60</t>
  </si>
  <si>
    <t>П * 120</t>
  </si>
  <si>
    <t>Доска пробковая   П * 120</t>
  </si>
  <si>
    <t>П * 150</t>
  </si>
  <si>
    <t>Доска пробковая   П * 150</t>
  </si>
  <si>
    <t>П * 180</t>
  </si>
  <si>
    <t>Доска пробковая   П * 180</t>
  </si>
  <si>
    <t>П * 200</t>
  </si>
  <si>
    <t>Доска пробковая   П * 200</t>
  </si>
  <si>
    <t>Поворотная</t>
  </si>
  <si>
    <t>ПО * 150 П</t>
  </si>
  <si>
    <t>Доска "ПО * 150" ( пробка )
h=100</t>
  </si>
  <si>
    <t>ПО * 180 П</t>
  </si>
  <si>
    <t>Доска "ПО * 180" ( пробка )
h=100</t>
  </si>
  <si>
    <t>ПО * 200 П</t>
  </si>
  <si>
    <t>Доска "ПО * 200" ( пробка )
h=100</t>
  </si>
  <si>
    <t>Доска  текстильная</t>
  </si>
  <si>
    <t>Т * 70 сер</t>
  </si>
  <si>
    <t>Доска текстильная   Т * 70 (цвет серый)</t>
  </si>
  <si>
    <t>Т * 70 син</t>
  </si>
  <si>
    <t>Доска текстильная   Т * 70 (цвет синий)</t>
  </si>
  <si>
    <t>Т * 60х90 сер</t>
  </si>
  <si>
    <t>Доска текстильная   Т * 60х90 (цвет серый)</t>
  </si>
  <si>
    <t>Т * 60х90 син</t>
  </si>
  <si>
    <t>Доска текстильная   Т * 60х90 (цвет синий)</t>
  </si>
  <si>
    <t>Т * 90х120 сер</t>
  </si>
  <si>
    <t>Доска текстильная   Т * 90х120 (цвет серый)</t>
  </si>
  <si>
    <t>Т * 90х120 син</t>
  </si>
  <si>
    <t>Доска текстильная   Т * 90х120 (цвет синий)</t>
  </si>
  <si>
    <t>Т * 60 сер</t>
  </si>
  <si>
    <t>Доска текстильная   Т * 60 (цвет серый)</t>
  </si>
  <si>
    <t>Т * 60 син</t>
  </si>
  <si>
    <t>Доска текстильная   Т * 60 (цвет синий)</t>
  </si>
  <si>
    <t>Т * 120 сер</t>
  </si>
  <si>
    <t>Доска текстильная   Т * 120 (цвет серый)</t>
  </si>
  <si>
    <t>Т * 120 син</t>
  </si>
  <si>
    <t>Доска текстильная   Т * 120 (цвет синий)</t>
  </si>
  <si>
    <t>Т * 150 сер</t>
  </si>
  <si>
    <t>Доска текстильная   Т * 150 (цвет серый)</t>
  </si>
  <si>
    <t>Т * 150 син</t>
  </si>
  <si>
    <t>Доска текстильная   Т * 150 (цвет синий)</t>
  </si>
  <si>
    <t>Т * 180 сер</t>
  </si>
  <si>
    <t>Доска текстильная   Т * 180 (цвет серый)</t>
  </si>
  <si>
    <t>Т * 180 син</t>
  </si>
  <si>
    <t>Доска текстильная   Т * 180 (цвет синий)</t>
  </si>
  <si>
    <t>Т * 200 сер</t>
  </si>
  <si>
    <t>Доска текстильная   Т * 200 (цвет серый)</t>
  </si>
  <si>
    <t>Т * 200 син</t>
  </si>
  <si>
    <t>Доска текстильная   Т * 200 (цвет синий)</t>
  </si>
  <si>
    <t>Доска  для интерактивной доски</t>
  </si>
  <si>
    <t>ДНД</t>
  </si>
  <si>
    <t>Доска магнитно-меловая для интерактивной доски</t>
  </si>
  <si>
    <t>127х460х9,5</t>
  </si>
  <si>
    <t>распродажа</t>
  </si>
  <si>
    <t>Стенд «Пожарный щит 01»</t>
  </si>
  <si>
    <t>01-К</t>
  </si>
  <si>
    <t>Стенд «Пожарный щит 01» укомплектован: багор-1шт., лом-1шт., огнетушитель-2шт., лопата-1шт., ведро коническое-2шт., табличка «Боевой расчёт», табличка «01 ответственный за пожарную безопасность».</t>
  </si>
  <si>
    <t>145 х 185</t>
  </si>
  <si>
    <t>Стенд ДЕМОНСТРАЦИОННЫЙ с образцами досок</t>
  </si>
  <si>
    <t>СДО</t>
  </si>
  <si>
    <t>Стенд с образцами mini  досок в разных видах профилей и уголков</t>
  </si>
  <si>
    <t>152 х 133</t>
  </si>
  <si>
    <r>
      <rPr>
        <b/>
        <i/>
        <sz val="10"/>
        <color rgb="FF333399"/>
        <rFont val="Arial"/>
        <family val="2"/>
        <charset val="204"/>
      </rPr>
      <t xml:space="preserve">Поворотная мобильная доска ( на стойках )   </t>
    </r>
    <r>
      <rPr>
        <b/>
        <i/>
        <u/>
        <sz val="9"/>
        <color rgb="FF333399"/>
        <rFont val="Arial"/>
        <family val="2"/>
        <charset val="204"/>
      </rPr>
      <t>МЕЛ, ФЛОМАСТЕР, КОМБИНИР</t>
    </r>
  </si>
  <si>
    <t>ПО * 60 х 90 М</t>
  </si>
  <si>
    <t>Доска "ПО*60х90"
( мел,фломастер,комбинир )
h=60</t>
  </si>
  <si>
    <t>ПО * 60 х 90 Ф</t>
  </si>
  <si>
    <t>ПО * 60 х 90 К</t>
  </si>
  <si>
    <t>ПО * 90 х 120 М</t>
  </si>
  <si>
    <t>Доска "ПО*90х120"
( мел,фломастер,комбинир )
h=90</t>
  </si>
  <si>
    <t>ПО * 90 х 120 Ф</t>
  </si>
  <si>
    <t>ПО * 90 х 120 К</t>
  </si>
  <si>
    <t>ПО * 75 х 100 М</t>
  </si>
  <si>
    <t>Доска "ПО*75х100"
( мел,фломастер,комбинир )
h=75</t>
  </si>
  <si>
    <t>75 х 100</t>
  </si>
  <si>
    <t>ПО * 75 х 100 Ф</t>
  </si>
  <si>
    <t>ПО * 75 х 100 К</t>
  </si>
  <si>
    <t>ПО * 75 х 100 Мд</t>
  </si>
  <si>
    <t>ДЕТСКАЯ доска "ПО*75х100д"
( мел,фломастер,комбинир )
h=75</t>
  </si>
  <si>
    <t>ПО * 75 х 100 Фд</t>
  </si>
  <si>
    <t>ПО * 75 х 100 Кд</t>
  </si>
  <si>
    <t>ПО * 75 М</t>
  </si>
  <si>
    <t>Доска "ПО * 75"
( мел,фломастер,комбинир )
h=100</t>
  </si>
  <si>
    <t>ПО * 75 Ф</t>
  </si>
  <si>
    <t>ПО * 75 К</t>
  </si>
  <si>
    <t>ПО * 120 М</t>
  </si>
  <si>
    <t>Доска "ПО * 120"
( мел,фломастер,комбинир )
h=100</t>
  </si>
  <si>
    <t>ПО * 120 Ф</t>
  </si>
  <si>
    <t>ПО * 120 К</t>
  </si>
  <si>
    <t>ПО * 150 М</t>
  </si>
  <si>
    <t>Доска "ПО * 150"
( мел,фломастер,комбинир )
h=100</t>
  </si>
  <si>
    <t>ПО * 150 Ф</t>
  </si>
  <si>
    <t>ПО * 150 К</t>
  </si>
  <si>
    <t>ПО * 180 М</t>
  </si>
  <si>
    <t>Доска "ПО * 180"
( мел,фломастер,комбинир )
h=100</t>
  </si>
  <si>
    <t>ПО * 180 Ф</t>
  </si>
  <si>
    <t>ПО * 180 К</t>
  </si>
  <si>
    <t>ПО1 * 150 М</t>
  </si>
  <si>
    <t>Доска "ПО1 * 150"
( мел,фломастер,комбинир )
h=120</t>
  </si>
  <si>
    <t>ПО1 * 150 Ф</t>
  </si>
  <si>
    <t>ПО1 * 150 К</t>
  </si>
  <si>
    <t>ПО1 * 180 М</t>
  </si>
  <si>
    <t>Доска "ПО1 * 180"
( мел,фломастер,комбинир )
h=120</t>
  </si>
  <si>
    <t>ПО1 * 180 Ф</t>
  </si>
  <si>
    <t>ПО1 * 180 К</t>
  </si>
  <si>
    <t>ПО1 * 200 М</t>
  </si>
  <si>
    <t>Доска "ПО1 * 200"
( мел,фломастер,комбинир )
h=120</t>
  </si>
  <si>
    <t>ПО1 * 200 Ф</t>
  </si>
  <si>
    <t>ПО1 * 200 К</t>
  </si>
  <si>
    <t>ПО2 * 200 М</t>
  </si>
  <si>
    <t>Доска "ПО2 * 200"
( мел,фломастер,комбинир )
h=150</t>
  </si>
  <si>
    <t>ПО2 * 200 Ф</t>
  </si>
  <si>
    <t>ПО2 * 200 К</t>
  </si>
  <si>
    <t>Поворотная магнитная доска с выдвижными планками</t>
  </si>
  <si>
    <t>ПО * 150 Мп</t>
  </si>
  <si>
    <t>ПО * 150 Фп</t>
  </si>
  <si>
    <t>ПО * 150 Кп</t>
  </si>
  <si>
    <t>ПО1 * 150 Мп</t>
  </si>
  <si>
    <t>ПО1 * 150 Фп</t>
  </si>
  <si>
    <t>ПО1 * 150 Кп</t>
  </si>
  <si>
    <t xml:space="preserve">Стенд демонстрационный </t>
  </si>
  <si>
    <t>СДТ-1</t>
  </si>
  <si>
    <t>Стенд демонстрационный текстильный (Возможны различные варианты отделки поверхности досок: ткань, пробка, магнитно-маркерная, а так же их комбинирование.) Рабочий размер 100х120 см. Цены уточняйте в отделе продаж.</t>
  </si>
  <si>
    <t>180 х 110</t>
  </si>
  <si>
    <t>СДТ-2</t>
  </si>
  <si>
    <t>180 х 210</t>
  </si>
  <si>
    <t>СДТ-3</t>
  </si>
  <si>
    <t>180 х 310</t>
  </si>
  <si>
    <t>СДТх-1</t>
  </si>
  <si>
    <t>Стенд демонстрационный текстильный хромированный (Возможны различные варианты отделки поверхности досок: ткань, пробка, магнитно-маркерная, а так же их комбинирование.) Рабочий размер 100х120 см. Цены уточняйте в отделе продаж.</t>
  </si>
  <si>
    <t>СДТх-2</t>
  </si>
  <si>
    <t>снято с производства</t>
  </si>
  <si>
    <t>СДТх-3</t>
  </si>
  <si>
    <r>
      <rPr>
        <b/>
        <i/>
        <sz val="10"/>
        <color rgb="FF333399"/>
        <rFont val="Arial"/>
        <family val="2"/>
        <charset val="204"/>
      </rPr>
      <t xml:space="preserve">Мольберт 1-сторонний (тренога)  </t>
    </r>
    <r>
      <rPr>
        <b/>
        <i/>
        <u/>
        <sz val="9"/>
        <color rgb="FF333399"/>
        <rFont val="Arial"/>
        <family val="2"/>
        <charset val="204"/>
      </rPr>
      <t>МЕЛ, ФЛОМАСТЕР</t>
    </r>
  </si>
  <si>
    <t>МБ1 * 50 М</t>
  </si>
  <si>
    <t>Мольберт "МБ1 * 50"
( мел,фломастер )</t>
  </si>
  <si>
    <t>МБ1 * 50 Ф</t>
  </si>
  <si>
    <t>МБ1 * 70 М</t>
  </si>
  <si>
    <t>Мольберт "МБ1 * 70"
( мел,фломастер )</t>
  </si>
  <si>
    <t>100 х 70</t>
  </si>
  <si>
    <t>МБ1 * 70 Ф</t>
  </si>
  <si>
    <r>
      <rPr>
        <b/>
        <i/>
        <sz val="10"/>
        <color rgb="FF333399"/>
        <rFont val="Arial"/>
        <family val="2"/>
        <charset val="204"/>
      </rPr>
      <t xml:space="preserve">Мольберт 2-сторонний (тренога)  </t>
    </r>
    <r>
      <rPr>
        <b/>
        <i/>
        <u/>
        <sz val="9"/>
        <color rgb="FF333399"/>
        <rFont val="Arial"/>
        <family val="2"/>
        <charset val="204"/>
      </rPr>
      <t>МЕЛ, ФЛОМАСТЕР, КОМБИНИР</t>
    </r>
  </si>
  <si>
    <t>МБ2 * 50 М</t>
  </si>
  <si>
    <t>Мольберт "МБ2 * 50"
( мел,фломастер, комбинир )</t>
  </si>
  <si>
    <t>МБ2 * 50 Ф</t>
  </si>
  <si>
    <t>МБ2 * 50 К</t>
  </si>
  <si>
    <t>МБ2 * 70 М</t>
  </si>
  <si>
    <t>Мольберт "МБ2 * 70"
( мел,фломастер, комбинир )</t>
  </si>
  <si>
    <t>МБ2 * 70 Ф</t>
  </si>
  <si>
    <t>МБ2 * 70 К</t>
  </si>
  <si>
    <r>
      <rPr>
        <b/>
        <i/>
        <sz val="10"/>
        <color rgb="FF333399"/>
        <rFont val="Arial"/>
        <family val="2"/>
        <charset val="204"/>
      </rPr>
      <t xml:space="preserve">Мольберт 2-сторонний (домик)  </t>
    </r>
    <r>
      <rPr>
        <b/>
        <i/>
        <u/>
        <sz val="9"/>
        <color rgb="FF333399"/>
        <rFont val="Arial"/>
        <family val="2"/>
        <charset val="204"/>
      </rPr>
      <t>МЕЛ, ФЛОМАСТЕР, КОМБИ</t>
    </r>
  </si>
  <si>
    <t>МД2 * 50 М</t>
  </si>
  <si>
    <t>Мольберт "МД2 * 50"
( мел,фломастер,комбинир )</t>
  </si>
  <si>
    <t>75 х 50</t>
  </si>
  <si>
    <t>МД2 * 50 Ф</t>
  </si>
  <si>
    <t>МД2 * 50 К</t>
  </si>
  <si>
    <t>Тренога — подставка для досок</t>
  </si>
  <si>
    <t>Тренога</t>
  </si>
  <si>
    <t>Тренога телескопическая</t>
  </si>
  <si>
    <t>155 х 60</t>
  </si>
  <si>
    <t xml:space="preserve">Подставка мобильная для досок </t>
  </si>
  <si>
    <t>Подставка-1</t>
  </si>
  <si>
    <t>Подставка мобильная для досок (Малая)</t>
  </si>
  <si>
    <t>80х67х150</t>
  </si>
  <si>
    <t>Подставка-2</t>
  </si>
  <si>
    <t>Подставка мобильная для досок (Большая)</t>
  </si>
  <si>
    <t>140х67х150</t>
  </si>
  <si>
    <t>Штендеры</t>
  </si>
  <si>
    <t>Штендер1</t>
  </si>
  <si>
    <t>Штендер-стенд перфорированный меловой двухсторонний</t>
  </si>
  <si>
    <t>66х5х150</t>
  </si>
  <si>
    <t>Штендер2</t>
  </si>
  <si>
    <t>Штендер перфорированный меловой двухсторонний</t>
  </si>
  <si>
    <t>66х5х140</t>
  </si>
  <si>
    <t>Штатив телескопический</t>
  </si>
  <si>
    <t>Штатив 1</t>
  </si>
  <si>
    <t>Штатив телескопический (цвет чёрный). Есть сумочка для переноса, встроенные компас и уровень</t>
  </si>
  <si>
    <t>155 х 115 х 95</t>
  </si>
  <si>
    <t>Штатив 2</t>
  </si>
  <si>
    <t>Штатив телескопический (цвет чёрный). Есть сумочка для переноса</t>
  </si>
  <si>
    <t>180 х 130 х 95</t>
  </si>
  <si>
    <t>Мольберт детский с комбинированной доской</t>
  </si>
  <si>
    <t>МБ</t>
  </si>
  <si>
    <t>Мольберт детский. Доска комбинированная (мел+маркер) 42 х 60, устанавливается на мольберт вертикально или горизонтально. А так же доску можно повесить на стену.</t>
  </si>
  <si>
    <t>42 х  60</t>
  </si>
  <si>
    <t>Государственные символы РФ 
(в рамке с отщёлкивающимся профилем)</t>
  </si>
  <si>
    <t>формат А4</t>
  </si>
  <si>
    <t>ГС-А4герб</t>
  </si>
  <si>
    <t>Гос-ный символ РФ Герб А4 21х30 ГС-А4герб</t>
  </si>
  <si>
    <t>21 х 30</t>
  </si>
  <si>
    <t>ГС-А4гимн</t>
  </si>
  <si>
    <t>Гос-ный символ РФ Гимн А4 21х30 ГС-А4гимн</t>
  </si>
  <si>
    <t>ГС-А4флаг</t>
  </si>
  <si>
    <t>Гос-ный символ РФ Флаг А4 21х30 ГС-А4флаг</t>
  </si>
  <si>
    <t>ГС-А4президент</t>
  </si>
  <si>
    <t>Гос-ный символ РФ фото Президента А4 21х30 ГС-А4президент</t>
  </si>
  <si>
    <t>формат А3</t>
  </si>
  <si>
    <t>ГС-А3герб</t>
  </si>
  <si>
    <t>Гос-ный символ РФ Герб А3 30х42 ГС-А3герб</t>
  </si>
  <si>
    <t>30 х 42</t>
  </si>
  <si>
    <t>ГС-А3гимн</t>
  </si>
  <si>
    <t>Гос-ный символ РФ Гимн А3 30х42 ГС-А3гимн</t>
  </si>
  <si>
    <t>ГС-А3флаг</t>
  </si>
  <si>
    <t>Гос-ный символ РФ Флаг А3 30х42 ГС-А3флаг</t>
  </si>
  <si>
    <t>ГС-А3президент</t>
  </si>
  <si>
    <t>Гос-ный символ РФ фото Президента А3 30х42 ГС-А3президент</t>
  </si>
  <si>
    <t>ГС-А3симв</t>
  </si>
  <si>
    <t>Гос-ные символы РФ (флаг,герб,гимн) А3 30х42 ГС-А3симв</t>
  </si>
  <si>
    <t>Стенд-рамка с отщёлкивающимся профилем</t>
  </si>
  <si>
    <t>Р-А4</t>
  </si>
  <si>
    <t>Стенд-рамка А4</t>
  </si>
  <si>
    <t>Р-А3</t>
  </si>
  <si>
    <t>Стенд-рамка А3</t>
  </si>
  <si>
    <t>Р-А2</t>
  </si>
  <si>
    <t>Стенд-рамка А2</t>
  </si>
  <si>
    <t>42 х 60</t>
  </si>
  <si>
    <t>Р-50</t>
  </si>
  <si>
    <t>Стенд-рамка 50х70</t>
  </si>
  <si>
    <t>Р-70</t>
  </si>
  <si>
    <t>Стенд-рамка 100х70</t>
  </si>
  <si>
    <t>Стенд информация с кармашками</t>
  </si>
  <si>
    <t>СИ-4</t>
  </si>
  <si>
    <t>Стенд информация 4 кармана</t>
  </si>
  <si>
    <t>90 х  60</t>
  </si>
  <si>
    <t>СИ-6</t>
  </si>
  <si>
    <t>Стенд информация 6 карманов</t>
  </si>
  <si>
    <t>90 х  90</t>
  </si>
  <si>
    <t>СИ-8</t>
  </si>
  <si>
    <t>Стенд информация 8 карманов</t>
  </si>
  <si>
    <t>90 х  100</t>
  </si>
  <si>
    <t>Стенд информационный ПВХ</t>
  </si>
  <si>
    <t>СИ-ПВХ4</t>
  </si>
  <si>
    <t>80 х 60</t>
  </si>
  <si>
    <t>СИ-ПВХ6</t>
  </si>
  <si>
    <t>Стенд информация 6 кармана</t>
  </si>
  <si>
    <t>80 х 80</t>
  </si>
  <si>
    <t>СИ-ПВХ8</t>
  </si>
  <si>
    <t>Стенд информация 8 кармана</t>
  </si>
  <si>
    <t>80 х 110</t>
  </si>
  <si>
    <t>Стенды информационные с карманами А4, А3</t>
  </si>
  <si>
    <t>Стенд</t>
  </si>
  <si>
    <t>Стенды информационные с кармашками А4,А3 (количество кармашков по желанию). С дизайнерским оформлением («классный уголок», «детская безопасность на дороге», «ОБЖ», «итоговая аттестация», «гордость школы», «расписание», и т. д.). Макет возможно изготовить по вашим эскизам. Подробную информация в отделе продаж.</t>
  </si>
  <si>
    <r>
      <rPr>
        <sz val="9"/>
        <rFont val="Arial"/>
        <family val="2"/>
        <charset val="204"/>
      </rPr>
      <t>цена за 1м</t>
    </r>
    <r>
      <rPr>
        <vertAlign val="superscript"/>
        <sz val="9"/>
        <rFont val="Arial"/>
        <family val="2"/>
        <charset val="204"/>
      </rPr>
      <t>2</t>
    </r>
  </si>
  <si>
    <t>Доска тематическая</t>
  </si>
  <si>
    <t>ТД-1</t>
  </si>
  <si>
    <t>Доска магнитная тематическая с изображением поля для баскетбола, футбола, хоккея и т. п.</t>
  </si>
  <si>
    <t>50 х  60</t>
  </si>
  <si>
    <t>ТД-2</t>
  </si>
  <si>
    <t>110 х 120</t>
  </si>
  <si>
    <t>ДШ</t>
  </si>
  <si>
    <t>Доска шахматная настенная магнитная с полями для шахматных фигур</t>
  </si>
  <si>
    <t>104 х 104</t>
  </si>
  <si>
    <t>ФШ</t>
  </si>
  <si>
    <t>Фигуры шахматные (магнитные)</t>
  </si>
  <si>
    <t>Файл для хранения и демонстрации документов — магнитный А4</t>
  </si>
  <si>
    <t>ФМ-А4 К</t>
  </si>
  <si>
    <t>Файлы магнитные 5шт.</t>
  </si>
  <si>
    <t>22 х 30 (А4)</t>
  </si>
  <si>
    <t>0,2 кг.</t>
  </si>
  <si>
    <t>ФМ-А4</t>
  </si>
  <si>
    <t>Файл магнитный 1шт.</t>
  </si>
  <si>
    <t>ФМ - А3 К</t>
  </si>
  <si>
    <t>Файлы магнитные для бумаги формата А3 - 5шт. в 1 уп.</t>
  </si>
  <si>
    <t>31 х 43 (А3)</t>
  </si>
  <si>
    <t>МЕЛ классный</t>
  </si>
  <si>
    <t>Мел-90</t>
  </si>
  <si>
    <r>
      <rPr>
        <sz val="9"/>
        <rFont val="Arial"/>
        <family val="2"/>
        <charset val="204"/>
      </rPr>
      <t>Мел классный</t>
    </r>
    <r>
      <rPr>
        <sz val="9"/>
        <rFont val="Arial"/>
        <family val="2"/>
        <charset val="1"/>
      </rPr>
      <t xml:space="preserve"> 
(Белый — 90 шт)</t>
    </r>
  </si>
  <si>
    <t>1 кг.</t>
  </si>
  <si>
    <t>Маркер меловой</t>
  </si>
  <si>
    <t>ММелБел</t>
  </si>
  <si>
    <t xml:space="preserve">Маркер меловой ( 2-3 мм ) Цвет: белый </t>
  </si>
  <si>
    <t>ММелЖел</t>
  </si>
  <si>
    <t>Маркер меловой ( 2-3 мм ) Цвет: желтый</t>
  </si>
  <si>
    <t>ММелЗел</t>
  </si>
  <si>
    <t>Маркер меловой ( 2-3 мм ) Цвет: зеленый</t>
  </si>
  <si>
    <t>ММелОранж</t>
  </si>
  <si>
    <t xml:space="preserve">Маркер меловой ( 2-3 мм ) Цвет:  оранжевый </t>
  </si>
  <si>
    <t>ММелРоз</t>
  </si>
  <si>
    <t>Маркер меловой ( 2-3 мм ) Цвет: розовый</t>
  </si>
  <si>
    <t>Маркер для маркерной доски</t>
  </si>
  <si>
    <t>МЗел</t>
  </si>
  <si>
    <t>Маркер не перманентный ( 1,5-3 мм ) для маркерных досок. Цвет: зеленый</t>
  </si>
  <si>
    <t>МКрасн</t>
  </si>
  <si>
    <t>Маркер не перманентный ( 1,5-3 мм ) для маркерных досок. Цвет: красный</t>
  </si>
  <si>
    <t>МСин</t>
  </si>
  <si>
    <t>Маркер не перманентный ( 1,5-3 мм ) для маркерных досок. Цвет: синий</t>
  </si>
  <si>
    <t>МЧерн</t>
  </si>
  <si>
    <t>Маркер не перманентный ( 1,5-3 мм ) для маркерных досок. Цвет: черный</t>
  </si>
  <si>
    <t>Набор-1</t>
  </si>
  <si>
    <t>Набор для магнитно-маркерной доски (4 маркера, губка)</t>
  </si>
  <si>
    <t>Стартовый набор</t>
  </si>
  <si>
    <t>AS116</t>
  </si>
  <si>
    <t>Эко серия. Стартовый набор для магнитно-маркерных досок. ТМ«2x3»</t>
  </si>
  <si>
    <t>по наличию уточнять</t>
  </si>
  <si>
    <t>AS111</t>
  </si>
  <si>
    <t>Стартовый набор для магнитно-маркерных досок. ТМ«2x3»</t>
  </si>
  <si>
    <t>у поставщика</t>
  </si>
  <si>
    <t>Аксессуары</t>
  </si>
  <si>
    <t>Блокнот</t>
  </si>
  <si>
    <t>Блокнот для флипчарта. 20 листов</t>
  </si>
  <si>
    <t>67,5 х 98,0</t>
  </si>
  <si>
    <t>ДН</t>
  </si>
  <si>
    <t>Доска наборная</t>
  </si>
  <si>
    <t>50 х 75</t>
  </si>
  <si>
    <t>Ф-А4</t>
  </si>
  <si>
    <t>Доска магнитно-маркерная в пластмассовой рамке А4 (2 сторонняя)</t>
  </si>
  <si>
    <t>Губка Б</t>
  </si>
  <si>
    <t xml:space="preserve">Губка большая магнитная для стирания </t>
  </si>
  <si>
    <t>1 шт.</t>
  </si>
  <si>
    <t>Губка</t>
  </si>
  <si>
    <t>Губка большая для стирания (без магнита)</t>
  </si>
  <si>
    <t>М-линейка</t>
  </si>
  <si>
    <t>Магнитная линейка 30см</t>
  </si>
  <si>
    <t>Магнит</t>
  </si>
  <si>
    <t>Магнит (упаковка)</t>
  </si>
  <si>
    <t>4 шт.</t>
  </si>
  <si>
    <t>Зажим</t>
  </si>
  <si>
    <t>Зажим пластиковый</t>
  </si>
  <si>
    <t>КИК</t>
  </si>
  <si>
    <t>Комплект инструментов классных-чертёжные принадлежности на доске.</t>
  </si>
  <si>
    <t>54 х 104</t>
  </si>
  <si>
    <t>КИК-ЭКО</t>
  </si>
  <si>
    <t>62 х 107</t>
  </si>
  <si>
    <t>Линейка</t>
  </si>
  <si>
    <t>Линейка из натурального дерева Бук 100см</t>
  </si>
  <si>
    <t>Треугольники</t>
  </si>
  <si>
    <t>Набор треугольников из натурального дерева Бук. Углы треугольников: 45-45-90 и  65-35-90</t>
  </si>
  <si>
    <t>1 компл</t>
  </si>
  <si>
    <t>Транспортир</t>
  </si>
  <si>
    <t>Транспортир из натурального дерева Бук</t>
  </si>
  <si>
    <t>ДЕМОНСТРАЦИОННОЕ УСТРОЙСТВО</t>
  </si>
  <si>
    <t>Картотека</t>
  </si>
  <si>
    <t>Длина картотеки 2 метра</t>
  </si>
  <si>
    <t>Профиль ПВХ (м/п)</t>
  </si>
  <si>
    <t>Карт 2-10-10</t>
  </si>
  <si>
    <t>Картотека 2-10  (до 10 плакатов)</t>
  </si>
  <si>
    <t>Карт 2-20-20</t>
  </si>
  <si>
    <t>Картотека 2-20  (до 20 плакатов)</t>
  </si>
  <si>
    <t>Карт 2-30-30</t>
  </si>
  <si>
    <t>Картотека 2-30  (до 30 плакатов)</t>
  </si>
  <si>
    <t>Карт 2-40-40</t>
  </si>
  <si>
    <t>Картотека 2-40  (до 40 плакатов)</t>
  </si>
  <si>
    <t>Длина картотеки 3 метра</t>
  </si>
  <si>
    <t>Карт 3-10-10</t>
  </si>
  <si>
    <t>Картотека 3-10  (до 10 плакатов)</t>
  </si>
  <si>
    <t>Карт 3-20-20</t>
  </si>
  <si>
    <t>Картотека 3-20  (до 20 плакатов)</t>
  </si>
  <si>
    <t>Карт 3-30-30</t>
  </si>
  <si>
    <t>Картотека3-30  (до 30 плакатов)</t>
  </si>
  <si>
    <t>Карт 3-40-40</t>
  </si>
  <si>
    <t>Картотека 3-40  (до 40 плакатов)</t>
  </si>
  <si>
    <t>Длина картотеки 6 метров</t>
  </si>
  <si>
    <t>Карт 6-10-20</t>
  </si>
  <si>
    <t>Картотека 6-10  (до 20 плакатов)</t>
  </si>
  <si>
    <t>Карт 6-20-40</t>
  </si>
  <si>
    <t>Картотека 6-20 (до 40 плакатов)</t>
  </si>
  <si>
    <t>Карт 6-30-60</t>
  </si>
  <si>
    <t>Картотека 6-30  (до 60 плакатов)</t>
  </si>
  <si>
    <t>Карт 6-40-80</t>
  </si>
  <si>
    <t>Картотека 6-40  (до 80 плакатов)</t>
  </si>
  <si>
    <t>Система-Картотека</t>
  </si>
  <si>
    <t>СК-1</t>
  </si>
  <si>
    <t>Система-картотека 1</t>
  </si>
  <si>
    <t>СК-2</t>
  </si>
  <si>
    <t>Система-картотека 2</t>
  </si>
  <si>
    <t>СК-3</t>
  </si>
  <si>
    <t>Система-картотека 3</t>
  </si>
  <si>
    <t>СК-4</t>
  </si>
  <si>
    <t>Система-картотека 4</t>
  </si>
  <si>
    <t>СК-5</t>
  </si>
  <si>
    <t>Система-картотека 5</t>
  </si>
  <si>
    <t>СК-6</t>
  </si>
  <si>
    <t>Система-картотека 6</t>
  </si>
  <si>
    <t>Дополнительные аксессуары для картотеки</t>
  </si>
  <si>
    <t>Карт-Профиль</t>
  </si>
  <si>
    <t>Профиль ПВХ для крепления плакатов (2,65м)</t>
  </si>
  <si>
    <t>Свет-доп</t>
  </si>
  <si>
    <t>Светильник (доп. освещение)</t>
  </si>
  <si>
    <t>ФМ-100х70</t>
  </si>
  <si>
    <t>Файл магнитный плакатный 100х70</t>
  </si>
  <si>
    <t>Карт-Свет</t>
  </si>
  <si>
    <t>Светильник ЛКО-78 (провод 5м + вилка)</t>
  </si>
  <si>
    <t>КАРТОТЕКА КАНЦ</t>
  </si>
  <si>
    <t>КК11-200х200</t>
  </si>
  <si>
    <t>Картотека Канц — 1 ярусная 1сторонняя (50 каналов) 200х200</t>
  </si>
  <si>
    <t>КК12-200х200</t>
  </si>
  <si>
    <t>Картотека Канц — 1 ярусная 2сторонняя (40 каналов) 200х200</t>
  </si>
  <si>
    <t>Жесткая упаковка уголком</t>
  </si>
  <si>
    <t>ЖУО</t>
  </si>
  <si>
    <t>Жёсткая Упаковка Оргалитом (полностью)</t>
  </si>
  <si>
    <t>м2</t>
  </si>
  <si>
    <t>ЖУО-о</t>
  </si>
  <si>
    <t>Жёсткая Упаковка Оргалитом (обрешетка)</t>
  </si>
  <si>
    <t>Паллетирование</t>
  </si>
  <si>
    <t>шт</t>
  </si>
  <si>
    <t>ООО «Марион» г. Липецк, ул. Фрунзе, д. 43         
Тел. (4742) 23-02-89, 77-13-37, 24-01-66 многоканальный
E-mail: marion-lipetsk@mail.ru, http\\www.marion-l.com</t>
  </si>
  <si>
    <t>Цена руб.</t>
  </si>
  <si>
    <t>М</t>
  </si>
  <si>
    <r>
      <rPr>
        <sz val="12"/>
        <rFont val="Arial"/>
        <family val="2"/>
        <charset val="204"/>
      </rPr>
      <t xml:space="preserve"> МЕЛОВАЯ доска </t>
    </r>
    <r>
      <rPr>
        <b/>
        <sz val="12"/>
        <rFont val="Arial"/>
        <family val="2"/>
        <charset val="204"/>
      </rPr>
      <t>(</t>
    </r>
    <r>
      <rPr>
        <sz val="12"/>
        <rFont val="Arial"/>
        <family val="2"/>
        <charset val="204"/>
      </rPr>
      <t>для написания мелом</t>
    </r>
    <r>
      <rPr>
        <b/>
        <sz val="12"/>
        <rFont val="Arial"/>
        <family val="2"/>
        <charset val="204"/>
      </rPr>
      <t>)</t>
    </r>
  </si>
  <si>
    <t>Ф</t>
  </si>
  <si>
    <r>
      <rPr>
        <sz val="12"/>
        <rFont val="Arial"/>
        <family val="2"/>
        <charset val="204"/>
      </rPr>
      <t xml:space="preserve"> МАРКЕРНАЯ доска </t>
    </r>
    <r>
      <rPr>
        <b/>
        <sz val="12"/>
        <rFont val="Arial"/>
        <family val="2"/>
        <charset val="204"/>
      </rPr>
      <t>(</t>
    </r>
    <r>
      <rPr>
        <sz val="12"/>
        <rFont val="Arial"/>
        <family val="2"/>
        <charset val="204"/>
      </rPr>
      <t>для написания маркером</t>
    </r>
    <r>
      <rPr>
        <b/>
        <sz val="12"/>
        <rFont val="Arial"/>
        <family val="2"/>
        <charset val="204"/>
      </rPr>
      <t>)</t>
    </r>
  </si>
  <si>
    <t>К</t>
  </si>
  <si>
    <r>
      <t xml:space="preserve"> КОМБИНИРОВАННАЯ доска </t>
    </r>
    <r>
      <rPr>
        <b/>
        <sz val="12"/>
        <rFont val="Arial"/>
        <family val="2"/>
        <charset val="204"/>
      </rPr>
      <t>(</t>
    </r>
    <r>
      <rPr>
        <sz val="12"/>
        <rFont val="Arial"/>
        <family val="2"/>
        <charset val="204"/>
      </rPr>
      <t>мел+маркер, либо маркер+пробка</t>
    </r>
    <r>
      <rPr>
        <b/>
        <sz val="12"/>
        <rFont val="Arial"/>
        <family val="2"/>
        <charset val="204"/>
      </rPr>
      <t>)</t>
    </r>
  </si>
  <si>
    <t>П</t>
  </si>
  <si>
    <t>ПРОБКОВАЯ доска (для крепления силовых кнопок)</t>
  </si>
  <si>
    <t>Т</t>
  </si>
  <si>
    <t>ТЕКСТИЛЬНАЯ доска (для крепления силовых кнопок)</t>
  </si>
  <si>
    <t>Ч</t>
  </si>
  <si>
    <t>ЧЁРНАЯ  доска (для написания мелом)</t>
  </si>
  <si>
    <t>С</t>
  </si>
  <si>
    <t>СТЕКЛЯННАЯ доска (для письма маркером)</t>
  </si>
  <si>
    <r>
      <rPr>
        <sz val="12"/>
        <color rgb="FFFF0000"/>
        <rFont val="Arial"/>
        <family val="2"/>
        <charset val="204"/>
      </rPr>
      <t>М</t>
    </r>
    <r>
      <rPr>
        <sz val="12"/>
        <rFont val="Arial"/>
        <family val="2"/>
        <charset val="204"/>
      </rPr>
      <t xml:space="preserve">. </t>
    </r>
    <r>
      <rPr>
        <sz val="12"/>
        <color rgb="FF339966"/>
        <rFont val="Arial"/>
        <family val="2"/>
        <charset val="204"/>
      </rPr>
      <t>П</t>
    </r>
    <r>
      <rPr>
        <sz val="12"/>
        <rFont val="Arial"/>
        <family val="2"/>
        <charset val="204"/>
      </rPr>
      <t>.</t>
    </r>
  </si>
  <si>
    <r>
      <rPr>
        <sz val="12"/>
        <color rgb="FFFF0000"/>
        <rFont val="Arial"/>
        <family val="2"/>
        <charset val="204"/>
      </rPr>
      <t>М</t>
    </r>
    <r>
      <rPr>
        <sz val="12"/>
        <rFont val="Arial"/>
        <family val="2"/>
        <charset val="204"/>
      </rPr>
      <t xml:space="preserve">еталлический </t>
    </r>
    <r>
      <rPr>
        <sz val="12"/>
        <color rgb="FF339966"/>
        <rFont val="Arial"/>
        <family val="2"/>
        <charset val="204"/>
      </rPr>
      <t>П</t>
    </r>
    <r>
      <rPr>
        <sz val="12"/>
        <rFont val="Arial"/>
        <family val="2"/>
        <charset val="204"/>
      </rPr>
      <t xml:space="preserve">рофиль </t>
    </r>
    <r>
      <rPr>
        <b/>
        <sz val="12"/>
        <rFont val="Arial"/>
        <family val="2"/>
        <charset val="204"/>
      </rPr>
      <t>(</t>
    </r>
    <r>
      <rPr>
        <sz val="12"/>
        <rFont val="Arial"/>
        <family val="2"/>
        <charset val="204"/>
      </rPr>
      <t>указывается обычно в счетах</t>
    </r>
    <r>
      <rPr>
        <b/>
        <sz val="12"/>
        <rFont val="Arial"/>
        <family val="2"/>
        <charset val="204"/>
      </rPr>
      <t>)</t>
    </r>
  </si>
  <si>
    <r>
      <rPr>
        <sz val="12"/>
        <color rgb="FFFF0000"/>
        <rFont val="Arial"/>
        <family val="2"/>
        <charset val="204"/>
      </rPr>
      <t>AL</t>
    </r>
    <r>
      <rPr>
        <sz val="12"/>
        <rFont val="Arial"/>
        <family val="2"/>
        <charset val="204"/>
      </rPr>
      <t xml:space="preserve">. </t>
    </r>
    <r>
      <rPr>
        <sz val="12"/>
        <color rgb="FF339966"/>
        <rFont val="Arial"/>
        <family val="2"/>
        <charset val="204"/>
      </rPr>
      <t>П</t>
    </r>
    <r>
      <rPr>
        <sz val="12"/>
        <rFont val="Arial"/>
        <family val="2"/>
        <charset val="204"/>
      </rPr>
      <t>.</t>
    </r>
  </si>
  <si>
    <r>
      <rPr>
        <sz val="12"/>
        <color rgb="FFFF0000"/>
        <rFont val="Arial"/>
        <family val="2"/>
        <charset val="204"/>
      </rPr>
      <t>А</t>
    </r>
    <r>
      <rPr>
        <sz val="12"/>
        <rFont val="Arial"/>
        <family val="2"/>
        <charset val="204"/>
      </rPr>
      <t xml:space="preserve">люминиевый </t>
    </r>
    <r>
      <rPr>
        <sz val="12"/>
        <color rgb="FF339966"/>
        <rFont val="Arial"/>
        <family val="2"/>
        <charset val="204"/>
      </rPr>
      <t>П</t>
    </r>
    <r>
      <rPr>
        <sz val="12"/>
        <rFont val="Arial"/>
        <family val="2"/>
        <charset val="204"/>
      </rPr>
      <t xml:space="preserve">рофиль </t>
    </r>
    <r>
      <rPr>
        <b/>
        <sz val="12"/>
        <rFont val="Arial"/>
        <family val="2"/>
        <charset val="204"/>
      </rPr>
      <t>(</t>
    </r>
    <r>
      <rPr>
        <sz val="12"/>
        <rFont val="Arial"/>
        <family val="2"/>
        <charset val="204"/>
      </rPr>
      <t>указывается обычно в счетах</t>
    </r>
    <r>
      <rPr>
        <b/>
        <sz val="12"/>
        <rFont val="Arial"/>
        <family val="2"/>
        <charset val="204"/>
      </rPr>
      <t>)</t>
    </r>
  </si>
  <si>
    <r>
      <t>П.</t>
    </r>
    <r>
      <rPr>
        <sz val="12"/>
        <color theme="9" tint="-0.249977111117893"/>
        <rFont val="Arial"/>
        <family val="2"/>
        <charset val="204"/>
      </rPr>
      <t>П.</t>
    </r>
  </si>
  <si>
    <r>
      <rPr>
        <sz val="12"/>
        <color rgb="FFFF0000"/>
        <rFont val="Arial"/>
        <family val="2"/>
        <charset val="204"/>
      </rPr>
      <t>П</t>
    </r>
    <r>
      <rPr>
        <sz val="12"/>
        <rFont val="Arial"/>
        <family val="2"/>
        <charset val="204"/>
      </rPr>
      <t xml:space="preserve">ремиум </t>
    </r>
    <r>
      <rPr>
        <sz val="12"/>
        <color theme="9" tint="-0.249977111117893"/>
        <rFont val="Arial"/>
        <family val="2"/>
        <charset val="204"/>
      </rPr>
      <t>П</t>
    </r>
    <r>
      <rPr>
        <sz val="12"/>
        <rFont val="Arial"/>
        <family val="2"/>
        <charset val="204"/>
      </rPr>
      <t>рофиль</t>
    </r>
  </si>
  <si>
    <r>
      <rPr>
        <sz val="12"/>
        <rFont val="Arial"/>
        <family val="2"/>
        <charset val="204"/>
      </rPr>
      <t xml:space="preserve">М </t>
    </r>
    <r>
      <rPr>
        <sz val="18"/>
        <color rgb="FFFF0000"/>
        <rFont val="Arial"/>
        <family val="2"/>
        <charset val="204"/>
      </rPr>
      <t>*</t>
    </r>
    <r>
      <rPr>
        <sz val="12"/>
        <rFont val="Arial"/>
        <family val="2"/>
        <charset val="204"/>
      </rPr>
      <t xml:space="preserve"> 120</t>
    </r>
  </si>
  <si>
    <r>
      <t xml:space="preserve">Доска 1-элементная доска магнитно - меловая 100 </t>
    </r>
    <r>
      <rPr>
        <sz val="18"/>
        <color rgb="FFFF0000"/>
        <rFont val="Arial"/>
        <family val="2"/>
        <charset val="204"/>
      </rPr>
      <t>*</t>
    </r>
    <r>
      <rPr>
        <sz val="12"/>
        <rFont val="Arial"/>
        <family val="2"/>
        <charset val="204"/>
      </rPr>
      <t xml:space="preserve"> 120 (</t>
    </r>
    <r>
      <rPr>
        <sz val="12"/>
        <color rgb="FFFF0000"/>
        <rFont val="Arial"/>
        <family val="2"/>
        <charset val="204"/>
      </rPr>
      <t>М.П.</t>
    </r>
    <r>
      <rPr>
        <sz val="12"/>
        <rFont val="Arial"/>
        <family val="2"/>
        <charset val="204"/>
      </rPr>
      <t>)</t>
    </r>
  </si>
  <si>
    <r>
      <rPr>
        <sz val="12"/>
        <rFont val="Arial"/>
        <family val="2"/>
        <charset val="204"/>
      </rPr>
      <t xml:space="preserve">Ф </t>
    </r>
    <r>
      <rPr>
        <sz val="15"/>
        <color rgb="FFFF0000"/>
        <rFont val="Arial"/>
        <family val="2"/>
        <charset val="204"/>
      </rPr>
      <t>—</t>
    </r>
    <r>
      <rPr>
        <sz val="12"/>
        <rFont val="Arial"/>
        <family val="2"/>
        <charset val="204"/>
      </rPr>
      <t xml:space="preserve"> 120</t>
    </r>
  </si>
  <si>
    <r>
      <t xml:space="preserve">Доска 1-элементная доска магнитно - маркерная 100 </t>
    </r>
    <r>
      <rPr>
        <sz val="18"/>
        <color rgb="FFFF0000"/>
        <rFont val="Arial"/>
        <family val="2"/>
        <charset val="204"/>
      </rPr>
      <t>-</t>
    </r>
    <r>
      <rPr>
        <sz val="12"/>
        <rFont val="Arial"/>
        <family val="2"/>
        <charset val="204"/>
      </rPr>
      <t xml:space="preserve"> 120 </t>
    </r>
    <r>
      <rPr>
        <b/>
        <sz val="12"/>
        <rFont val="Arial"/>
        <family val="2"/>
        <charset val="204"/>
      </rPr>
      <t>(</t>
    </r>
    <r>
      <rPr>
        <sz val="12"/>
        <color rgb="FFFF0000"/>
        <rFont val="Arial"/>
        <family val="2"/>
        <charset val="204"/>
      </rPr>
      <t>AL.П.</t>
    </r>
    <r>
      <rPr>
        <b/>
        <sz val="12"/>
        <rFont val="Arial"/>
        <family val="2"/>
        <charset val="204"/>
      </rPr>
      <t>)</t>
    </r>
  </si>
  <si>
    <r>
      <t xml:space="preserve">Д </t>
    </r>
    <r>
      <rPr>
        <sz val="12"/>
        <color rgb="FFFF0000"/>
        <rFont val="Arial"/>
        <family val="2"/>
        <charset val="204"/>
      </rPr>
      <t>#</t>
    </r>
    <r>
      <rPr>
        <sz val="12"/>
        <rFont val="Arial"/>
        <family val="2"/>
        <charset val="204"/>
      </rPr>
      <t xml:space="preserve"> 120К</t>
    </r>
  </si>
  <si>
    <r>
      <t>Доска 1-элементная 2-сторонняя магнитно-комбинированная (марк+черн) 100х120 (</t>
    </r>
    <r>
      <rPr>
        <sz val="12"/>
        <color rgb="FFFF0000"/>
        <rFont val="Arial"/>
        <family val="2"/>
        <charset val="204"/>
      </rPr>
      <t>П.П.</t>
    </r>
    <r>
      <rPr>
        <sz val="12"/>
        <rFont val="Arial"/>
        <family val="2"/>
        <charset val="204"/>
      </rPr>
      <t>)</t>
    </r>
  </si>
  <si>
    <r>
      <t xml:space="preserve">Ф1 </t>
    </r>
    <r>
      <rPr>
        <sz val="12"/>
        <color rgb="FFFF0000"/>
        <rFont val="Arial"/>
        <family val="2"/>
        <charset val="204"/>
      </rPr>
      <t>^</t>
    </r>
    <r>
      <rPr>
        <sz val="12"/>
        <rFont val="Arial"/>
        <family val="2"/>
        <charset val="204"/>
      </rPr>
      <t xml:space="preserve"> 41</t>
    </r>
  </si>
  <si>
    <r>
      <t xml:space="preserve">Доска магнитно-маркерная 1-элементная 120х41 </t>
    </r>
    <r>
      <rPr>
        <sz val="12"/>
        <color rgb="FFFF0000"/>
        <rFont val="Arial"/>
        <family val="2"/>
        <charset val="204"/>
      </rPr>
      <t>без обрамления</t>
    </r>
    <r>
      <rPr>
        <sz val="12"/>
        <rFont val="Arial"/>
        <family val="2"/>
        <charset val="204"/>
      </rPr>
      <t xml:space="preserve"> Ф1</t>
    </r>
    <r>
      <rPr>
        <sz val="12"/>
        <color rgb="FFFF0000"/>
        <rFont val="Arial"/>
        <family val="2"/>
        <charset val="204"/>
      </rPr>
      <t>^</t>
    </r>
    <r>
      <rPr>
        <sz val="12"/>
        <rFont val="Arial"/>
        <family val="2"/>
        <charset val="204"/>
      </rPr>
      <t>41</t>
    </r>
  </si>
  <si>
    <r>
      <rPr>
        <sz val="12"/>
        <rFont val="Arial"/>
        <family val="2"/>
        <charset val="204"/>
      </rPr>
      <t xml:space="preserve">М * 120 </t>
    </r>
    <r>
      <rPr>
        <sz val="12"/>
        <color rgb="FFFF0000"/>
        <rFont val="Arial"/>
        <family val="2"/>
        <charset val="204"/>
      </rPr>
      <t>р</t>
    </r>
  </si>
  <si>
    <r>
      <rPr>
        <sz val="12"/>
        <rFont val="Arial"/>
        <family val="2"/>
        <charset val="204"/>
      </rPr>
      <t xml:space="preserve">1-элементная доска магнитно-МЕЛОВАЯ с </t>
    </r>
    <r>
      <rPr>
        <sz val="12"/>
        <color rgb="FFFF0000"/>
        <rFont val="Arial"/>
        <family val="2"/>
        <charset val="204"/>
      </rPr>
      <t>Разлиновкой</t>
    </r>
  </si>
  <si>
    <r>
      <rPr>
        <sz val="12"/>
        <color rgb="FF339966"/>
        <rFont val="Arial"/>
        <family val="2"/>
        <charset val="204"/>
      </rPr>
      <t xml:space="preserve">Ф </t>
    </r>
    <r>
      <rPr>
        <sz val="12"/>
        <color rgb="FF00FF00"/>
        <rFont val="Arial"/>
        <family val="2"/>
        <charset val="204"/>
      </rPr>
      <t xml:space="preserve"> </t>
    </r>
    <r>
      <rPr>
        <sz val="18"/>
        <color rgb="FF0000FF"/>
        <rFont val="Arial"/>
        <family val="2"/>
        <charset val="204"/>
      </rPr>
      <t>*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120</t>
    </r>
  </si>
  <si>
    <r>
      <rPr>
        <sz val="12"/>
        <color rgb="FFFF0000"/>
        <rFont val="Arial"/>
        <family val="2"/>
        <charset val="204"/>
      </rPr>
      <t>1</t>
    </r>
    <r>
      <rPr>
        <sz val="12"/>
        <rFont val="Arial"/>
        <family val="2"/>
        <charset val="204"/>
      </rPr>
      <t>-элементная доска магнитно-</t>
    </r>
    <r>
      <rPr>
        <sz val="12"/>
        <color rgb="FF000000"/>
        <rFont val="Arial"/>
        <family val="2"/>
        <charset val="204"/>
      </rPr>
      <t>МАРКЕРНАЯ</t>
    </r>
    <r>
      <rPr>
        <sz val="12"/>
        <color rgb="FF00FF00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 xml:space="preserve">100 х </t>
    </r>
    <r>
      <rPr>
        <sz val="12"/>
        <color rgb="FF0000FF"/>
        <rFont val="Arial"/>
        <family val="2"/>
        <charset val="204"/>
      </rPr>
      <t xml:space="preserve">120 </t>
    </r>
    <r>
      <rPr>
        <sz val="12"/>
        <rFont val="Arial"/>
        <family val="2"/>
        <charset val="204"/>
      </rPr>
      <t>(</t>
    </r>
    <r>
      <rPr>
        <sz val="12"/>
        <color rgb="FF0000FF"/>
        <rFont val="Arial"/>
        <family val="2"/>
        <charset val="204"/>
      </rPr>
      <t>М.П.</t>
    </r>
    <r>
      <rPr>
        <sz val="12"/>
        <rFont val="Arial"/>
        <family val="2"/>
        <charset val="204"/>
      </rPr>
      <t>)</t>
    </r>
  </si>
  <si>
    <r>
      <rPr>
        <sz val="12"/>
        <color rgb="FF339966"/>
        <rFont val="Arial"/>
        <family val="2"/>
        <charset val="204"/>
      </rPr>
      <t>М</t>
    </r>
    <r>
      <rPr>
        <sz val="12"/>
        <color rgb="FF00FF00"/>
        <rFont val="Arial"/>
        <family val="2"/>
        <charset val="204"/>
      </rPr>
      <t xml:space="preserve"> </t>
    </r>
    <r>
      <rPr>
        <sz val="15"/>
        <color rgb="FF0000FF"/>
        <rFont val="Arial"/>
        <family val="2"/>
        <charset val="204"/>
      </rPr>
      <t>—</t>
    </r>
    <r>
      <rPr>
        <sz val="18"/>
        <color rgb="FF0000FF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150</t>
    </r>
  </si>
  <si>
    <r>
      <rPr>
        <sz val="12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1</t>
    </r>
    <r>
      <rPr>
        <sz val="12"/>
        <rFont val="Arial"/>
        <family val="2"/>
        <charset val="204"/>
      </rPr>
      <t>-элементная доска магнитно-</t>
    </r>
    <r>
      <rPr>
        <sz val="12"/>
        <color rgb="FF000000"/>
        <rFont val="Arial"/>
        <family val="2"/>
        <charset val="204"/>
      </rPr>
      <t>МЕЛОВАЯ</t>
    </r>
    <r>
      <rPr>
        <sz val="12"/>
        <color rgb="FF00FF00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 xml:space="preserve">100 х </t>
    </r>
    <r>
      <rPr>
        <sz val="12"/>
        <color rgb="FF0000FF"/>
        <rFont val="Arial"/>
        <family val="2"/>
        <charset val="204"/>
      </rPr>
      <t>150</t>
    </r>
    <r>
      <rPr>
        <sz val="12"/>
        <rFont val="Arial"/>
        <family val="2"/>
        <charset val="204"/>
      </rPr>
      <t xml:space="preserve"> (</t>
    </r>
    <r>
      <rPr>
        <sz val="12"/>
        <color rgb="FF0000FF"/>
        <rFont val="Arial"/>
        <family val="2"/>
        <charset val="204"/>
      </rPr>
      <t>AL.П.</t>
    </r>
    <r>
      <rPr>
        <sz val="12"/>
        <rFont val="Arial"/>
        <family val="2"/>
        <charset val="204"/>
      </rPr>
      <t>)</t>
    </r>
  </si>
  <si>
    <r>
      <rPr>
        <sz val="12"/>
        <color rgb="FF339966"/>
        <rFont val="Arial"/>
        <family val="2"/>
        <charset val="204"/>
      </rPr>
      <t>П</t>
    </r>
    <r>
      <rPr>
        <sz val="12"/>
        <rFont val="Arial"/>
        <family val="2"/>
        <charset val="204"/>
      </rPr>
      <t>*120</t>
    </r>
  </si>
  <si>
    <r>
      <rPr>
        <sz val="12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1</t>
    </r>
    <r>
      <rPr>
        <sz val="12"/>
        <rFont val="Arial"/>
        <family val="2"/>
        <charset val="204"/>
      </rPr>
      <t xml:space="preserve">-элементная доска </t>
    </r>
    <r>
      <rPr>
        <sz val="12"/>
        <color rgb="FF000000"/>
        <rFont val="Arial"/>
        <family val="2"/>
        <charset val="204"/>
      </rPr>
      <t>ПРОБКОВАЯ</t>
    </r>
  </si>
  <si>
    <r>
      <rPr>
        <sz val="12"/>
        <color rgb="FF339966"/>
        <rFont val="Arial"/>
        <family val="2"/>
        <charset val="204"/>
      </rPr>
      <t>Т</t>
    </r>
    <r>
      <rPr>
        <sz val="12"/>
        <rFont val="Arial"/>
        <family val="2"/>
        <charset val="204"/>
      </rPr>
      <t>*120</t>
    </r>
  </si>
  <si>
    <r>
      <rPr>
        <sz val="12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1</t>
    </r>
    <r>
      <rPr>
        <sz val="12"/>
        <rFont val="Arial"/>
        <family val="2"/>
        <charset val="204"/>
      </rPr>
      <t xml:space="preserve">-элементная доска </t>
    </r>
    <r>
      <rPr>
        <sz val="12"/>
        <color rgb="FF000000"/>
        <rFont val="Arial"/>
        <family val="2"/>
        <charset val="204"/>
      </rPr>
      <t>ТЕКСТИЛЬНАЯ</t>
    </r>
  </si>
  <si>
    <r>
      <rPr>
        <sz val="12"/>
        <color rgb="FF339966"/>
        <rFont val="Arial"/>
        <family val="2"/>
        <charset val="204"/>
      </rPr>
      <t>Ф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1</t>
    </r>
    <r>
      <rPr>
        <sz val="12"/>
        <rFont val="Arial"/>
        <family val="2"/>
        <charset val="204"/>
      </rPr>
      <t xml:space="preserve"> * 150</t>
    </r>
  </si>
  <si>
    <r>
      <rPr>
        <sz val="12"/>
        <color rgb="FFFF0000"/>
        <rFont val="Arial"/>
        <family val="2"/>
        <charset val="204"/>
      </rPr>
      <t>1</t>
    </r>
    <r>
      <rPr>
        <sz val="12"/>
        <rFont val="Arial"/>
        <family val="2"/>
        <charset val="204"/>
      </rPr>
      <t>-элементная доска магнитно-</t>
    </r>
    <r>
      <rPr>
        <sz val="12"/>
        <color rgb="FF000000"/>
        <rFont val="Arial"/>
        <family val="2"/>
        <charset val="204"/>
      </rPr>
      <t>МАРКЕРНАЯ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120</t>
    </r>
    <r>
      <rPr>
        <sz val="12"/>
        <rFont val="Arial"/>
        <family val="2"/>
        <charset val="204"/>
      </rPr>
      <t xml:space="preserve"> х 150 . Доска высотой </t>
    </r>
    <r>
      <rPr>
        <sz val="12"/>
        <color rgb="FF0000FF"/>
        <rFont val="Arial"/>
        <family val="2"/>
        <charset val="204"/>
      </rPr>
      <t>1,20</t>
    </r>
    <r>
      <rPr>
        <sz val="12"/>
        <rFont val="Arial"/>
        <family val="2"/>
        <charset val="204"/>
      </rPr>
      <t>метра.</t>
    </r>
  </si>
  <si>
    <r>
      <rPr>
        <sz val="12"/>
        <color rgb="FFFF0000"/>
        <rFont val="Arial"/>
        <family val="2"/>
        <charset val="204"/>
      </rPr>
      <t>ДЭ</t>
    </r>
    <r>
      <rPr>
        <sz val="12"/>
        <rFont val="Arial"/>
        <family val="2"/>
        <charset val="204"/>
      </rPr>
      <t xml:space="preserve"> *225 </t>
    </r>
    <r>
      <rPr>
        <sz val="12"/>
        <color rgb="FF339966"/>
        <rFont val="Arial"/>
        <family val="2"/>
        <charset val="204"/>
      </rPr>
      <t>Ф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пр</t>
    </r>
  </si>
  <si>
    <r>
      <rPr>
        <sz val="12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Д</t>
    </r>
    <r>
      <rPr>
        <sz val="12"/>
        <rFont val="Arial"/>
        <family val="2"/>
        <charset val="204"/>
      </rPr>
      <t>вух-</t>
    </r>
    <r>
      <rPr>
        <sz val="12"/>
        <color rgb="FFFF0000"/>
        <rFont val="Arial"/>
        <family val="2"/>
        <charset val="204"/>
      </rPr>
      <t>Э</t>
    </r>
    <r>
      <rPr>
        <sz val="12"/>
        <rFont val="Arial"/>
        <family val="2"/>
        <charset val="204"/>
      </rPr>
      <t>лементная доска магнитно-</t>
    </r>
    <r>
      <rPr>
        <sz val="12"/>
        <color rgb="FF000000"/>
        <rFont val="Arial"/>
        <family val="2"/>
        <charset val="204"/>
      </rPr>
      <t>МАРКЕРНАЯ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Пр</t>
    </r>
    <r>
      <rPr>
        <sz val="12"/>
        <rFont val="Arial"/>
        <family val="2"/>
        <charset val="204"/>
      </rPr>
      <t>авая</t>
    </r>
  </si>
  <si>
    <r>
      <rPr>
        <sz val="12"/>
        <color rgb="FFFF0000"/>
        <rFont val="Arial"/>
        <family val="2"/>
        <charset val="204"/>
      </rPr>
      <t>ДЭ</t>
    </r>
    <r>
      <rPr>
        <sz val="12"/>
        <rFont val="Arial"/>
        <family val="2"/>
        <charset val="204"/>
      </rPr>
      <t xml:space="preserve"> *225 </t>
    </r>
    <r>
      <rPr>
        <sz val="12"/>
        <color rgb="FF339966"/>
        <rFont val="Arial"/>
        <family val="2"/>
        <charset val="204"/>
      </rPr>
      <t>М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л</t>
    </r>
  </si>
  <si>
    <r>
      <rPr>
        <sz val="12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Д</t>
    </r>
    <r>
      <rPr>
        <sz val="12"/>
        <rFont val="Arial"/>
        <family val="2"/>
        <charset val="204"/>
      </rPr>
      <t>вух-</t>
    </r>
    <r>
      <rPr>
        <sz val="12"/>
        <color rgb="FFFF0000"/>
        <rFont val="Arial"/>
        <family val="2"/>
        <charset val="204"/>
      </rPr>
      <t>Э</t>
    </r>
    <r>
      <rPr>
        <sz val="12"/>
        <rFont val="Arial"/>
        <family val="2"/>
        <charset val="204"/>
      </rPr>
      <t>лементная доска магнитно-</t>
    </r>
    <r>
      <rPr>
        <sz val="12"/>
        <color rgb="FF000000"/>
        <rFont val="Arial"/>
        <family val="2"/>
        <charset val="204"/>
      </rPr>
      <t>МЕЛОВАЯ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Л</t>
    </r>
    <r>
      <rPr>
        <sz val="12"/>
        <rFont val="Arial"/>
        <family val="2"/>
        <charset val="204"/>
      </rPr>
      <t>евая</t>
    </r>
  </si>
  <si>
    <r>
      <rPr>
        <sz val="12"/>
        <color rgb="FFFF0000"/>
        <rFont val="Arial"/>
        <family val="2"/>
        <charset val="204"/>
      </rPr>
      <t>ТЭ</t>
    </r>
    <r>
      <rPr>
        <sz val="12"/>
        <rFont val="Arial"/>
        <family val="2"/>
        <charset val="204"/>
      </rPr>
      <t xml:space="preserve"> *300</t>
    </r>
    <r>
      <rPr>
        <sz val="12"/>
        <color rgb="FF339966"/>
        <rFont val="Arial"/>
        <family val="2"/>
        <charset val="204"/>
      </rPr>
      <t xml:space="preserve"> К</t>
    </r>
  </si>
  <si>
    <r>
      <rPr>
        <sz val="12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Т</t>
    </r>
    <r>
      <rPr>
        <sz val="12"/>
        <rFont val="Arial"/>
        <family val="2"/>
        <charset val="204"/>
      </rPr>
      <t>рёх-</t>
    </r>
    <r>
      <rPr>
        <sz val="12"/>
        <color rgb="FFFF0000"/>
        <rFont val="Arial"/>
        <family val="2"/>
        <charset val="204"/>
      </rPr>
      <t>Э</t>
    </r>
    <r>
      <rPr>
        <sz val="12"/>
        <rFont val="Arial"/>
        <family val="2"/>
        <charset val="204"/>
      </rPr>
      <t>лементная доска магнитно-</t>
    </r>
    <r>
      <rPr>
        <sz val="12"/>
        <color rgb="FF000000"/>
        <rFont val="Arial"/>
        <family val="2"/>
        <charset val="204"/>
      </rPr>
      <t>КОМБИНИРОВАННАЯ</t>
    </r>
    <r>
      <rPr>
        <sz val="12"/>
        <rFont val="Arial"/>
        <family val="2"/>
        <charset val="204"/>
      </rPr>
      <t xml:space="preserve"> (мел+маркер)</t>
    </r>
  </si>
  <si>
    <r>
      <rPr>
        <sz val="12"/>
        <color rgb="FFFF0000"/>
        <rFont val="Arial"/>
        <family val="2"/>
        <charset val="204"/>
      </rPr>
      <t>ПЭ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1</t>
    </r>
    <r>
      <rPr>
        <sz val="12"/>
        <rFont val="Arial"/>
        <family val="2"/>
        <charset val="204"/>
      </rPr>
      <t xml:space="preserve"> * 300</t>
    </r>
    <r>
      <rPr>
        <sz val="12"/>
        <color rgb="FF339966"/>
        <rFont val="Arial"/>
        <family val="2"/>
        <charset val="204"/>
      </rPr>
      <t>Ф</t>
    </r>
  </si>
  <si>
    <r>
      <rPr>
        <sz val="12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П</t>
    </r>
    <r>
      <rPr>
        <sz val="12"/>
        <rFont val="Arial"/>
        <family val="2"/>
        <charset val="204"/>
      </rPr>
      <t>яти-</t>
    </r>
    <r>
      <rPr>
        <sz val="12"/>
        <color rgb="FFFF0000"/>
        <rFont val="Arial"/>
        <family val="2"/>
        <charset val="204"/>
      </rPr>
      <t>Э</t>
    </r>
    <r>
      <rPr>
        <sz val="12"/>
        <rFont val="Arial"/>
        <family val="2"/>
        <charset val="204"/>
      </rPr>
      <t>лементная доска магнитно-</t>
    </r>
    <r>
      <rPr>
        <sz val="12"/>
        <color rgb="FF000000"/>
        <rFont val="Arial"/>
        <family val="2"/>
        <charset val="204"/>
      </rPr>
      <t>МАРКЕРНАЯ</t>
    </r>
    <r>
      <rPr>
        <sz val="12"/>
        <rFont val="Arial"/>
        <family val="2"/>
        <charset val="204"/>
      </rPr>
      <t xml:space="preserve">. Доска высотой </t>
    </r>
    <r>
      <rPr>
        <sz val="12"/>
        <color rgb="FF0000FF"/>
        <rFont val="Arial"/>
        <family val="2"/>
        <charset val="204"/>
      </rPr>
      <t>1,20метра</t>
    </r>
  </si>
  <si>
    <r>
      <rPr>
        <sz val="12"/>
        <color rgb="FFFF0000"/>
        <rFont val="Arial"/>
        <family val="2"/>
        <charset val="204"/>
      </rPr>
      <t>ПО</t>
    </r>
    <r>
      <rPr>
        <sz val="12"/>
        <rFont val="Arial"/>
        <family val="2"/>
        <charset val="204"/>
      </rPr>
      <t xml:space="preserve"> * 15</t>
    </r>
    <r>
      <rPr>
        <sz val="12"/>
        <color rgb="FF339966"/>
        <rFont val="Arial"/>
        <family val="2"/>
        <charset val="204"/>
      </rPr>
      <t>М</t>
    </r>
  </si>
  <si>
    <r>
      <rPr>
        <sz val="12"/>
        <color rgb="FFFF0000"/>
        <rFont val="Arial"/>
        <family val="2"/>
        <charset val="204"/>
      </rPr>
      <t>ПО</t>
    </r>
    <r>
      <rPr>
        <sz val="12"/>
        <rFont val="Arial"/>
        <family val="2"/>
        <charset val="204"/>
      </rPr>
      <t>воротная доска магнитно-</t>
    </r>
    <r>
      <rPr>
        <sz val="12"/>
        <color rgb="FF000000"/>
        <rFont val="Arial"/>
        <family val="2"/>
        <charset val="204"/>
      </rPr>
      <t>МЕЛОВАЯ</t>
    </r>
  </si>
  <si>
    <r>
      <rPr>
        <sz val="12"/>
        <color rgb="FFFF0000"/>
        <rFont val="Arial"/>
        <family val="2"/>
        <charset val="204"/>
      </rPr>
      <t>МБ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1</t>
    </r>
    <r>
      <rPr>
        <sz val="12"/>
        <rFont val="Arial"/>
        <family val="2"/>
        <charset val="204"/>
      </rPr>
      <t xml:space="preserve"> *50 </t>
    </r>
    <r>
      <rPr>
        <sz val="12"/>
        <color rgb="FF339966"/>
        <rFont val="Arial"/>
        <family val="2"/>
        <charset val="204"/>
      </rPr>
      <t>Ф</t>
    </r>
  </si>
  <si>
    <r>
      <rPr>
        <sz val="12"/>
        <color rgb="FFFF0000"/>
        <rFont val="Arial"/>
        <family val="2"/>
        <charset val="204"/>
      </rPr>
      <t>М</t>
    </r>
    <r>
      <rPr>
        <sz val="12"/>
        <rFont val="Arial"/>
        <family val="2"/>
        <charset val="204"/>
      </rPr>
      <t>оль</t>
    </r>
    <r>
      <rPr>
        <sz val="12"/>
        <color rgb="FFFF0000"/>
        <rFont val="Arial"/>
        <family val="2"/>
        <charset val="204"/>
      </rPr>
      <t>Б</t>
    </r>
    <r>
      <rPr>
        <sz val="12"/>
        <rFont val="Arial"/>
        <family val="2"/>
        <charset val="204"/>
      </rPr>
      <t xml:space="preserve">ерт </t>
    </r>
    <r>
      <rPr>
        <sz val="12"/>
        <color rgb="FF0000FF"/>
        <rFont val="Arial"/>
        <family val="2"/>
        <charset val="204"/>
      </rPr>
      <t>1-сторонний</t>
    </r>
    <r>
      <rPr>
        <sz val="12"/>
        <rFont val="Arial"/>
        <family val="2"/>
        <charset val="204"/>
      </rPr>
      <t xml:space="preserve"> (доска с </t>
    </r>
    <r>
      <rPr>
        <sz val="12"/>
        <color rgb="FF0000FF"/>
        <rFont val="Arial"/>
        <family val="2"/>
        <charset val="204"/>
      </rPr>
      <t>1 рабочей поверхностью</t>
    </r>
    <r>
      <rPr>
        <sz val="12"/>
        <rFont val="Arial"/>
        <family val="2"/>
        <charset val="204"/>
      </rPr>
      <t>) магнитно-</t>
    </r>
    <r>
      <rPr>
        <sz val="12"/>
        <color rgb="FF000000"/>
        <rFont val="Arial"/>
        <family val="2"/>
        <charset val="204"/>
      </rPr>
      <t>МАРКЕРНЫЙ</t>
    </r>
  </si>
  <si>
    <r>
      <rPr>
        <sz val="12"/>
        <color rgb="FFFF0000"/>
        <rFont val="Arial"/>
        <family val="2"/>
        <charset val="204"/>
      </rPr>
      <t>МБ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2</t>
    </r>
    <r>
      <rPr>
        <sz val="12"/>
        <rFont val="Arial"/>
        <family val="2"/>
        <charset val="204"/>
      </rPr>
      <t xml:space="preserve"> * 50 </t>
    </r>
    <r>
      <rPr>
        <sz val="12"/>
        <color rgb="FF339966"/>
        <rFont val="Arial"/>
        <family val="2"/>
        <charset val="204"/>
      </rPr>
      <t>К</t>
    </r>
  </si>
  <si>
    <r>
      <rPr>
        <sz val="12"/>
        <color rgb="FFFF0000"/>
        <rFont val="Arial"/>
        <family val="2"/>
        <charset val="204"/>
      </rPr>
      <t>М</t>
    </r>
    <r>
      <rPr>
        <sz val="12"/>
        <rFont val="Arial"/>
        <family val="2"/>
        <charset val="204"/>
      </rPr>
      <t>оль</t>
    </r>
    <r>
      <rPr>
        <sz val="12"/>
        <color rgb="FFFF0000"/>
        <rFont val="Arial"/>
        <family val="2"/>
        <charset val="204"/>
      </rPr>
      <t>Б</t>
    </r>
    <r>
      <rPr>
        <sz val="12"/>
        <rFont val="Arial"/>
        <family val="2"/>
        <charset val="204"/>
      </rPr>
      <t xml:space="preserve">ерт </t>
    </r>
    <r>
      <rPr>
        <sz val="12"/>
        <color rgb="FF0000FF"/>
        <rFont val="Arial"/>
        <family val="2"/>
        <charset val="204"/>
      </rPr>
      <t>2-сторонний</t>
    </r>
    <r>
      <rPr>
        <sz val="12"/>
        <rFont val="Arial"/>
        <family val="2"/>
        <charset val="204"/>
      </rPr>
      <t xml:space="preserve"> (доска с </t>
    </r>
    <r>
      <rPr>
        <sz val="12"/>
        <color rgb="FF0000FF"/>
        <rFont val="Arial"/>
        <family val="2"/>
        <charset val="204"/>
      </rPr>
      <t>2 рабочими поверхностями</t>
    </r>
    <r>
      <rPr>
        <sz val="12"/>
        <rFont val="Arial"/>
        <family val="2"/>
        <charset val="204"/>
      </rPr>
      <t>) магнитно-</t>
    </r>
    <r>
      <rPr>
        <sz val="12"/>
        <color rgb="FF000000"/>
        <rFont val="Arial"/>
        <family val="2"/>
        <charset val="204"/>
      </rPr>
      <t>КОМБИНИРОВАННЫЙ</t>
    </r>
  </si>
  <si>
    <r>
      <rPr>
        <sz val="12"/>
        <color rgb="FFFF0000"/>
        <rFont val="Arial"/>
        <family val="2"/>
        <charset val="204"/>
      </rPr>
      <t>МД</t>
    </r>
    <r>
      <rPr>
        <sz val="12"/>
        <rFont val="Arial"/>
        <family val="2"/>
        <charset val="204"/>
      </rPr>
      <t xml:space="preserve"> </t>
    </r>
    <r>
      <rPr>
        <sz val="12"/>
        <color rgb="FF0000FF"/>
        <rFont val="Arial"/>
        <family val="2"/>
        <charset val="204"/>
      </rPr>
      <t>2</t>
    </r>
    <r>
      <rPr>
        <sz val="12"/>
        <rFont val="Arial"/>
        <family val="2"/>
        <charset val="204"/>
      </rPr>
      <t xml:space="preserve"> * 50 </t>
    </r>
    <r>
      <rPr>
        <sz val="12"/>
        <color rgb="FF339966"/>
        <rFont val="Arial"/>
        <family val="2"/>
        <charset val="204"/>
      </rPr>
      <t>М</t>
    </r>
  </si>
  <si>
    <r>
      <rPr>
        <sz val="12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М</t>
    </r>
    <r>
      <rPr>
        <sz val="12"/>
        <rFont val="Arial"/>
        <family val="2"/>
        <charset val="204"/>
      </rPr>
      <t>ольберт "</t>
    </r>
    <r>
      <rPr>
        <sz val="12"/>
        <color rgb="FFFF0000"/>
        <rFont val="Arial"/>
        <family val="2"/>
        <charset val="204"/>
      </rPr>
      <t>Д</t>
    </r>
    <r>
      <rPr>
        <sz val="12"/>
        <rFont val="Arial"/>
        <family val="2"/>
        <charset val="204"/>
      </rPr>
      <t xml:space="preserve">омик" с </t>
    </r>
    <r>
      <rPr>
        <sz val="12"/>
        <color rgb="FF0000FF"/>
        <rFont val="Arial"/>
        <family val="2"/>
        <charset val="204"/>
      </rPr>
      <t>2-мя</t>
    </r>
    <r>
      <rPr>
        <sz val="12"/>
        <rFont val="Arial"/>
        <family val="2"/>
        <charset val="204"/>
      </rPr>
      <t xml:space="preserve"> досками магнитно-</t>
    </r>
    <r>
      <rPr>
        <sz val="12"/>
        <color rgb="FF000000"/>
        <rFont val="Arial"/>
        <family val="2"/>
        <charset val="204"/>
      </rPr>
      <t>МЕЛОВЫМИ</t>
    </r>
  </si>
  <si>
    <r>
      <rPr>
        <sz val="12"/>
        <color rgb="FFFF0000"/>
        <rFont val="Arial"/>
        <family val="2"/>
        <charset val="204"/>
      </rPr>
      <t>СИ</t>
    </r>
    <r>
      <rPr>
        <sz val="12"/>
        <rFont val="Arial"/>
        <family val="2"/>
        <charset val="204"/>
      </rPr>
      <t xml:space="preserve"> - </t>
    </r>
    <r>
      <rPr>
        <sz val="12"/>
        <color rgb="FF0000FF"/>
        <rFont val="Arial"/>
        <family val="2"/>
        <charset val="204"/>
      </rPr>
      <t>4</t>
    </r>
  </si>
  <si>
    <r>
      <rPr>
        <sz val="12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С</t>
    </r>
    <r>
      <rPr>
        <sz val="12"/>
        <rFont val="Arial"/>
        <family val="2"/>
        <charset val="204"/>
      </rPr>
      <t xml:space="preserve">тенд </t>
    </r>
    <r>
      <rPr>
        <sz val="12"/>
        <color rgb="FFFF0000"/>
        <rFont val="Arial"/>
        <family val="2"/>
        <charset val="204"/>
      </rPr>
      <t>И</t>
    </r>
    <r>
      <rPr>
        <sz val="12"/>
        <rFont val="Arial"/>
        <family val="2"/>
        <charset val="204"/>
      </rPr>
      <t xml:space="preserve">нформационный с </t>
    </r>
    <r>
      <rPr>
        <sz val="12"/>
        <color rgb="FF0000FF"/>
        <rFont val="Arial"/>
        <family val="2"/>
        <charset val="204"/>
      </rPr>
      <t>4 карманами</t>
    </r>
  </si>
  <si>
    <r>
      <rPr>
        <sz val="12"/>
        <color rgb="FFFF0000"/>
        <rFont val="Arial"/>
        <family val="2"/>
        <charset val="204"/>
      </rPr>
      <t>СИ</t>
    </r>
    <r>
      <rPr>
        <sz val="12"/>
        <rFont val="Arial"/>
        <family val="2"/>
        <charset val="204"/>
      </rPr>
      <t>-</t>
    </r>
    <r>
      <rPr>
        <sz val="12"/>
        <color rgb="FF339966"/>
        <rFont val="Arial"/>
        <family val="2"/>
        <charset val="204"/>
      </rPr>
      <t>ПВХ</t>
    </r>
    <r>
      <rPr>
        <sz val="12"/>
        <rFont val="Arial"/>
        <family val="2"/>
        <charset val="204"/>
      </rPr>
      <t>-</t>
    </r>
    <r>
      <rPr>
        <sz val="12"/>
        <color rgb="FF0000FF"/>
        <rFont val="Arial"/>
        <family val="2"/>
        <charset val="204"/>
      </rPr>
      <t>6</t>
    </r>
  </si>
  <si>
    <r>
      <rPr>
        <sz val="12"/>
        <rFont val="Arial"/>
        <family val="2"/>
        <charset val="204"/>
      </rPr>
      <t xml:space="preserve"> </t>
    </r>
    <r>
      <rPr>
        <sz val="12"/>
        <color rgb="FFFF0000"/>
        <rFont val="Arial"/>
        <family val="2"/>
        <charset val="204"/>
      </rPr>
      <t>С</t>
    </r>
    <r>
      <rPr>
        <sz val="12"/>
        <rFont val="Arial"/>
        <family val="2"/>
        <charset val="204"/>
      </rPr>
      <t xml:space="preserve">тенд </t>
    </r>
    <r>
      <rPr>
        <sz val="12"/>
        <color rgb="FFFF0000"/>
        <rFont val="Arial"/>
        <family val="2"/>
        <charset val="204"/>
      </rPr>
      <t>И</t>
    </r>
    <r>
      <rPr>
        <sz val="12"/>
        <rFont val="Arial"/>
        <family val="2"/>
        <charset val="204"/>
      </rPr>
      <t xml:space="preserve">нформационный из </t>
    </r>
    <r>
      <rPr>
        <sz val="12"/>
        <color rgb="FF000000"/>
        <rFont val="Arial"/>
        <family val="2"/>
        <charset val="204"/>
      </rPr>
      <t>ПВХ</t>
    </r>
    <r>
      <rPr>
        <sz val="12"/>
        <rFont val="Arial"/>
        <family val="2"/>
        <charset val="204"/>
      </rPr>
      <t xml:space="preserve"> с </t>
    </r>
    <r>
      <rPr>
        <sz val="12"/>
        <color rgb="FF0000FF"/>
        <rFont val="Arial"/>
        <family val="2"/>
        <charset val="204"/>
      </rPr>
      <t>6 карманами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</si>
</sst>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&quot;р.&quot;"/>
    <numFmt numFmtId="165" formatCode="#,##0\ [$р.-419];[Red]\-#,##0\ [$р.-419]"/>
    <numFmt numFmtId="166" formatCode="#,##0\ ;\-#,##0\ "/>
    <numFmt numFmtId="167" formatCode="0.000"/>
    <numFmt numFmtId="168" formatCode="#,##0&quot;кг.&quot;"/>
  </numFmts>
  <fonts count="34" x14ac:knownFonts="1"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i/>
      <sz val="11"/>
      <color rgb="FFFF0000"/>
      <name val="Arial"/>
      <family val="2"/>
      <charset val="204"/>
    </font>
    <font>
      <b/>
      <i/>
      <u/>
      <sz val="11"/>
      <color rgb="FFFF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b/>
      <i/>
      <sz val="10"/>
      <color rgb="FF333399"/>
      <name val="Arial"/>
      <family val="2"/>
      <charset val="204"/>
    </font>
    <font>
      <b/>
      <i/>
      <u/>
      <sz val="10"/>
      <color rgb="FF333399"/>
      <name val="Arial"/>
      <family val="2"/>
      <charset val="204"/>
    </font>
    <font>
      <b/>
      <sz val="9"/>
      <color rgb="FF333399"/>
      <name val="Arial"/>
      <family val="2"/>
      <charset val="204"/>
    </font>
    <font>
      <sz val="9"/>
      <color rgb="FF999999"/>
      <name val="Arial"/>
      <family val="2"/>
      <charset val="204"/>
    </font>
    <font>
      <b/>
      <i/>
      <u/>
      <sz val="9"/>
      <color rgb="FF33339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1"/>
    </font>
    <font>
      <b/>
      <i/>
      <sz val="10"/>
      <color rgb="FF003366"/>
      <name val="Arial"/>
      <family val="2"/>
      <charset val="204"/>
    </font>
    <font>
      <vertAlign val="superscript"/>
      <sz val="9"/>
      <name val="Arial"/>
      <family val="2"/>
      <charset val="204"/>
    </font>
    <font>
      <b/>
      <i/>
      <sz val="9"/>
      <color rgb="FF333333"/>
      <name val="Arial"/>
      <family val="2"/>
      <charset val="204"/>
    </font>
    <font>
      <sz val="8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9"/>
      <color rgb="FF333399"/>
      <name val="Arial"/>
      <family val="2"/>
      <charset val="204"/>
    </font>
    <font>
      <b/>
      <i/>
      <sz val="13"/>
      <color rgb="FFFFFF00"/>
      <name val="Arial"/>
      <family val="2"/>
      <charset val="204"/>
    </font>
    <font>
      <b/>
      <i/>
      <sz val="18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rgb="FF339966"/>
      <name val="Arial"/>
      <family val="2"/>
      <charset val="204"/>
    </font>
    <font>
      <sz val="12"/>
      <color theme="9" tint="-0.249977111117893"/>
      <name val="Arial"/>
      <family val="2"/>
      <charset val="204"/>
    </font>
    <font>
      <sz val="18"/>
      <color rgb="FFFF0000"/>
      <name val="Arial"/>
      <family val="2"/>
      <charset val="204"/>
    </font>
    <font>
      <sz val="15"/>
      <color rgb="FFFF0000"/>
      <name val="Arial"/>
      <family val="2"/>
      <charset val="204"/>
    </font>
    <font>
      <sz val="12"/>
      <color rgb="FF00FF00"/>
      <name val="Arial"/>
      <family val="2"/>
      <charset val="204"/>
    </font>
    <font>
      <sz val="18"/>
      <color rgb="FF0000FF"/>
      <name val="Arial"/>
      <family val="2"/>
      <charset val="204"/>
    </font>
    <font>
      <sz val="12"/>
      <color rgb="FF0000FF"/>
      <name val="Arial"/>
      <family val="2"/>
      <charset val="204"/>
    </font>
    <font>
      <sz val="12"/>
      <color rgb="FF000000"/>
      <name val="Arial"/>
      <family val="2"/>
      <charset val="204"/>
    </font>
    <font>
      <sz val="15"/>
      <color rgb="FF0000FF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FFCC"/>
      </patternFill>
    </fill>
    <fill>
      <patternFill patternType="solid">
        <fgColor rgb="FFFF0000"/>
        <bgColor rgb="FF993300"/>
      </patternFill>
    </fill>
    <fill>
      <patternFill patternType="solid">
        <fgColor rgb="FFCCFFCC"/>
        <bgColor rgb="FFCCFFFF"/>
      </patternFill>
    </fill>
    <fill>
      <patternFill patternType="solid">
        <fgColor rgb="FF993366"/>
        <bgColor rgb="FF993366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6" fontId="10" fillId="0" borderId="6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166" fontId="10" fillId="0" borderId="7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166" fontId="10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6" fontId="8" fillId="2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center" vertical="center"/>
    </xf>
    <xf numFmtId="0" fontId="0" fillId="4" borderId="0" xfId="0" applyFont="1" applyFill="1"/>
    <xf numFmtId="166" fontId="8" fillId="2" borderId="2" xfId="0" applyNumberFormat="1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0" fillId="3" borderId="0" xfId="0" applyFont="1" applyFill="1"/>
    <xf numFmtId="166" fontId="8" fillId="2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6" fontId="8" fillId="2" borderId="7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6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6" borderId="1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6" fontId="17" fillId="2" borderId="8" xfId="0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166" fontId="8" fillId="2" borderId="8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8" fillId="0" borderId="1" xfId="0" applyFont="1" applyBorder="1" applyAlignment="1">
      <alignment horizontal="center" vertical="center"/>
    </xf>
    <xf numFmtId="166" fontId="19" fillId="7" borderId="2" xfId="0" applyNumberFormat="1" applyFont="1" applyFill="1" applyBorder="1" applyAlignment="1">
      <alignment horizontal="center" vertical="center"/>
    </xf>
    <xf numFmtId="166" fontId="10" fillId="2" borderId="6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166" fontId="20" fillId="2" borderId="6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68" fontId="13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6" fontId="13" fillId="6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165" fontId="13" fillId="6" borderId="1" xfId="0" applyNumberFormat="1" applyFont="1" applyFill="1" applyBorder="1" applyAlignment="1">
      <alignment horizontal="center" vertical="center" wrapText="1"/>
    </xf>
    <xf numFmtId="168" fontId="13" fillId="6" borderId="1" xfId="0" applyNumberFormat="1" applyFont="1" applyFill="1" applyBorder="1" applyAlignment="1">
      <alignment horizontal="center" vertical="center"/>
    </xf>
    <xf numFmtId="164" fontId="13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1" fillId="8" borderId="6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4" xfId="0" applyNumberFormat="1" applyFont="1" applyFill="1" applyBorder="1" applyAlignment="1">
      <alignment horizontal="center" vertical="center"/>
    </xf>
    <xf numFmtId="165" fontId="4" fillId="3" borderId="5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4" fontId="2" fillId="0" borderId="12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/>
    <xf numFmtId="49" fontId="24" fillId="0" borderId="0" xfId="0" applyNumberFormat="1" applyFont="1"/>
    <xf numFmtId="0" fontId="25" fillId="0" borderId="0" xfId="0" applyFont="1"/>
    <xf numFmtId="0" fontId="24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BoardSYS-Price.list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ИНКИ"/>
      <sheetName val="Бельгийские доски"/>
      <sheetName val="Металлический профиль"/>
      <sheetName val="марион"/>
      <sheetName val="Алюминиевый профиль"/>
      <sheetName val="Услуги"/>
      <sheetName val="Р А С Ш И Ф Р О В К А"/>
    </sheetNames>
    <sheetDataSet>
      <sheetData sheetId="0"/>
      <sheetData sheetId="1"/>
      <sheetData sheetId="2">
        <row r="11">
          <cell r="E11">
            <v>3545.3</v>
          </cell>
          <cell r="L11">
            <v>1.5</v>
          </cell>
        </row>
        <row r="14">
          <cell r="E14">
            <v>931.7</v>
          </cell>
          <cell r="L14">
            <v>1.5</v>
          </cell>
        </row>
        <row r="16">
          <cell r="E16">
            <v>1036.2</v>
          </cell>
          <cell r="L16">
            <v>1.5</v>
          </cell>
        </row>
        <row r="18">
          <cell r="E18">
            <v>1487.2</v>
          </cell>
          <cell r="L18">
            <v>1.5</v>
          </cell>
        </row>
        <row r="20">
          <cell r="E20">
            <v>2726.9</v>
          </cell>
          <cell r="L20">
            <v>1.5</v>
          </cell>
        </row>
        <row r="22">
          <cell r="E22">
            <v>1645.6000000000001</v>
          </cell>
          <cell r="L22">
            <v>1.5</v>
          </cell>
        </row>
        <row r="24">
          <cell r="E24">
            <v>2046.0000000000002</v>
          </cell>
          <cell r="L24">
            <v>1.5</v>
          </cell>
        </row>
        <row r="26">
          <cell r="E26">
            <v>3192.2000000000003</v>
          </cell>
          <cell r="L26">
            <v>1.5</v>
          </cell>
        </row>
        <row r="28">
          <cell r="E28">
            <v>3510.1000000000004</v>
          </cell>
          <cell r="L28">
            <v>1.5</v>
          </cell>
        </row>
        <row r="30">
          <cell r="E30">
            <v>4236.1000000000004</v>
          </cell>
          <cell r="L30">
            <v>1.5</v>
          </cell>
        </row>
        <row r="32">
          <cell r="E32">
            <v>4715.7000000000007</v>
          </cell>
          <cell r="L32">
            <v>1.5</v>
          </cell>
        </row>
        <row r="34">
          <cell r="E34">
            <v>5696.9000000000005</v>
          </cell>
          <cell r="L34">
            <v>1.5</v>
          </cell>
        </row>
        <row r="36">
          <cell r="E36">
            <v>6747.4000000000005</v>
          </cell>
          <cell r="L36">
            <v>1.5</v>
          </cell>
        </row>
        <row r="38">
          <cell r="E38">
            <v>8500.8000000000011</v>
          </cell>
          <cell r="L38">
            <v>1.5</v>
          </cell>
        </row>
        <row r="40">
          <cell r="E40">
            <v>9352.2000000000007</v>
          </cell>
          <cell r="L40">
            <v>1.5</v>
          </cell>
        </row>
        <row r="42">
          <cell r="E42">
            <v>12463.000000000002</v>
          </cell>
          <cell r="L42">
            <v>1.5</v>
          </cell>
        </row>
        <row r="44">
          <cell r="E44">
            <v>16626.5</v>
          </cell>
          <cell r="L44">
            <v>1.5</v>
          </cell>
        </row>
        <row r="46">
          <cell r="E46">
            <v>20764.7</v>
          </cell>
          <cell r="L46">
            <v>1.5</v>
          </cell>
        </row>
        <row r="49">
          <cell r="E49">
            <v>4752</v>
          </cell>
          <cell r="L49">
            <v>1.5</v>
          </cell>
        </row>
        <row r="51">
          <cell r="E51">
            <v>5501.1</v>
          </cell>
          <cell r="L51">
            <v>1.5</v>
          </cell>
        </row>
        <row r="53">
          <cell r="E53">
            <v>5922.4000000000005</v>
          </cell>
          <cell r="L53">
            <v>1.5</v>
          </cell>
        </row>
        <row r="55">
          <cell r="E55">
            <v>7044.4000000000005</v>
          </cell>
          <cell r="L55">
            <v>1.5</v>
          </cell>
        </row>
        <row r="57">
          <cell r="E57">
            <v>8387.5</v>
          </cell>
          <cell r="L57">
            <v>1.5</v>
          </cell>
        </row>
        <row r="59">
          <cell r="E59">
            <v>8813.2000000000007</v>
          </cell>
          <cell r="L59">
            <v>1.5</v>
          </cell>
        </row>
        <row r="61">
          <cell r="E61">
            <v>12853.500000000002</v>
          </cell>
          <cell r="L61">
            <v>1.5</v>
          </cell>
        </row>
        <row r="63">
          <cell r="E63">
            <v>13846.800000000001</v>
          </cell>
          <cell r="L63">
            <v>1.5</v>
          </cell>
        </row>
        <row r="65">
          <cell r="E65">
            <v>16063.300000000001</v>
          </cell>
          <cell r="L65">
            <v>1.5</v>
          </cell>
        </row>
        <row r="67">
          <cell r="E67">
            <v>21764.600000000002</v>
          </cell>
          <cell r="L67">
            <v>1.5</v>
          </cell>
        </row>
        <row r="69">
          <cell r="E69">
            <v>30661.4</v>
          </cell>
          <cell r="L69">
            <v>1.5</v>
          </cell>
        </row>
        <row r="72">
          <cell r="E72">
            <v>11469.7</v>
          </cell>
          <cell r="L72">
            <v>1.5</v>
          </cell>
        </row>
        <row r="74">
          <cell r="E74">
            <v>13483.800000000001</v>
          </cell>
          <cell r="L74">
            <v>1.5</v>
          </cell>
        </row>
        <row r="76">
          <cell r="E76">
            <v>14833.500000000002</v>
          </cell>
          <cell r="L76">
            <v>1.5</v>
          </cell>
        </row>
        <row r="78">
          <cell r="E78">
            <v>16857.5</v>
          </cell>
          <cell r="L78">
            <v>1.5</v>
          </cell>
        </row>
        <row r="81">
          <cell r="E81">
            <v>2445.3000000000002</v>
          </cell>
          <cell r="L81">
            <v>1.5</v>
          </cell>
        </row>
        <row r="82">
          <cell r="E82">
            <v>3824.7000000000003</v>
          </cell>
          <cell r="L82">
            <v>1.5</v>
          </cell>
        </row>
        <row r="83">
          <cell r="E83">
            <v>4205.3</v>
          </cell>
          <cell r="L83">
            <v>1.5</v>
          </cell>
        </row>
        <row r="84">
          <cell r="E84">
            <v>6834.3</v>
          </cell>
          <cell r="L84">
            <v>1.5</v>
          </cell>
        </row>
        <row r="85">
          <cell r="E85">
            <v>5701.3</v>
          </cell>
          <cell r="L85">
            <v>1.5</v>
          </cell>
        </row>
        <row r="86">
          <cell r="E86">
            <v>6604.4000000000005</v>
          </cell>
          <cell r="L86">
            <v>1.5</v>
          </cell>
        </row>
        <row r="87">
          <cell r="E87">
            <v>8443.6</v>
          </cell>
          <cell r="L87">
            <v>1.5</v>
          </cell>
        </row>
        <row r="90">
          <cell r="E90">
            <v>5610</v>
          </cell>
          <cell r="L90">
            <v>1.5</v>
          </cell>
        </row>
        <row r="93">
          <cell r="E93">
            <v>5610</v>
          </cell>
          <cell r="L93">
            <v>1.5</v>
          </cell>
        </row>
        <row r="96">
          <cell r="E96">
            <v>6356.9000000000005</v>
          </cell>
          <cell r="L96">
            <v>1.5</v>
          </cell>
        </row>
        <row r="99">
          <cell r="E99">
            <v>6356.9000000000005</v>
          </cell>
          <cell r="L99">
            <v>1.5</v>
          </cell>
        </row>
        <row r="103">
          <cell r="E103">
            <v>6735.3</v>
          </cell>
          <cell r="L103">
            <v>1.5</v>
          </cell>
        </row>
        <row r="106">
          <cell r="E106">
            <v>6735.3</v>
          </cell>
          <cell r="L106">
            <v>1.5</v>
          </cell>
        </row>
        <row r="109">
          <cell r="E109">
            <v>7634.0000000000009</v>
          </cell>
          <cell r="L109">
            <v>1.5</v>
          </cell>
        </row>
        <row r="112">
          <cell r="E112">
            <v>7634.0000000000009</v>
          </cell>
          <cell r="L112">
            <v>1.5</v>
          </cell>
        </row>
        <row r="117">
          <cell r="E117">
            <v>4565</v>
          </cell>
          <cell r="L117">
            <v>1.5</v>
          </cell>
        </row>
        <row r="120">
          <cell r="E120">
            <v>5189.8</v>
          </cell>
          <cell r="L120">
            <v>1.5</v>
          </cell>
        </row>
        <row r="123">
          <cell r="E123">
            <v>7397.5000000000009</v>
          </cell>
          <cell r="L123">
            <v>1.5</v>
          </cell>
        </row>
        <row r="126">
          <cell r="E126">
            <v>7907.9000000000005</v>
          </cell>
          <cell r="L126">
            <v>1.5</v>
          </cell>
        </row>
        <row r="129">
          <cell r="E129">
            <v>9124.5</v>
          </cell>
          <cell r="L129">
            <v>1.5</v>
          </cell>
        </row>
        <row r="132">
          <cell r="E132">
            <v>13087.800000000001</v>
          </cell>
          <cell r="L132">
            <v>1.5</v>
          </cell>
        </row>
        <row r="135">
          <cell r="E135">
            <v>21803.100000000002</v>
          </cell>
          <cell r="L135">
            <v>1.5</v>
          </cell>
        </row>
        <row r="139">
          <cell r="E139">
            <v>11238.7</v>
          </cell>
          <cell r="L139">
            <v>1.5</v>
          </cell>
        </row>
        <row r="142">
          <cell r="E142">
            <v>12135.2</v>
          </cell>
          <cell r="L142">
            <v>1.5</v>
          </cell>
        </row>
        <row r="145">
          <cell r="E145">
            <v>14438.6</v>
          </cell>
          <cell r="L145">
            <v>1.5</v>
          </cell>
        </row>
        <row r="148">
          <cell r="E148">
            <v>19965</v>
          </cell>
          <cell r="L148">
            <v>1.5</v>
          </cell>
        </row>
        <row r="151">
          <cell r="E151">
            <v>25968.800000000003</v>
          </cell>
          <cell r="L151">
            <v>1.5</v>
          </cell>
        </row>
        <row r="156">
          <cell r="E156">
            <v>9351.1</v>
          </cell>
          <cell r="L156">
            <v>1.5</v>
          </cell>
        </row>
        <row r="159">
          <cell r="E159">
            <v>11171.6</v>
          </cell>
          <cell r="L159">
            <v>1.5</v>
          </cell>
        </row>
        <row r="162">
          <cell r="E162">
            <v>11837.1</v>
          </cell>
          <cell r="L162">
            <v>1.5</v>
          </cell>
        </row>
        <row r="165">
          <cell r="E165">
            <v>15794.900000000001</v>
          </cell>
          <cell r="L165">
            <v>1.5</v>
          </cell>
        </row>
        <row r="168">
          <cell r="E168">
            <v>24715.9</v>
          </cell>
          <cell r="L168">
            <v>1.5</v>
          </cell>
        </row>
        <row r="172">
          <cell r="E172">
            <v>13846.800000000001</v>
          </cell>
          <cell r="L172">
            <v>1.5</v>
          </cell>
        </row>
        <row r="175">
          <cell r="E175">
            <v>15243.800000000001</v>
          </cell>
          <cell r="L175">
            <v>1.5</v>
          </cell>
        </row>
        <row r="178">
          <cell r="E178">
            <v>17620.900000000001</v>
          </cell>
          <cell r="L178">
            <v>1.5</v>
          </cell>
        </row>
        <row r="181">
          <cell r="E181">
            <v>24917.200000000001</v>
          </cell>
          <cell r="L181">
            <v>1.5</v>
          </cell>
        </row>
        <row r="184">
          <cell r="E184">
            <v>30428.2</v>
          </cell>
          <cell r="L184">
            <v>1.5</v>
          </cell>
        </row>
        <row r="189">
          <cell r="E189">
            <v>1028.5</v>
          </cell>
          <cell r="L189">
            <v>1.5</v>
          </cell>
        </row>
        <row r="190">
          <cell r="E190">
            <v>1038.4000000000001</v>
          </cell>
          <cell r="L190">
            <v>1.5</v>
          </cell>
        </row>
        <row r="191">
          <cell r="E191">
            <v>1608.2</v>
          </cell>
          <cell r="L191">
            <v>1.5</v>
          </cell>
        </row>
        <row r="192">
          <cell r="E192">
            <v>1152.8000000000002</v>
          </cell>
          <cell r="L192">
            <v>1.5</v>
          </cell>
        </row>
        <row r="193">
          <cell r="E193">
            <v>1787.5000000000002</v>
          </cell>
          <cell r="L193">
            <v>1.5</v>
          </cell>
        </row>
        <row r="194">
          <cell r="E194">
            <v>2303.4</v>
          </cell>
          <cell r="L194">
            <v>1.5</v>
          </cell>
        </row>
        <row r="195">
          <cell r="E195">
            <v>3681.7000000000003</v>
          </cell>
          <cell r="L195">
            <v>1.5</v>
          </cell>
        </row>
        <row r="196">
          <cell r="E196">
            <v>4090.9000000000005</v>
          </cell>
          <cell r="L196">
            <v>1.5</v>
          </cell>
        </row>
        <row r="198">
          <cell r="E198">
            <v>7199.5000000000009</v>
          </cell>
          <cell r="L198">
            <v>1.5</v>
          </cell>
        </row>
        <row r="200">
          <cell r="E200">
            <v>9075</v>
          </cell>
          <cell r="L200">
            <v>1.5</v>
          </cell>
        </row>
        <row r="202">
          <cell r="E202">
            <v>10466.5</v>
          </cell>
          <cell r="L202">
            <v>1.5</v>
          </cell>
        </row>
        <row r="205">
          <cell r="E205">
            <v>1103.3000000000002</v>
          </cell>
          <cell r="L205">
            <v>1.5</v>
          </cell>
        </row>
        <row r="207">
          <cell r="E207">
            <v>1038.4000000000001</v>
          </cell>
          <cell r="L207">
            <v>1.5</v>
          </cell>
        </row>
        <row r="209">
          <cell r="E209">
            <v>1608.2</v>
          </cell>
          <cell r="L209">
            <v>1.5</v>
          </cell>
        </row>
        <row r="211">
          <cell r="E211">
            <v>1152.8000000000002</v>
          </cell>
          <cell r="L211">
            <v>1.5</v>
          </cell>
        </row>
        <row r="213">
          <cell r="E213">
            <v>1787.5000000000002</v>
          </cell>
          <cell r="L213">
            <v>1.5</v>
          </cell>
        </row>
        <row r="215">
          <cell r="E215">
            <v>2303.4</v>
          </cell>
          <cell r="L215">
            <v>1.5</v>
          </cell>
        </row>
        <row r="217">
          <cell r="E217">
            <v>3681.7000000000003</v>
          </cell>
          <cell r="L217">
            <v>1.5</v>
          </cell>
        </row>
        <row r="219">
          <cell r="E219">
            <v>4090.9000000000005</v>
          </cell>
          <cell r="L219">
            <v>1.5</v>
          </cell>
        </row>
        <row r="222">
          <cell r="E222">
            <v>53803</v>
          </cell>
          <cell r="L222">
            <v>1.5</v>
          </cell>
        </row>
        <row r="224">
          <cell r="E224">
            <v>12334.300000000001</v>
          </cell>
          <cell r="L224">
            <v>1.5</v>
          </cell>
        </row>
        <row r="226">
          <cell r="E226">
            <v>4541.9000000000005</v>
          </cell>
          <cell r="L226">
            <v>1.5</v>
          </cell>
        </row>
        <row r="228">
          <cell r="E228">
            <v>4343.9000000000005</v>
          </cell>
          <cell r="L228">
            <v>1.5</v>
          </cell>
        </row>
        <row r="231">
          <cell r="E231">
            <v>6279.9000000000005</v>
          </cell>
          <cell r="L231">
            <v>1.5</v>
          </cell>
        </row>
        <row r="234">
          <cell r="E234">
            <v>4360.4000000000005</v>
          </cell>
          <cell r="L234">
            <v>1.5</v>
          </cell>
        </row>
        <row r="237">
          <cell r="E237">
            <v>4360.4000000000005</v>
          </cell>
          <cell r="L237">
            <v>1.5</v>
          </cell>
        </row>
        <row r="240">
          <cell r="E240">
            <v>4360.4000000000005</v>
          </cell>
          <cell r="L240">
            <v>1.5</v>
          </cell>
        </row>
        <row r="243">
          <cell r="E243">
            <v>6977.3</v>
          </cell>
          <cell r="L243">
            <v>1.5</v>
          </cell>
        </row>
        <row r="246">
          <cell r="E246">
            <v>7994.8000000000011</v>
          </cell>
          <cell r="L246">
            <v>1.5</v>
          </cell>
        </row>
        <row r="249">
          <cell r="E249">
            <v>9992.4000000000015</v>
          </cell>
          <cell r="L249">
            <v>1.5</v>
          </cell>
        </row>
        <row r="252">
          <cell r="E252">
            <v>9351.1</v>
          </cell>
          <cell r="L252">
            <v>1.5</v>
          </cell>
        </row>
        <row r="255">
          <cell r="E255">
            <v>13310.000000000002</v>
          </cell>
          <cell r="L255">
            <v>1.5</v>
          </cell>
        </row>
        <row r="258">
          <cell r="E258">
            <v>14520.000000000002</v>
          </cell>
          <cell r="L258">
            <v>1.5</v>
          </cell>
        </row>
        <row r="261">
          <cell r="E261">
            <v>23595.000000000004</v>
          </cell>
          <cell r="L261">
            <v>1.5</v>
          </cell>
        </row>
        <row r="265">
          <cell r="E265">
            <v>10787.7</v>
          </cell>
          <cell r="L265">
            <v>1.5</v>
          </cell>
        </row>
        <row r="268">
          <cell r="E268">
            <v>12622.500000000002</v>
          </cell>
          <cell r="L268">
            <v>1.5</v>
          </cell>
        </row>
        <row r="272">
          <cell r="E272">
            <v>5020.4000000000005</v>
          </cell>
          <cell r="L272">
            <v>1.5</v>
          </cell>
        </row>
        <row r="273">
          <cell r="E273">
            <v>5978.5000000000009</v>
          </cell>
          <cell r="L273">
            <v>1.5</v>
          </cell>
        </row>
        <row r="274">
          <cell r="E274">
            <v>8828.6</v>
          </cell>
          <cell r="L274">
            <v>1.5</v>
          </cell>
        </row>
        <row r="275">
          <cell r="E275">
            <v>6776.0000000000009</v>
          </cell>
          <cell r="L275">
            <v>1.5</v>
          </cell>
        </row>
        <row r="276">
          <cell r="E276">
            <v>8069.6</v>
          </cell>
          <cell r="L276">
            <v>1.5</v>
          </cell>
        </row>
        <row r="277">
          <cell r="E277">
            <v>11918.500000000002</v>
          </cell>
          <cell r="L277">
            <v>1.5</v>
          </cell>
        </row>
        <row r="279">
          <cell r="E279">
            <v>2294.6000000000004</v>
          </cell>
          <cell r="L279">
            <v>1.5</v>
          </cell>
        </row>
        <row r="281">
          <cell r="E281">
            <v>3543.1000000000004</v>
          </cell>
          <cell r="L281">
            <v>1.5</v>
          </cell>
        </row>
        <row r="284">
          <cell r="E284">
            <v>2854.5000000000005</v>
          </cell>
          <cell r="L284">
            <v>1.5</v>
          </cell>
        </row>
        <row r="287">
          <cell r="E287">
            <v>4426.4000000000005</v>
          </cell>
          <cell r="L287">
            <v>1.5</v>
          </cell>
        </row>
        <row r="291">
          <cell r="E291">
            <v>3428.7000000000003</v>
          </cell>
          <cell r="L291">
            <v>1.5</v>
          </cell>
        </row>
        <row r="295">
          <cell r="E295">
            <v>2046.0000000000002</v>
          </cell>
          <cell r="L295">
            <v>1.5</v>
          </cell>
        </row>
        <row r="297">
          <cell r="E297">
            <v>4272.4000000000005</v>
          </cell>
          <cell r="L297">
            <v>1.5</v>
          </cell>
        </row>
        <row r="298">
          <cell r="E298">
            <v>4985.2000000000007</v>
          </cell>
          <cell r="L298">
            <v>1.5</v>
          </cell>
        </row>
        <row r="300">
          <cell r="E300">
            <v>4392.3</v>
          </cell>
          <cell r="L300">
            <v>1.5</v>
          </cell>
        </row>
        <row r="301">
          <cell r="E301">
            <v>6122.6</v>
          </cell>
          <cell r="L301">
            <v>1.5</v>
          </cell>
        </row>
        <row r="303">
          <cell r="E303">
            <v>2906.2000000000003</v>
          </cell>
          <cell r="L303">
            <v>1.5</v>
          </cell>
        </row>
        <row r="304">
          <cell r="E304">
            <v>2352.9</v>
          </cell>
          <cell r="L304">
            <v>1.5</v>
          </cell>
        </row>
        <row r="306">
          <cell r="E306">
            <v>3295.6000000000004</v>
          </cell>
          <cell r="L306">
            <v>1.5</v>
          </cell>
        </row>
        <row r="309">
          <cell r="E309">
            <v>753.50000000000011</v>
          </cell>
          <cell r="L309">
            <v>1.5</v>
          </cell>
        </row>
        <row r="310">
          <cell r="E310">
            <v>753.50000000000011</v>
          </cell>
          <cell r="L310">
            <v>1.5</v>
          </cell>
        </row>
        <row r="311">
          <cell r="E311">
            <v>753.50000000000011</v>
          </cell>
          <cell r="L311">
            <v>1.5</v>
          </cell>
        </row>
        <row r="312">
          <cell r="E312">
            <v>753.50000000000011</v>
          </cell>
          <cell r="L312">
            <v>1.5</v>
          </cell>
        </row>
        <row r="314">
          <cell r="E314">
            <v>918.50000000000011</v>
          </cell>
          <cell r="L314">
            <v>1.5</v>
          </cell>
        </row>
        <row r="315">
          <cell r="E315">
            <v>918.50000000000011</v>
          </cell>
          <cell r="L315">
            <v>1.5</v>
          </cell>
        </row>
        <row r="316">
          <cell r="E316">
            <v>918.50000000000011</v>
          </cell>
          <cell r="L316">
            <v>1.5</v>
          </cell>
        </row>
        <row r="317">
          <cell r="E317">
            <v>918.50000000000011</v>
          </cell>
          <cell r="L317">
            <v>1.5</v>
          </cell>
        </row>
        <row r="318">
          <cell r="E318">
            <v>918.50000000000011</v>
          </cell>
          <cell r="L318">
            <v>1.5</v>
          </cell>
        </row>
        <row r="320">
          <cell r="E320">
            <v>682</v>
          </cell>
          <cell r="L320">
            <v>1.5</v>
          </cell>
        </row>
        <row r="321">
          <cell r="E321">
            <v>840.40000000000009</v>
          </cell>
          <cell r="L321">
            <v>1.5</v>
          </cell>
        </row>
        <row r="322">
          <cell r="E322">
            <v>1058.2</v>
          </cell>
          <cell r="L322">
            <v>1.5</v>
          </cell>
        </row>
        <row r="323">
          <cell r="E323">
            <v>1181.4000000000001</v>
          </cell>
          <cell r="L323">
            <v>1.5</v>
          </cell>
        </row>
        <row r="324">
          <cell r="E324">
            <v>1657.7</v>
          </cell>
          <cell r="L324">
            <v>1.5</v>
          </cell>
        </row>
        <row r="326">
          <cell r="E326">
            <v>2664.2000000000003</v>
          </cell>
          <cell r="L326">
            <v>1.5</v>
          </cell>
        </row>
        <row r="327">
          <cell r="E327">
            <v>3659.7000000000003</v>
          </cell>
          <cell r="L327">
            <v>1.5</v>
          </cell>
        </row>
        <row r="328">
          <cell r="E328">
            <v>4629.9000000000005</v>
          </cell>
          <cell r="L328">
            <v>1.5</v>
          </cell>
        </row>
        <row r="330">
          <cell r="E330">
            <v>3048.1000000000004</v>
          </cell>
          <cell r="L330">
            <v>1.5</v>
          </cell>
        </row>
        <row r="331">
          <cell r="E331">
            <v>3730.1000000000004</v>
          </cell>
          <cell r="L331">
            <v>1.5</v>
          </cell>
        </row>
        <row r="332">
          <cell r="E332">
            <v>4194.3</v>
          </cell>
          <cell r="L332">
            <v>1.5</v>
          </cell>
        </row>
        <row r="334">
          <cell r="E334">
            <v>4127.2000000000007</v>
          </cell>
          <cell r="L334">
            <v>1.5</v>
          </cell>
        </row>
        <row r="336">
          <cell r="E336">
            <v>1368.4</v>
          </cell>
          <cell r="L336">
            <v>1.5</v>
          </cell>
        </row>
        <row r="337">
          <cell r="E337">
            <v>4162.4000000000005</v>
          </cell>
          <cell r="L337">
            <v>1.5</v>
          </cell>
        </row>
        <row r="338">
          <cell r="E338">
            <v>6889.3</v>
          </cell>
          <cell r="L338">
            <v>1.5</v>
          </cell>
        </row>
        <row r="339">
          <cell r="E339">
            <v>3446.3</v>
          </cell>
          <cell r="L339">
            <v>1.5</v>
          </cell>
        </row>
        <row r="341">
          <cell r="E341">
            <v>204.60000000000002</v>
          </cell>
          <cell r="L341">
            <v>1.5</v>
          </cell>
        </row>
        <row r="342">
          <cell r="E342">
            <v>40.700000000000003</v>
          </cell>
          <cell r="L342">
            <v>1.5</v>
          </cell>
        </row>
        <row r="343">
          <cell r="E343">
            <v>1089</v>
          </cell>
          <cell r="L343">
            <v>1.5</v>
          </cell>
        </row>
        <row r="345">
          <cell r="E345">
            <v>184.8</v>
          </cell>
          <cell r="L345">
            <v>1.5</v>
          </cell>
        </row>
        <row r="347">
          <cell r="E347">
            <v>203.50000000000003</v>
          </cell>
          <cell r="L347">
            <v>1.5</v>
          </cell>
        </row>
        <row r="348">
          <cell r="E348">
            <v>203.50000000000003</v>
          </cell>
          <cell r="L348">
            <v>1.5</v>
          </cell>
        </row>
        <row r="349">
          <cell r="E349">
            <v>203.50000000000003</v>
          </cell>
          <cell r="L349">
            <v>1.5</v>
          </cell>
        </row>
        <row r="350">
          <cell r="E350">
            <v>203.50000000000003</v>
          </cell>
          <cell r="L350">
            <v>1.5</v>
          </cell>
        </row>
        <row r="351">
          <cell r="E351">
            <v>203.50000000000003</v>
          </cell>
          <cell r="L351">
            <v>1.5</v>
          </cell>
        </row>
        <row r="353">
          <cell r="E353">
            <v>134.20000000000002</v>
          </cell>
          <cell r="L353">
            <v>1.5</v>
          </cell>
        </row>
        <row r="354">
          <cell r="E354">
            <v>134.20000000000002</v>
          </cell>
          <cell r="L354">
            <v>1.5</v>
          </cell>
        </row>
        <row r="355">
          <cell r="E355">
            <v>134.20000000000002</v>
          </cell>
          <cell r="L355">
            <v>1.5</v>
          </cell>
        </row>
        <row r="356">
          <cell r="E356">
            <v>134.20000000000002</v>
          </cell>
          <cell r="L356">
            <v>1.5</v>
          </cell>
        </row>
        <row r="357">
          <cell r="E357">
            <v>627</v>
          </cell>
          <cell r="L357">
            <v>1.5</v>
          </cell>
        </row>
        <row r="359">
          <cell r="E359">
            <v>1587.3000000000002</v>
          </cell>
          <cell r="L359">
            <v>1.5</v>
          </cell>
        </row>
        <row r="360">
          <cell r="E360">
            <v>3278.0000000000005</v>
          </cell>
          <cell r="L360">
            <v>1.5</v>
          </cell>
        </row>
        <row r="362">
          <cell r="E362">
            <v>426.8</v>
          </cell>
          <cell r="L362">
            <v>1.5</v>
          </cell>
        </row>
        <row r="363">
          <cell r="E363">
            <v>1635.7</v>
          </cell>
          <cell r="L363">
            <v>1.5</v>
          </cell>
        </row>
        <row r="364">
          <cell r="E364">
            <v>348.70000000000005</v>
          </cell>
          <cell r="L364">
            <v>1.5</v>
          </cell>
        </row>
        <row r="365">
          <cell r="E365">
            <v>173.8</v>
          </cell>
          <cell r="L365">
            <v>1.5</v>
          </cell>
        </row>
        <row r="366">
          <cell r="E366">
            <v>152.9</v>
          </cell>
          <cell r="L366">
            <v>1.5</v>
          </cell>
        </row>
        <row r="367">
          <cell r="E367">
            <v>86.9</v>
          </cell>
          <cell r="L367">
            <v>1.5</v>
          </cell>
        </row>
        <row r="368">
          <cell r="E368">
            <v>123.20000000000002</v>
          </cell>
          <cell r="L368">
            <v>1.5</v>
          </cell>
        </row>
        <row r="369">
          <cell r="E369">
            <v>28.6</v>
          </cell>
          <cell r="L369">
            <v>1.5</v>
          </cell>
        </row>
        <row r="370">
          <cell r="E370">
            <v>4783.9000000000005</v>
          </cell>
          <cell r="L370">
            <v>1.5</v>
          </cell>
        </row>
        <row r="371">
          <cell r="E371">
            <v>3566.2000000000003</v>
          </cell>
          <cell r="L371">
            <v>1.5</v>
          </cell>
        </row>
        <row r="372">
          <cell r="E372">
            <v>240.9</v>
          </cell>
          <cell r="L372">
            <v>1.5</v>
          </cell>
        </row>
        <row r="373">
          <cell r="E373">
            <v>399.3</v>
          </cell>
          <cell r="L373">
            <v>1.5</v>
          </cell>
        </row>
        <row r="374">
          <cell r="E374">
            <v>235.4</v>
          </cell>
          <cell r="L374">
            <v>1.5</v>
          </cell>
        </row>
        <row r="379">
          <cell r="E379">
            <v>9975.9000000000015</v>
          </cell>
          <cell r="L379">
            <v>1.5</v>
          </cell>
        </row>
        <row r="380">
          <cell r="E380">
            <v>11787.6</v>
          </cell>
          <cell r="L380">
            <v>1.5</v>
          </cell>
        </row>
        <row r="381">
          <cell r="E381">
            <v>12503.7</v>
          </cell>
          <cell r="L381">
            <v>1.5</v>
          </cell>
        </row>
        <row r="382">
          <cell r="E382">
            <v>15053.500000000002</v>
          </cell>
          <cell r="L382">
            <v>1.5</v>
          </cell>
        </row>
        <row r="384">
          <cell r="E384">
            <v>13602.6</v>
          </cell>
          <cell r="L384">
            <v>1.5</v>
          </cell>
        </row>
        <row r="385">
          <cell r="E385">
            <v>17591.2</v>
          </cell>
          <cell r="L385">
            <v>1.5</v>
          </cell>
        </row>
        <row r="386">
          <cell r="E386">
            <v>19038.800000000003</v>
          </cell>
          <cell r="L386">
            <v>1.5</v>
          </cell>
        </row>
        <row r="387">
          <cell r="E387">
            <v>23754.500000000004</v>
          </cell>
          <cell r="L387">
            <v>1.5</v>
          </cell>
        </row>
        <row r="389">
          <cell r="E389">
            <v>23207.800000000003</v>
          </cell>
          <cell r="L389">
            <v>1.5</v>
          </cell>
        </row>
        <row r="390">
          <cell r="E390">
            <v>28508.7</v>
          </cell>
          <cell r="L390">
            <v>1.5</v>
          </cell>
        </row>
        <row r="391">
          <cell r="E391">
            <v>33913</v>
          </cell>
          <cell r="L391">
            <v>1.5</v>
          </cell>
        </row>
        <row r="392">
          <cell r="E392">
            <v>42068.4</v>
          </cell>
          <cell r="L392">
            <v>1.5</v>
          </cell>
        </row>
        <row r="394">
          <cell r="E394">
            <v>38981.800000000003</v>
          </cell>
          <cell r="L394">
            <v>1.5</v>
          </cell>
        </row>
        <row r="395">
          <cell r="E395">
            <v>47865.4</v>
          </cell>
          <cell r="L395">
            <v>1.5</v>
          </cell>
        </row>
        <row r="396">
          <cell r="E396">
            <v>49854.200000000004</v>
          </cell>
          <cell r="L396">
            <v>1.5</v>
          </cell>
        </row>
        <row r="397">
          <cell r="E397">
            <v>58923.700000000004</v>
          </cell>
          <cell r="L397">
            <v>1.5</v>
          </cell>
        </row>
        <row r="398">
          <cell r="E398">
            <v>63818.700000000004</v>
          </cell>
          <cell r="L398">
            <v>1.5</v>
          </cell>
        </row>
        <row r="399">
          <cell r="E399">
            <v>69791.700000000012</v>
          </cell>
          <cell r="L399">
            <v>1.5</v>
          </cell>
        </row>
        <row r="401">
          <cell r="E401">
            <v>124.30000000000001</v>
          </cell>
          <cell r="L401">
            <v>1.5</v>
          </cell>
        </row>
        <row r="402">
          <cell r="E402">
            <v>3353.9</v>
          </cell>
          <cell r="L402">
            <v>1.5</v>
          </cell>
        </row>
        <row r="403">
          <cell r="E403">
            <v>1424.5000000000002</v>
          </cell>
          <cell r="L403">
            <v>1.5</v>
          </cell>
        </row>
        <row r="406">
          <cell r="E406">
            <v>70866.400000000009</v>
          </cell>
          <cell r="L406">
            <v>1.5</v>
          </cell>
        </row>
        <row r="407">
          <cell r="E407">
            <v>70866.400000000009</v>
          </cell>
          <cell r="L407">
            <v>1.5</v>
          </cell>
        </row>
        <row r="409">
          <cell r="E409">
            <v>267.3</v>
          </cell>
          <cell r="L409">
            <v>1.5</v>
          </cell>
        </row>
        <row r="410">
          <cell r="E410">
            <v>205.70000000000002</v>
          </cell>
          <cell r="L410">
            <v>1.5</v>
          </cell>
        </row>
        <row r="411">
          <cell r="E411">
            <v>550</v>
          </cell>
          <cell r="L411">
            <v>1.5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414"/>
  <sheetViews>
    <sheetView view="pageBreakPreview" zoomScale="85" zoomScaleNormal="75" zoomScalePageLayoutView="85" workbookViewId="0">
      <selection activeCell="L16" sqref="L16"/>
    </sheetView>
  </sheetViews>
  <sheetFormatPr defaultColWidth="8.7109375" defaultRowHeight="12.75" x14ac:dyDescent="0.2"/>
  <cols>
    <col min="1" max="1" width="4" style="3" customWidth="1"/>
    <col min="2" max="2" width="20.42578125" style="3" customWidth="1"/>
    <col min="3" max="3" width="41" style="9" customWidth="1"/>
    <col min="4" max="4" width="15.140625" style="130" customWidth="1"/>
    <col min="5" max="5" width="23.42578125" style="131" customWidth="1"/>
    <col min="6" max="6" width="6.28515625" style="131" customWidth="1"/>
    <col min="7" max="7" width="6.7109375" style="13" customWidth="1"/>
    <col min="8" max="8" width="7.42578125" style="2" customWidth="1"/>
    <col min="9" max="231" width="9.140625" style="3" customWidth="1"/>
    <col min="232" max="1022" width="8.7109375" style="9"/>
  </cols>
  <sheetData>
    <row r="1" spans="1:8" ht="21.75" customHeight="1" x14ac:dyDescent="0.2">
      <c r="A1" s="137" t="s">
        <v>709</v>
      </c>
      <c r="B1" s="138"/>
      <c r="C1" s="138"/>
      <c r="D1" s="138"/>
      <c r="E1" s="138"/>
      <c r="F1" s="138"/>
      <c r="G1" s="138"/>
      <c r="H1" s="138"/>
    </row>
    <row r="2" spans="1:8" ht="7.5" customHeight="1" x14ac:dyDescent="0.2">
      <c r="A2" s="138"/>
      <c r="B2" s="138"/>
      <c r="C2" s="138"/>
      <c r="D2" s="138"/>
      <c r="E2" s="138"/>
      <c r="F2" s="138"/>
      <c r="G2" s="138"/>
      <c r="H2" s="138"/>
    </row>
    <row r="3" spans="1:8" ht="48.75" customHeight="1" x14ac:dyDescent="0.2">
      <c r="A3" s="138"/>
      <c r="B3" s="138"/>
      <c r="C3" s="138"/>
      <c r="D3" s="138"/>
      <c r="E3" s="138"/>
      <c r="F3" s="138"/>
      <c r="G3" s="138"/>
      <c r="H3" s="138"/>
    </row>
    <row r="4" spans="1:8" ht="19.5" customHeight="1" x14ac:dyDescent="0.2">
      <c r="A4" s="138"/>
      <c r="B4" s="138"/>
      <c r="C4" s="138"/>
      <c r="D4" s="138"/>
      <c r="E4" s="138"/>
      <c r="F4" s="138"/>
      <c r="G4" s="138"/>
      <c r="H4" s="138"/>
    </row>
    <row r="5" spans="1:8" ht="24.75" customHeight="1" x14ac:dyDescent="0.2">
      <c r="A5" s="1"/>
      <c r="B5" s="5"/>
      <c r="C5" s="6" t="s">
        <v>0</v>
      </c>
      <c r="D5" s="6"/>
      <c r="E5" s="6"/>
      <c r="F5" s="7"/>
      <c r="G5" s="4"/>
    </row>
    <row r="6" spans="1:8" ht="36" customHeight="1" x14ac:dyDescent="0.2">
      <c r="A6" s="1"/>
      <c r="B6" s="5"/>
      <c r="C6" s="8" t="s">
        <v>1</v>
      </c>
      <c r="D6" s="8"/>
      <c r="E6" s="8"/>
      <c r="F6" s="7"/>
      <c r="G6" s="4"/>
    </row>
    <row r="7" spans="1:8" x14ac:dyDescent="0.2">
      <c r="D7" s="10"/>
      <c r="E7" s="11"/>
      <c r="F7" s="12"/>
      <c r="G7" s="136">
        <v>44224</v>
      </c>
      <c r="H7" s="136"/>
    </row>
    <row r="8" spans="1:8" ht="36" x14ac:dyDescent="0.2">
      <c r="A8" s="139" t="s">
        <v>2</v>
      </c>
      <c r="B8" s="139" t="s">
        <v>3</v>
      </c>
      <c r="C8" s="139" t="s">
        <v>4</v>
      </c>
      <c r="D8" s="140" t="s">
        <v>5</v>
      </c>
      <c r="E8" s="141" t="s">
        <v>710</v>
      </c>
      <c r="F8" s="17" t="s">
        <v>7</v>
      </c>
      <c r="G8" s="17" t="s">
        <v>8</v>
      </c>
      <c r="H8" s="141" t="s">
        <v>9</v>
      </c>
    </row>
    <row r="9" spans="1:8" ht="13.35" customHeight="1" x14ac:dyDescent="0.2">
      <c r="A9" s="19" t="s">
        <v>10</v>
      </c>
      <c r="B9" s="19"/>
      <c r="C9" s="19"/>
      <c r="D9" s="19"/>
      <c r="E9" s="19"/>
      <c r="F9" s="19"/>
      <c r="G9" s="19"/>
      <c r="H9" s="19"/>
    </row>
    <row r="10" spans="1:8" ht="13.35" customHeight="1" x14ac:dyDescent="0.2">
      <c r="A10" s="20" t="s">
        <v>11</v>
      </c>
      <c r="B10" s="20"/>
      <c r="C10" s="20"/>
      <c r="D10" s="20"/>
      <c r="E10" s="20"/>
      <c r="F10" s="20"/>
      <c r="G10" s="20"/>
      <c r="H10" s="20"/>
    </row>
    <row r="11" spans="1:8" s="3" customFormat="1" ht="12.95" customHeight="1" x14ac:dyDescent="0.2">
      <c r="A11" s="21">
        <v>1</v>
      </c>
      <c r="B11" s="21" t="s">
        <v>12</v>
      </c>
      <c r="C11" s="22" t="s">
        <v>13</v>
      </c>
      <c r="D11" s="23" t="s">
        <v>14</v>
      </c>
      <c r="E11" s="132">
        <f>'[1]Металлический профиль'!E11:E13*'[1]Металлический профиль'!L11:L13</f>
        <v>5317.9500000000007</v>
      </c>
      <c r="F11" s="24"/>
      <c r="G11" s="24"/>
      <c r="H11" s="23">
        <v>1</v>
      </c>
    </row>
    <row r="12" spans="1:8" s="3" customFormat="1" ht="18" customHeight="1" x14ac:dyDescent="0.2">
      <c r="A12" s="21"/>
      <c r="B12" s="21"/>
      <c r="C12" s="22"/>
      <c r="D12" s="23"/>
      <c r="E12" s="132"/>
      <c r="F12" s="24"/>
      <c r="G12" s="24"/>
      <c r="H12" s="23"/>
    </row>
    <row r="13" spans="1:8" s="3" customFormat="1" ht="19.5" customHeight="1" x14ac:dyDescent="0.2">
      <c r="A13" s="21"/>
      <c r="B13" s="21"/>
      <c r="C13" s="22"/>
      <c r="D13" s="23"/>
      <c r="E13" s="132"/>
      <c r="F13" s="24"/>
      <c r="G13" s="24"/>
      <c r="H13" s="23"/>
    </row>
    <row r="14" spans="1:8" ht="12.95" customHeight="1" x14ac:dyDescent="0.2">
      <c r="A14" s="21">
        <v>2</v>
      </c>
      <c r="B14" s="25" t="s">
        <v>15</v>
      </c>
      <c r="C14" s="22" t="s">
        <v>16</v>
      </c>
      <c r="D14" s="23" t="s">
        <v>17</v>
      </c>
      <c r="E14" s="133">
        <f>'[1]Металлический профиль'!E14:E15*'[1]Металлический профиль'!L14:L15</f>
        <v>1397.5500000000002</v>
      </c>
      <c r="F14" s="24"/>
      <c r="G14" s="23"/>
      <c r="H14" s="23">
        <v>1</v>
      </c>
    </row>
    <row r="15" spans="1:8" ht="12.95" customHeight="1" x14ac:dyDescent="0.2">
      <c r="A15" s="21"/>
      <c r="B15" s="26" t="s">
        <v>18</v>
      </c>
      <c r="C15" s="22"/>
      <c r="D15" s="23"/>
      <c r="E15" s="134"/>
      <c r="F15" s="24"/>
      <c r="G15" s="23"/>
      <c r="H15" s="23"/>
    </row>
    <row r="16" spans="1:8" ht="12.95" customHeight="1" x14ac:dyDescent="0.2">
      <c r="A16" s="21">
        <v>3</v>
      </c>
      <c r="B16" s="25" t="s">
        <v>19</v>
      </c>
      <c r="C16" s="22" t="s">
        <v>20</v>
      </c>
      <c r="D16" s="23" t="s">
        <v>21</v>
      </c>
      <c r="E16" s="133">
        <f>'[1]Металлический профиль'!E16:E17*'[1]Металлический профиль'!L16:L17</f>
        <v>1554.3000000000002</v>
      </c>
      <c r="F16" s="24">
        <v>2</v>
      </c>
      <c r="G16" s="23">
        <v>0.01</v>
      </c>
      <c r="H16" s="23">
        <v>1</v>
      </c>
    </row>
    <row r="17" spans="1:231" ht="12.95" customHeight="1" x14ac:dyDescent="0.2">
      <c r="A17" s="21"/>
      <c r="B17" s="26" t="s">
        <v>22</v>
      </c>
      <c r="C17" s="22"/>
      <c r="D17" s="23"/>
      <c r="E17" s="134"/>
      <c r="F17" s="24"/>
      <c r="G17" s="23"/>
      <c r="H17" s="23"/>
    </row>
    <row r="18" spans="1:231" ht="12.95" customHeight="1" x14ac:dyDescent="0.2">
      <c r="A18" s="21">
        <v>4</v>
      </c>
      <c r="B18" s="25" t="s">
        <v>23</v>
      </c>
      <c r="C18" s="22" t="s">
        <v>24</v>
      </c>
      <c r="D18" s="23" t="s">
        <v>25</v>
      </c>
      <c r="E18" s="133">
        <f>'[1]Металлический профиль'!E18:E19*'[1]Металлический профиль'!L18:L19</f>
        <v>2230.8000000000002</v>
      </c>
      <c r="F18" s="24">
        <v>3.7</v>
      </c>
      <c r="G18" s="24">
        <v>1.7999999999999999E-2</v>
      </c>
      <c r="H18" s="23">
        <v>1</v>
      </c>
    </row>
    <row r="19" spans="1:231" ht="12.95" customHeight="1" x14ac:dyDescent="0.2">
      <c r="A19" s="21"/>
      <c r="B19" s="26" t="s">
        <v>26</v>
      </c>
      <c r="C19" s="22"/>
      <c r="D19" s="23"/>
      <c r="E19" s="134"/>
      <c r="F19" s="24"/>
      <c r="G19" s="24"/>
      <c r="H19" s="23"/>
    </row>
    <row r="20" spans="1:231" ht="12.95" customHeight="1" x14ac:dyDescent="0.2">
      <c r="A20" s="21">
        <v>5</v>
      </c>
      <c r="B20" s="25" t="s">
        <v>27</v>
      </c>
      <c r="C20" s="22" t="s">
        <v>28</v>
      </c>
      <c r="D20" s="23" t="s">
        <v>14</v>
      </c>
      <c r="E20" s="133">
        <f>'[1]Металлический профиль'!E20:E21*'[1]Металлический профиль'!L20:L21</f>
        <v>4090.3500000000004</v>
      </c>
      <c r="F20" s="24">
        <v>7.5</v>
      </c>
      <c r="G20" s="24">
        <v>3.6999999999999998E-2</v>
      </c>
      <c r="H20" s="23">
        <v>1</v>
      </c>
    </row>
    <row r="21" spans="1:231" ht="12.95" customHeight="1" x14ac:dyDescent="0.2">
      <c r="A21" s="21"/>
      <c r="B21" s="26" t="s">
        <v>29</v>
      </c>
      <c r="C21" s="22"/>
      <c r="D21" s="23"/>
      <c r="E21" s="134"/>
      <c r="F21" s="24"/>
      <c r="G21" s="24"/>
      <c r="H21" s="23"/>
    </row>
    <row r="22" spans="1:231" ht="12.95" customHeight="1" x14ac:dyDescent="0.2">
      <c r="A22" s="21">
        <v>6</v>
      </c>
      <c r="B22" s="25" t="s">
        <v>30</v>
      </c>
      <c r="C22" s="22" t="s">
        <v>31</v>
      </c>
      <c r="D22" s="23" t="s">
        <v>32</v>
      </c>
      <c r="E22" s="133">
        <f>'[1]Металлический профиль'!E22:E23*'[1]Металлический профиль'!L22:L23</f>
        <v>2468.4</v>
      </c>
      <c r="F22" s="24">
        <v>4.7</v>
      </c>
      <c r="G22" s="27">
        <v>1.7999999999999999E-2</v>
      </c>
      <c r="H22" s="23">
        <v>1</v>
      </c>
    </row>
    <row r="23" spans="1:231" ht="12.95" customHeight="1" x14ac:dyDescent="0.2">
      <c r="A23" s="21"/>
      <c r="B23" s="26" t="s">
        <v>33</v>
      </c>
      <c r="C23" s="22"/>
      <c r="D23" s="23"/>
      <c r="E23" s="134"/>
      <c r="F23" s="24"/>
      <c r="G23" s="27"/>
      <c r="H23" s="27"/>
    </row>
    <row r="24" spans="1:231" ht="12.95" customHeight="1" x14ac:dyDescent="0.2">
      <c r="A24" s="21">
        <v>7</v>
      </c>
      <c r="B24" s="25" t="s">
        <v>34</v>
      </c>
      <c r="C24" s="22" t="s">
        <v>35</v>
      </c>
      <c r="D24" s="23" t="s">
        <v>36</v>
      </c>
      <c r="E24" s="133">
        <f>'[1]Металлический профиль'!E24:E25*'[1]Металлический профиль'!L24:L25</f>
        <v>3069.0000000000005</v>
      </c>
      <c r="F24" s="24">
        <v>5.0999999999999996</v>
      </c>
      <c r="G24" s="23">
        <v>0.02</v>
      </c>
      <c r="H24" s="23">
        <v>1</v>
      </c>
    </row>
    <row r="25" spans="1:231" ht="12.95" customHeight="1" x14ac:dyDescent="0.2">
      <c r="A25" s="21"/>
      <c r="B25" s="26" t="s">
        <v>37</v>
      </c>
      <c r="C25" s="22"/>
      <c r="D25" s="23"/>
      <c r="E25" s="134"/>
      <c r="F25" s="24"/>
      <c r="G25" s="23"/>
      <c r="H25" s="23"/>
    </row>
    <row r="26" spans="1:231" s="9" customFormat="1" ht="12.95" customHeight="1" x14ac:dyDescent="0.2">
      <c r="A26" s="21">
        <v>8</v>
      </c>
      <c r="B26" s="25" t="s">
        <v>38</v>
      </c>
      <c r="C26" s="22" t="s">
        <v>39</v>
      </c>
      <c r="D26" s="23" t="s">
        <v>40</v>
      </c>
      <c r="E26" s="133">
        <f>'[1]Металлический профиль'!E26:E27*'[1]Металлический профиль'!L26:L27</f>
        <v>4788.3</v>
      </c>
      <c r="F26" s="24">
        <v>8.3000000000000007</v>
      </c>
      <c r="G26" s="23">
        <v>0.04</v>
      </c>
      <c r="H26" s="23">
        <v>1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</row>
    <row r="27" spans="1:231" s="9" customFormat="1" ht="12.95" customHeight="1" x14ac:dyDescent="0.2">
      <c r="A27" s="21"/>
      <c r="B27" s="26" t="s">
        <v>41</v>
      </c>
      <c r="C27" s="22"/>
      <c r="D27" s="23"/>
      <c r="E27" s="134"/>
      <c r="F27" s="24"/>
      <c r="G27" s="23"/>
      <c r="H27" s="2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</row>
    <row r="28" spans="1:231" s="9" customFormat="1" ht="12.95" customHeight="1" x14ac:dyDescent="0.2">
      <c r="A28" s="21">
        <v>9</v>
      </c>
      <c r="B28" s="25" t="s">
        <v>42</v>
      </c>
      <c r="C28" s="22" t="s">
        <v>43</v>
      </c>
      <c r="D28" s="23" t="s">
        <v>44</v>
      </c>
      <c r="E28" s="133">
        <f>'[1]Металлический профиль'!E28:E29*'[1]Металлический профиль'!L28:L29</f>
        <v>5265.1500000000005</v>
      </c>
      <c r="F28" s="24">
        <v>10</v>
      </c>
      <c r="G28" s="27">
        <v>4.5999999999999999E-2</v>
      </c>
      <c r="H28" s="23">
        <v>1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</row>
    <row r="29" spans="1:231" s="9" customFormat="1" ht="12.95" customHeight="1" x14ac:dyDescent="0.2">
      <c r="A29" s="21"/>
      <c r="B29" s="26" t="s">
        <v>45</v>
      </c>
      <c r="C29" s="22"/>
      <c r="D29" s="23"/>
      <c r="E29" s="134"/>
      <c r="F29" s="24"/>
      <c r="G29" s="27"/>
      <c r="H29" s="27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</row>
    <row r="30" spans="1:231" s="9" customFormat="1" ht="12.95" customHeight="1" x14ac:dyDescent="0.2">
      <c r="A30" s="21">
        <v>10</v>
      </c>
      <c r="B30" s="25" t="s">
        <v>46</v>
      </c>
      <c r="C30" s="22" t="s">
        <v>47</v>
      </c>
      <c r="D30" s="23" t="s">
        <v>48</v>
      </c>
      <c r="E30" s="133">
        <f>'[1]Металлический профиль'!E30:E31*'[1]Металлический профиль'!L30:L31</f>
        <v>6354.1500000000005</v>
      </c>
      <c r="F30" s="24">
        <v>11</v>
      </c>
      <c r="G30" s="27">
        <v>5.1999999999999998E-2</v>
      </c>
      <c r="H30" s="23">
        <v>1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</row>
    <row r="31" spans="1:231" s="9" customFormat="1" ht="12.95" customHeight="1" x14ac:dyDescent="0.2">
      <c r="A31" s="21"/>
      <c r="B31" s="26" t="s">
        <v>49</v>
      </c>
      <c r="C31" s="22"/>
      <c r="D31" s="23"/>
      <c r="E31" s="134"/>
      <c r="F31" s="24"/>
      <c r="G31" s="27"/>
      <c r="H31" s="27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</row>
    <row r="32" spans="1:231" s="9" customFormat="1" ht="12.95" customHeight="1" x14ac:dyDescent="0.2">
      <c r="A32" s="21">
        <v>11</v>
      </c>
      <c r="B32" s="28" t="s">
        <v>50</v>
      </c>
      <c r="C32" s="22" t="s">
        <v>51</v>
      </c>
      <c r="D32" s="23" t="s">
        <v>52</v>
      </c>
      <c r="E32" s="133">
        <f>'[1]Металлический профиль'!E32:E33*'[1]Металлический профиль'!L32:L33</f>
        <v>7073.5500000000011</v>
      </c>
      <c r="F32" s="24">
        <v>11.5</v>
      </c>
      <c r="G32" s="27">
        <v>7.1999999999999995E-2</v>
      </c>
      <c r="H32" s="23">
        <v>1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</row>
    <row r="33" spans="1:231" s="9" customFormat="1" ht="12.95" customHeight="1" x14ac:dyDescent="0.2">
      <c r="A33" s="21"/>
      <c r="B33" s="26" t="s">
        <v>53</v>
      </c>
      <c r="C33" s="22"/>
      <c r="D33" s="23"/>
      <c r="E33" s="134"/>
      <c r="F33" s="24"/>
      <c r="G33" s="27"/>
      <c r="H33" s="27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</row>
    <row r="34" spans="1:231" ht="12.95" customHeight="1" x14ac:dyDescent="0.2">
      <c r="A34" s="21">
        <v>12</v>
      </c>
      <c r="B34" s="25" t="s">
        <v>54</v>
      </c>
      <c r="C34" s="22" t="s">
        <v>55</v>
      </c>
      <c r="D34" s="23" t="s">
        <v>56</v>
      </c>
      <c r="E34" s="133">
        <f>'[1]Металлический профиль'!E34:E35*'[1]Металлический профиль'!L34:L35</f>
        <v>8545.35</v>
      </c>
      <c r="F34" s="24">
        <v>12.8</v>
      </c>
      <c r="G34" s="23">
        <v>0.06</v>
      </c>
      <c r="H34" s="23">
        <v>1</v>
      </c>
    </row>
    <row r="35" spans="1:231" ht="12.95" customHeight="1" x14ac:dyDescent="0.2">
      <c r="A35" s="21"/>
      <c r="B35" s="26" t="s">
        <v>57</v>
      </c>
      <c r="C35" s="22"/>
      <c r="D35" s="23"/>
      <c r="E35" s="134"/>
      <c r="F35" s="24"/>
      <c r="G35" s="23"/>
      <c r="H35" s="23"/>
    </row>
    <row r="36" spans="1:231" ht="12.95" customHeight="1" x14ac:dyDescent="0.2">
      <c r="A36" s="21">
        <v>13</v>
      </c>
      <c r="B36" s="25" t="s">
        <v>58</v>
      </c>
      <c r="C36" s="22" t="s">
        <v>59</v>
      </c>
      <c r="D36" s="23" t="s">
        <v>60</v>
      </c>
      <c r="E36" s="133">
        <f>'[1]Металлический профиль'!E36:E37*'[1]Металлический профиль'!L36:L37</f>
        <v>10121.1</v>
      </c>
      <c r="F36" s="24">
        <v>15.2</v>
      </c>
      <c r="G36" s="23">
        <v>7.0000000000000007E-2</v>
      </c>
      <c r="H36" s="23">
        <v>1</v>
      </c>
    </row>
    <row r="37" spans="1:231" ht="12.95" customHeight="1" x14ac:dyDescent="0.2">
      <c r="A37" s="21"/>
      <c r="B37" s="26" t="s">
        <v>61</v>
      </c>
      <c r="C37" s="22"/>
      <c r="D37" s="23"/>
      <c r="E37" s="134"/>
      <c r="F37" s="24"/>
      <c r="G37" s="23"/>
      <c r="H37" s="23"/>
    </row>
    <row r="38" spans="1:231" ht="12.95" customHeight="1" x14ac:dyDescent="0.2">
      <c r="A38" s="21">
        <v>14</v>
      </c>
      <c r="B38" s="25" t="s">
        <v>62</v>
      </c>
      <c r="C38" s="22" t="s">
        <v>63</v>
      </c>
      <c r="D38" s="23" t="s">
        <v>64</v>
      </c>
      <c r="E38" s="133">
        <f>'[1]Металлический профиль'!E38:E39*'[1]Металлический профиль'!L38:L39</f>
        <v>12751.2</v>
      </c>
      <c r="F38" s="24">
        <v>21</v>
      </c>
      <c r="G38" s="23">
        <v>0.09</v>
      </c>
      <c r="H38" s="23">
        <v>1</v>
      </c>
    </row>
    <row r="39" spans="1:231" ht="12.95" customHeight="1" x14ac:dyDescent="0.2">
      <c r="A39" s="21"/>
      <c r="B39" s="26" t="s">
        <v>65</v>
      </c>
      <c r="C39" s="22"/>
      <c r="D39" s="23"/>
      <c r="E39" s="134"/>
      <c r="F39" s="24"/>
      <c r="G39" s="23"/>
      <c r="H39" s="23"/>
    </row>
    <row r="40" spans="1:231" ht="12.95" customHeight="1" x14ac:dyDescent="0.2">
      <c r="A40" s="21">
        <v>15</v>
      </c>
      <c r="B40" s="25" t="s">
        <v>66</v>
      </c>
      <c r="C40" s="22" t="s">
        <v>67</v>
      </c>
      <c r="D40" s="23" t="s">
        <v>68</v>
      </c>
      <c r="E40" s="133">
        <f>'[1]Металлический профиль'!E40:E41*'[1]Металлический профиль'!L40:L41</f>
        <v>14028.300000000001</v>
      </c>
      <c r="F40" s="24">
        <v>24.5</v>
      </c>
      <c r="G40" s="23">
        <v>0.1</v>
      </c>
      <c r="H40" s="23">
        <v>1</v>
      </c>
    </row>
    <row r="41" spans="1:231" ht="12.95" customHeight="1" x14ac:dyDescent="0.2">
      <c r="A41" s="21"/>
      <c r="B41" s="26" t="s">
        <v>69</v>
      </c>
      <c r="C41" s="22"/>
      <c r="D41" s="23"/>
      <c r="E41" s="134"/>
      <c r="F41" s="24"/>
      <c r="G41" s="23"/>
      <c r="H41" s="23"/>
    </row>
    <row r="42" spans="1:231" ht="12.95" customHeight="1" x14ac:dyDescent="0.2">
      <c r="A42" s="21">
        <v>16</v>
      </c>
      <c r="B42" s="25" t="s">
        <v>70</v>
      </c>
      <c r="C42" s="22" t="s">
        <v>71</v>
      </c>
      <c r="D42" s="23" t="s">
        <v>72</v>
      </c>
      <c r="E42" s="133">
        <f>'[1]Металлический профиль'!E42:E43*'[1]Металлический профиль'!L42:L43</f>
        <v>18694.500000000004</v>
      </c>
      <c r="F42" s="24">
        <v>28</v>
      </c>
      <c r="G42" s="23">
        <v>0.12</v>
      </c>
      <c r="H42" s="23">
        <v>1</v>
      </c>
    </row>
    <row r="43" spans="1:231" ht="12.95" customHeight="1" x14ac:dyDescent="0.2">
      <c r="A43" s="21"/>
      <c r="B43" s="26" t="s">
        <v>73</v>
      </c>
      <c r="C43" s="22"/>
      <c r="D43" s="23"/>
      <c r="E43" s="134"/>
      <c r="F43" s="24"/>
      <c r="G43" s="23"/>
      <c r="H43" s="23"/>
    </row>
    <row r="44" spans="1:231" ht="12.95" customHeight="1" x14ac:dyDescent="0.2">
      <c r="A44" s="21">
        <v>17</v>
      </c>
      <c r="B44" s="25" t="s">
        <v>74</v>
      </c>
      <c r="C44" s="22" t="s">
        <v>75</v>
      </c>
      <c r="D44" s="23" t="s">
        <v>76</v>
      </c>
      <c r="E44" s="133">
        <f>'[1]Металлический профиль'!E44:E45*'[1]Металлический профиль'!L44:L45</f>
        <v>24939.75</v>
      </c>
      <c r="F44" s="24">
        <v>35</v>
      </c>
      <c r="G44" s="23">
        <v>0.15</v>
      </c>
      <c r="H44" s="23">
        <v>1</v>
      </c>
    </row>
    <row r="45" spans="1:231" ht="12.95" customHeight="1" x14ac:dyDescent="0.2">
      <c r="A45" s="21"/>
      <c r="B45" s="26" t="s">
        <v>77</v>
      </c>
      <c r="C45" s="22"/>
      <c r="D45" s="23"/>
      <c r="E45" s="134"/>
      <c r="F45" s="24"/>
      <c r="G45" s="23"/>
      <c r="H45" s="23"/>
    </row>
    <row r="46" spans="1:231" ht="12.95" customHeight="1" x14ac:dyDescent="0.2">
      <c r="A46" s="21">
        <v>18</v>
      </c>
      <c r="B46" s="25" t="s">
        <v>78</v>
      </c>
      <c r="C46" s="22" t="s">
        <v>79</v>
      </c>
      <c r="D46" s="23" t="s">
        <v>80</v>
      </c>
      <c r="E46" s="133">
        <f>'[1]Металлический профиль'!E46:E47*'[1]Металлический профиль'!L46:L47</f>
        <v>31147.050000000003</v>
      </c>
      <c r="F46" s="24">
        <v>42</v>
      </c>
      <c r="G46" s="23">
        <v>0.18</v>
      </c>
      <c r="H46" s="23">
        <v>1</v>
      </c>
    </row>
    <row r="47" spans="1:231" ht="12.95" customHeight="1" x14ac:dyDescent="0.2">
      <c r="A47" s="21"/>
      <c r="B47" s="26" t="s">
        <v>81</v>
      </c>
      <c r="C47" s="22"/>
      <c r="D47" s="23"/>
      <c r="E47" s="134"/>
      <c r="F47" s="24"/>
      <c r="G47" s="23"/>
      <c r="H47" s="23"/>
    </row>
    <row r="48" spans="1:231" ht="12.75" customHeight="1" x14ac:dyDescent="0.2">
      <c r="A48" s="29" t="s">
        <v>82</v>
      </c>
      <c r="B48" s="29"/>
      <c r="C48" s="29"/>
      <c r="D48" s="29"/>
      <c r="E48" s="29"/>
      <c r="F48" s="29"/>
      <c r="G48" s="29"/>
      <c r="H48" s="29"/>
    </row>
    <row r="49" spans="1:8" ht="12.95" customHeight="1" x14ac:dyDescent="0.2">
      <c r="A49" s="21">
        <v>1</v>
      </c>
      <c r="B49" s="25" t="s">
        <v>83</v>
      </c>
      <c r="C49" s="22" t="s">
        <v>84</v>
      </c>
      <c r="D49" s="23" t="s">
        <v>85</v>
      </c>
      <c r="E49" s="133">
        <f>'[1]Металлический профиль'!E49:E50*'[1]Металлический профиль'!L49:L50</f>
        <v>7128</v>
      </c>
      <c r="F49" s="24">
        <v>11.5</v>
      </c>
      <c r="G49" s="24">
        <v>5.3999999999999999E-2</v>
      </c>
      <c r="H49" s="23">
        <v>1</v>
      </c>
    </row>
    <row r="50" spans="1:8" ht="12.95" customHeight="1" x14ac:dyDescent="0.2">
      <c r="A50" s="21"/>
      <c r="B50" s="26" t="s">
        <v>86</v>
      </c>
      <c r="C50" s="22"/>
      <c r="D50" s="23"/>
      <c r="E50" s="134"/>
      <c r="F50" s="24"/>
      <c r="G50" s="24"/>
      <c r="H50" s="23"/>
    </row>
    <row r="51" spans="1:8" ht="12.95" customHeight="1" x14ac:dyDescent="0.2">
      <c r="A51" s="21">
        <v>2</v>
      </c>
      <c r="B51" s="25" t="s">
        <v>87</v>
      </c>
      <c r="C51" s="22" t="s">
        <v>88</v>
      </c>
      <c r="D51" s="23" t="s">
        <v>89</v>
      </c>
      <c r="E51" s="133">
        <f>'[1]Металлический профиль'!E51:E52*'[1]Металлический профиль'!L51:L52</f>
        <v>8251.6500000000015</v>
      </c>
      <c r="F51" s="24">
        <v>14</v>
      </c>
      <c r="G51" s="24">
        <v>6.0999999999999999E-2</v>
      </c>
      <c r="H51" s="23">
        <v>1</v>
      </c>
    </row>
    <row r="52" spans="1:8" ht="12.95" customHeight="1" x14ac:dyDescent="0.2">
      <c r="A52" s="21"/>
      <c r="B52" s="26" t="s">
        <v>90</v>
      </c>
      <c r="C52" s="22"/>
      <c r="D52" s="23"/>
      <c r="E52" s="134"/>
      <c r="F52" s="24"/>
      <c r="G52" s="24"/>
      <c r="H52" s="23"/>
    </row>
    <row r="53" spans="1:8" ht="12.95" customHeight="1" x14ac:dyDescent="0.2">
      <c r="A53" s="21">
        <v>3</v>
      </c>
      <c r="B53" s="25" t="s">
        <v>91</v>
      </c>
      <c r="C53" s="22" t="s">
        <v>92</v>
      </c>
      <c r="D53" s="23" t="s">
        <v>93</v>
      </c>
      <c r="E53" s="133">
        <f>'[1]Металлический профиль'!E53:E54*'[1]Металлический профиль'!L53:L54</f>
        <v>8883.6</v>
      </c>
      <c r="F53" s="24">
        <v>14.5</v>
      </c>
      <c r="G53" s="24">
        <v>6.5000000000000002E-2</v>
      </c>
      <c r="H53" s="23">
        <v>1</v>
      </c>
    </row>
    <row r="54" spans="1:8" ht="12.95" customHeight="1" x14ac:dyDescent="0.2">
      <c r="A54" s="21"/>
      <c r="B54" s="26" t="s">
        <v>94</v>
      </c>
      <c r="C54" s="22"/>
      <c r="D54" s="23"/>
      <c r="E54" s="134"/>
      <c r="F54" s="24"/>
      <c r="G54" s="24"/>
      <c r="H54" s="23"/>
    </row>
    <row r="55" spans="1:8" ht="12.95" customHeight="1" x14ac:dyDescent="0.2">
      <c r="A55" s="21">
        <v>4</v>
      </c>
      <c r="B55" s="25" t="s">
        <v>95</v>
      </c>
      <c r="C55" s="22" t="s">
        <v>96</v>
      </c>
      <c r="D55" s="23" t="s">
        <v>97</v>
      </c>
      <c r="E55" s="133">
        <f>'[1]Металлический профиль'!E55:E56*'[1]Металлический профиль'!L55:L56</f>
        <v>10566.6</v>
      </c>
      <c r="F55" s="24">
        <v>16.3</v>
      </c>
      <c r="G55" s="24">
        <v>7.1999999999999995E-2</v>
      </c>
      <c r="H55" s="23">
        <v>1</v>
      </c>
    </row>
    <row r="56" spans="1:8" ht="12.95" customHeight="1" x14ac:dyDescent="0.2">
      <c r="A56" s="21"/>
      <c r="B56" s="26" t="s">
        <v>98</v>
      </c>
      <c r="C56" s="22"/>
      <c r="D56" s="23"/>
      <c r="E56" s="134"/>
      <c r="F56" s="24"/>
      <c r="G56" s="24"/>
      <c r="H56" s="23"/>
    </row>
    <row r="57" spans="1:8" ht="12.95" customHeight="1" x14ac:dyDescent="0.2">
      <c r="A57" s="21">
        <v>5</v>
      </c>
      <c r="B57" s="25" t="s">
        <v>99</v>
      </c>
      <c r="C57" s="22" t="s">
        <v>100</v>
      </c>
      <c r="D57" s="23" t="s">
        <v>101</v>
      </c>
      <c r="E57" s="133">
        <f>'[1]Металлический профиль'!E57:E58*'[1]Металлический профиль'!L57:L58</f>
        <v>12581.25</v>
      </c>
      <c r="F57" s="24">
        <v>18.600000000000001</v>
      </c>
      <c r="G57" s="24">
        <v>8.5999999999999993E-2</v>
      </c>
      <c r="H57" s="23">
        <v>1</v>
      </c>
    </row>
    <row r="58" spans="1:8" ht="12.95" customHeight="1" x14ac:dyDescent="0.2">
      <c r="A58" s="21"/>
      <c r="B58" s="26" t="s">
        <v>102</v>
      </c>
      <c r="C58" s="22"/>
      <c r="D58" s="23"/>
      <c r="E58" s="134"/>
      <c r="F58" s="24"/>
      <c r="G58" s="24"/>
      <c r="H58" s="23"/>
    </row>
    <row r="59" spans="1:8" ht="12.95" customHeight="1" x14ac:dyDescent="0.2">
      <c r="A59" s="21">
        <v>6</v>
      </c>
      <c r="B59" s="25" t="s">
        <v>103</v>
      </c>
      <c r="C59" s="22" t="s">
        <v>104</v>
      </c>
      <c r="D59" s="23" t="s">
        <v>105</v>
      </c>
      <c r="E59" s="133">
        <f>'[1]Металлический профиль'!E59:E60*'[1]Металлический профиль'!L59:L60</f>
        <v>13219.800000000001</v>
      </c>
      <c r="F59" s="24">
        <v>19.100000000000001</v>
      </c>
      <c r="G59" s="24">
        <v>0.09</v>
      </c>
      <c r="H59" s="23">
        <v>1</v>
      </c>
    </row>
    <row r="60" spans="1:8" ht="12.95" customHeight="1" x14ac:dyDescent="0.2">
      <c r="A60" s="21"/>
      <c r="B60" s="26" t="s">
        <v>106</v>
      </c>
      <c r="C60" s="22"/>
      <c r="D60" s="23"/>
      <c r="E60" s="134"/>
      <c r="F60" s="24"/>
      <c r="G60" s="24"/>
      <c r="H60" s="23"/>
    </row>
    <row r="61" spans="1:8" ht="12.95" customHeight="1" x14ac:dyDescent="0.2">
      <c r="A61" s="21">
        <v>7</v>
      </c>
      <c r="B61" s="25" t="s">
        <v>107</v>
      </c>
      <c r="C61" s="22" t="s">
        <v>108</v>
      </c>
      <c r="D61" s="23" t="s">
        <v>109</v>
      </c>
      <c r="E61" s="133">
        <f>'[1]Металлический профиль'!E61:E62*'[1]Металлический профиль'!L61:L62</f>
        <v>19280.250000000004</v>
      </c>
      <c r="F61" s="24">
        <v>24.6</v>
      </c>
      <c r="G61" s="24">
        <v>0.11</v>
      </c>
      <c r="H61" s="23">
        <v>1</v>
      </c>
    </row>
    <row r="62" spans="1:8" ht="12.95" customHeight="1" x14ac:dyDescent="0.2">
      <c r="A62" s="21"/>
      <c r="B62" s="26" t="s">
        <v>110</v>
      </c>
      <c r="C62" s="22"/>
      <c r="D62" s="23"/>
      <c r="E62" s="134"/>
      <c r="F62" s="24"/>
      <c r="G62" s="24"/>
      <c r="H62" s="23"/>
    </row>
    <row r="63" spans="1:8" ht="12.95" customHeight="1" x14ac:dyDescent="0.2">
      <c r="A63" s="21">
        <v>8</v>
      </c>
      <c r="B63" s="25" t="s">
        <v>111</v>
      </c>
      <c r="C63" s="22" t="s">
        <v>112</v>
      </c>
      <c r="D63" s="23" t="s">
        <v>113</v>
      </c>
      <c r="E63" s="133">
        <f>'[1]Металлический профиль'!E63:E64*'[1]Металлический профиль'!L63:L64</f>
        <v>20770.2</v>
      </c>
      <c r="F63" s="24">
        <v>28</v>
      </c>
      <c r="G63" s="24">
        <v>0.13</v>
      </c>
      <c r="H63" s="23">
        <v>1</v>
      </c>
    </row>
    <row r="64" spans="1:8" ht="12.95" customHeight="1" x14ac:dyDescent="0.2">
      <c r="A64" s="21"/>
      <c r="B64" s="26" t="s">
        <v>114</v>
      </c>
      <c r="C64" s="22"/>
      <c r="D64" s="23"/>
      <c r="E64" s="134"/>
      <c r="F64" s="24"/>
      <c r="G64" s="24"/>
      <c r="H64" s="23"/>
    </row>
    <row r="65" spans="1:8" ht="12.95" customHeight="1" x14ac:dyDescent="0.2">
      <c r="A65" s="21">
        <v>9</v>
      </c>
      <c r="B65" s="25" t="s">
        <v>115</v>
      </c>
      <c r="C65" s="22" t="s">
        <v>116</v>
      </c>
      <c r="D65" s="23" t="s">
        <v>117</v>
      </c>
      <c r="E65" s="133">
        <f>'[1]Металлический профиль'!E65:E66*'[1]Металлический профиль'!L65:L66</f>
        <v>24094.95</v>
      </c>
      <c r="F65" s="24">
        <v>32</v>
      </c>
      <c r="G65" s="24">
        <v>0.14000000000000001</v>
      </c>
      <c r="H65" s="23">
        <v>1</v>
      </c>
    </row>
    <row r="66" spans="1:8" ht="12.95" customHeight="1" x14ac:dyDescent="0.2">
      <c r="A66" s="21"/>
      <c r="B66" s="26" t="s">
        <v>118</v>
      </c>
      <c r="C66" s="22"/>
      <c r="D66" s="23"/>
      <c r="E66" s="134"/>
      <c r="F66" s="24"/>
      <c r="G66" s="24"/>
      <c r="H66" s="23"/>
    </row>
    <row r="67" spans="1:8" ht="12.95" customHeight="1" x14ac:dyDescent="0.2">
      <c r="A67" s="21">
        <v>10</v>
      </c>
      <c r="B67" s="25" t="s">
        <v>119</v>
      </c>
      <c r="C67" s="22" t="s">
        <v>120</v>
      </c>
      <c r="D67" s="23" t="s">
        <v>121</v>
      </c>
      <c r="E67" s="133">
        <f>'[1]Металлический профиль'!E67:E68*'[1]Металлический профиль'!L67:L68</f>
        <v>32646.9</v>
      </c>
      <c r="F67" s="24">
        <v>40</v>
      </c>
      <c r="G67" s="24">
        <v>0.18</v>
      </c>
      <c r="H67" s="23">
        <v>1</v>
      </c>
    </row>
    <row r="68" spans="1:8" ht="12.95" customHeight="1" x14ac:dyDescent="0.2">
      <c r="A68" s="21"/>
      <c r="B68" s="26" t="s">
        <v>122</v>
      </c>
      <c r="C68" s="22"/>
      <c r="D68" s="23"/>
      <c r="E68" s="134"/>
      <c r="F68" s="24"/>
      <c r="G68" s="24"/>
      <c r="H68" s="23"/>
    </row>
    <row r="69" spans="1:8" ht="12.95" customHeight="1" x14ac:dyDescent="0.2">
      <c r="A69" s="21">
        <v>11</v>
      </c>
      <c r="B69" s="25" t="s">
        <v>123</v>
      </c>
      <c r="C69" s="22" t="s">
        <v>124</v>
      </c>
      <c r="D69" s="23" t="s">
        <v>125</v>
      </c>
      <c r="E69" s="133">
        <f>'[1]Металлический профиль'!E69:E70*'[1]Металлический профиль'!L69:L70</f>
        <v>45992.100000000006</v>
      </c>
      <c r="F69" s="24">
        <v>48</v>
      </c>
      <c r="G69" s="24">
        <v>0.22</v>
      </c>
      <c r="H69" s="23">
        <v>1</v>
      </c>
    </row>
    <row r="70" spans="1:8" ht="12.95" customHeight="1" x14ac:dyDescent="0.2">
      <c r="A70" s="21"/>
      <c r="B70" s="26" t="s">
        <v>126</v>
      </c>
      <c r="C70" s="22"/>
      <c r="D70" s="23"/>
      <c r="E70" s="134"/>
      <c r="F70" s="24"/>
      <c r="G70" s="24"/>
      <c r="H70" s="23"/>
    </row>
    <row r="71" spans="1:8" ht="12.95" customHeight="1" x14ac:dyDescent="0.2">
      <c r="A71" s="29" t="s">
        <v>127</v>
      </c>
      <c r="B71" s="29"/>
      <c r="C71" s="29"/>
      <c r="D71" s="29"/>
      <c r="E71" s="29"/>
      <c r="F71" s="29"/>
      <c r="G71" s="29"/>
      <c r="H71" s="29"/>
    </row>
    <row r="72" spans="1:8" ht="12.75" customHeight="1" x14ac:dyDescent="0.2">
      <c r="A72" s="21">
        <v>1</v>
      </c>
      <c r="B72" s="25" t="s">
        <v>128</v>
      </c>
      <c r="C72" s="22" t="s">
        <v>129</v>
      </c>
      <c r="D72" s="23" t="s">
        <v>130</v>
      </c>
      <c r="E72" s="133">
        <f>'[1]Металлический профиль'!E72:E73*'[1]Металлический профиль'!L72:L73</f>
        <v>17204.550000000003</v>
      </c>
      <c r="F72" s="24">
        <v>16.5</v>
      </c>
      <c r="G72" s="24">
        <v>0.08</v>
      </c>
      <c r="H72" s="23">
        <v>1</v>
      </c>
    </row>
    <row r="73" spans="1:8" x14ac:dyDescent="0.2">
      <c r="A73" s="21"/>
      <c r="B73" s="26" t="s">
        <v>131</v>
      </c>
      <c r="C73" s="22"/>
      <c r="D73" s="23"/>
      <c r="E73" s="134"/>
      <c r="F73" s="24"/>
      <c r="G73" s="24"/>
      <c r="H73" s="23"/>
    </row>
    <row r="74" spans="1:8" ht="12.75" customHeight="1" x14ac:dyDescent="0.2">
      <c r="A74" s="21">
        <v>2</v>
      </c>
      <c r="B74" s="25" t="s">
        <v>132</v>
      </c>
      <c r="C74" s="22" t="s">
        <v>133</v>
      </c>
      <c r="D74" s="23" t="s">
        <v>134</v>
      </c>
      <c r="E74" s="133">
        <f>'[1]Металлический профиль'!E74:E75*'[1]Металлический профиль'!L74:L75</f>
        <v>20225.7</v>
      </c>
      <c r="F74" s="24">
        <v>19.5</v>
      </c>
      <c r="G74" s="24">
        <v>0.09</v>
      </c>
      <c r="H74" s="23">
        <v>1</v>
      </c>
    </row>
    <row r="75" spans="1:8" x14ac:dyDescent="0.2">
      <c r="A75" s="21"/>
      <c r="B75" s="26" t="s">
        <v>135</v>
      </c>
      <c r="C75" s="22"/>
      <c r="D75" s="23"/>
      <c r="E75" s="134"/>
      <c r="F75" s="24" t="s">
        <v>136</v>
      </c>
      <c r="G75" s="24"/>
      <c r="H75" s="23"/>
    </row>
    <row r="76" spans="1:8" ht="12.75" customHeight="1" x14ac:dyDescent="0.2">
      <c r="A76" s="21">
        <v>3</v>
      </c>
      <c r="B76" s="25" t="s">
        <v>137</v>
      </c>
      <c r="C76" s="22" t="s">
        <v>138</v>
      </c>
      <c r="D76" s="23" t="s">
        <v>139</v>
      </c>
      <c r="E76" s="133">
        <f>'[1]Металлический профиль'!E76:E77*'[1]Металлический профиль'!L76:L77</f>
        <v>22250.250000000004</v>
      </c>
      <c r="F76" s="24">
        <v>21.4</v>
      </c>
      <c r="G76" s="24">
        <v>0.1</v>
      </c>
      <c r="H76" s="23">
        <v>1</v>
      </c>
    </row>
    <row r="77" spans="1:8" x14ac:dyDescent="0.2">
      <c r="A77" s="21"/>
      <c r="B77" s="26" t="s">
        <v>140</v>
      </c>
      <c r="C77" s="22"/>
      <c r="D77" s="23"/>
      <c r="E77" s="134"/>
      <c r="F77" s="24"/>
      <c r="G77" s="24"/>
      <c r="H77" s="23"/>
    </row>
    <row r="78" spans="1:8" ht="12.75" customHeight="1" x14ac:dyDescent="0.2">
      <c r="A78" s="21">
        <v>4</v>
      </c>
      <c r="B78" s="25" t="s">
        <v>141</v>
      </c>
      <c r="C78" s="22" t="s">
        <v>142</v>
      </c>
      <c r="D78" s="23" t="s">
        <v>143</v>
      </c>
      <c r="E78" s="133">
        <f>'[1]Металлический профиль'!E78:E79*'[1]Металлический профиль'!L78:L79</f>
        <v>25286.25</v>
      </c>
      <c r="F78" s="24">
        <v>24.3</v>
      </c>
      <c r="G78" s="24">
        <v>0.12</v>
      </c>
      <c r="H78" s="23">
        <v>1</v>
      </c>
    </row>
    <row r="79" spans="1:8" x14ac:dyDescent="0.2">
      <c r="A79" s="21"/>
      <c r="B79" s="26" t="s">
        <v>144</v>
      </c>
      <c r="C79" s="22"/>
      <c r="D79" s="23"/>
      <c r="E79" s="134"/>
      <c r="F79" s="24"/>
      <c r="G79" s="24"/>
      <c r="H79" s="23"/>
    </row>
    <row r="80" spans="1:8" x14ac:dyDescent="0.2">
      <c r="A80" s="29" t="s">
        <v>145</v>
      </c>
      <c r="B80" s="29"/>
      <c r="C80" s="29"/>
      <c r="D80" s="29"/>
      <c r="E80" s="29"/>
      <c r="F80" s="29"/>
      <c r="G80" s="29"/>
      <c r="H80" s="29"/>
    </row>
    <row r="81" spans="1:231" s="9" customFormat="1" ht="24" x14ac:dyDescent="0.2">
      <c r="A81" s="30">
        <v>1</v>
      </c>
      <c r="B81" s="30" t="s">
        <v>146</v>
      </c>
      <c r="C81" s="31" t="s">
        <v>147</v>
      </c>
      <c r="D81" s="32" t="s">
        <v>36</v>
      </c>
      <c r="E81" s="135">
        <f>'[1]Металлический профиль'!E81*'[1]Металлический профиль'!L81</f>
        <v>3667.9500000000003</v>
      </c>
      <c r="F81" s="33">
        <v>6</v>
      </c>
      <c r="G81" s="32">
        <v>0.02</v>
      </c>
      <c r="H81" s="32">
        <v>1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</row>
    <row r="82" spans="1:231" s="9" customFormat="1" ht="24" x14ac:dyDescent="0.2">
      <c r="A82" s="30">
        <v>2</v>
      </c>
      <c r="B82" s="30" t="s">
        <v>148</v>
      </c>
      <c r="C82" s="31" t="s">
        <v>149</v>
      </c>
      <c r="D82" s="32" t="s">
        <v>40</v>
      </c>
      <c r="E82" s="135">
        <f>'[1]Металлический профиль'!E82*'[1]Металлический профиль'!L82</f>
        <v>5737.05</v>
      </c>
      <c r="F82" s="33">
        <v>9</v>
      </c>
      <c r="G82" s="32">
        <v>0.04</v>
      </c>
      <c r="H82" s="32">
        <v>1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</row>
    <row r="83" spans="1:231" s="9" customFormat="1" ht="24" x14ac:dyDescent="0.2">
      <c r="A83" s="30">
        <v>3</v>
      </c>
      <c r="B83" s="30" t="s">
        <v>150</v>
      </c>
      <c r="C83" s="31" t="s">
        <v>151</v>
      </c>
      <c r="D83" s="32" t="s">
        <v>44</v>
      </c>
      <c r="E83" s="135">
        <f>'[1]Металлический профиль'!E83*'[1]Металлический профиль'!L83</f>
        <v>6307.9500000000007</v>
      </c>
      <c r="F83" s="33">
        <v>11</v>
      </c>
      <c r="G83" s="32">
        <v>4.5999999999999999E-2</v>
      </c>
      <c r="H83" s="32">
        <v>1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</row>
    <row r="84" spans="1:231" s="9" customFormat="1" ht="24" x14ac:dyDescent="0.2">
      <c r="A84" s="30">
        <v>4</v>
      </c>
      <c r="B84" s="30" t="s">
        <v>152</v>
      </c>
      <c r="C84" s="31" t="s">
        <v>153</v>
      </c>
      <c r="D84" s="32" t="s">
        <v>56</v>
      </c>
      <c r="E84" s="135">
        <f>'[1]Металлический профиль'!E84*'[1]Металлический профиль'!L84</f>
        <v>10251.450000000001</v>
      </c>
      <c r="F84" s="33">
        <v>14</v>
      </c>
      <c r="G84" s="32">
        <v>0.06</v>
      </c>
      <c r="H84" s="32">
        <v>1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</row>
    <row r="85" spans="1:231" s="9" customFormat="1" ht="24" x14ac:dyDescent="0.2">
      <c r="A85" s="30">
        <v>5</v>
      </c>
      <c r="B85" s="30" t="s">
        <v>154</v>
      </c>
      <c r="C85" s="31" t="s">
        <v>155</v>
      </c>
      <c r="D85" s="32" t="s">
        <v>85</v>
      </c>
      <c r="E85" s="135">
        <f>'[1]Металлический профиль'!E85*'[1]Металлический профиль'!L85</f>
        <v>8551.9500000000007</v>
      </c>
      <c r="F85" s="33">
        <v>12.5</v>
      </c>
      <c r="G85" s="33">
        <v>0.05</v>
      </c>
      <c r="H85" s="32">
        <v>1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</row>
    <row r="86" spans="1:231" s="9" customFormat="1" ht="24" x14ac:dyDescent="0.2">
      <c r="A86" s="30">
        <v>6</v>
      </c>
      <c r="B86" s="30" t="s">
        <v>156</v>
      </c>
      <c r="C86" s="31" t="s">
        <v>157</v>
      </c>
      <c r="D86" s="32" t="s">
        <v>89</v>
      </c>
      <c r="E86" s="135">
        <f>'[1]Металлический профиль'!E86*'[1]Металлический профиль'!L86</f>
        <v>9906.6</v>
      </c>
      <c r="F86" s="33">
        <v>14.7</v>
      </c>
      <c r="G86" s="33">
        <v>0.06</v>
      </c>
      <c r="H86" s="32">
        <v>1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</row>
    <row r="87" spans="1:231" s="9" customFormat="1" ht="24" x14ac:dyDescent="0.2">
      <c r="A87" s="30">
        <v>7</v>
      </c>
      <c r="B87" s="30" t="s">
        <v>158</v>
      </c>
      <c r="C87" s="31" t="s">
        <v>159</v>
      </c>
      <c r="D87" s="32" t="s">
        <v>97</v>
      </c>
      <c r="E87" s="135">
        <f>'[1]Металлический профиль'!E87*'[1]Металлический профиль'!L87</f>
        <v>12665.400000000001</v>
      </c>
      <c r="F87" s="33">
        <v>17</v>
      </c>
      <c r="G87" s="33">
        <v>7.0000000000000007E-2</v>
      </c>
      <c r="H87" s="32">
        <v>1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</row>
    <row r="88" spans="1:231" ht="12.75" customHeight="1" x14ac:dyDescent="0.2">
      <c r="A88" s="19" t="s">
        <v>160</v>
      </c>
      <c r="B88" s="19"/>
      <c r="C88" s="19"/>
      <c r="D88" s="19"/>
      <c r="E88" s="19"/>
      <c r="F88" s="19"/>
      <c r="G88" s="19"/>
      <c r="H88" s="19"/>
    </row>
    <row r="89" spans="1:231" x14ac:dyDescent="0.2">
      <c r="A89" s="20" t="s">
        <v>11</v>
      </c>
      <c r="B89" s="20"/>
      <c r="C89" s="20"/>
      <c r="D89" s="20"/>
      <c r="E89" s="20"/>
      <c r="F89" s="20"/>
      <c r="G89" s="20"/>
      <c r="H89" s="20"/>
    </row>
    <row r="90" spans="1:231" s="9" customFormat="1" ht="12.75" customHeight="1" x14ac:dyDescent="0.2">
      <c r="A90" s="21">
        <v>1</v>
      </c>
      <c r="B90" s="30" t="s">
        <v>161</v>
      </c>
      <c r="C90" s="22" t="s">
        <v>162</v>
      </c>
      <c r="D90" s="34" t="s">
        <v>163</v>
      </c>
      <c r="E90" s="132">
        <f>'[1]Металлический профиль'!E90:E92*'[1]Металлический профиль'!L90:L92</f>
        <v>8415</v>
      </c>
      <c r="F90" s="24">
        <v>15.8</v>
      </c>
      <c r="G90" s="23">
        <v>0.08</v>
      </c>
      <c r="H90" s="35">
        <v>1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</row>
    <row r="91" spans="1:231" s="9" customFormat="1" ht="12.95" customHeight="1" x14ac:dyDescent="0.2">
      <c r="A91" s="21"/>
      <c r="B91" s="30" t="s">
        <v>164</v>
      </c>
      <c r="C91" s="22"/>
      <c r="D91" s="34"/>
      <c r="E91" s="132"/>
      <c r="F91" s="24"/>
      <c r="G91" s="23"/>
      <c r="H91" s="35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</row>
    <row r="92" spans="1:231" s="9" customFormat="1" x14ac:dyDescent="0.2">
      <c r="A92" s="21"/>
      <c r="B92" s="30" t="s">
        <v>165</v>
      </c>
      <c r="C92" s="22"/>
      <c r="D92" s="34"/>
      <c r="E92" s="132"/>
      <c r="F92" s="24"/>
      <c r="G92" s="23"/>
      <c r="H92" s="35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</row>
    <row r="93" spans="1:231" s="9" customFormat="1" ht="12.75" customHeight="1" x14ac:dyDescent="0.2">
      <c r="A93" s="21">
        <v>2</v>
      </c>
      <c r="B93" s="30" t="s">
        <v>166</v>
      </c>
      <c r="C93" s="22" t="s">
        <v>167</v>
      </c>
      <c r="D93" s="34" t="s">
        <v>168</v>
      </c>
      <c r="E93" s="132">
        <f>'[1]Металлический профиль'!E93:E95*'[1]Металлический профиль'!L93:L95</f>
        <v>8415</v>
      </c>
      <c r="F93" s="24">
        <v>15.8</v>
      </c>
      <c r="G93" s="23">
        <v>0.08</v>
      </c>
      <c r="H93" s="35">
        <v>1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</row>
    <row r="94" spans="1:231" s="9" customFormat="1" x14ac:dyDescent="0.2">
      <c r="A94" s="21"/>
      <c r="B94" s="30" t="s">
        <v>169</v>
      </c>
      <c r="C94" s="22"/>
      <c r="D94" s="34"/>
      <c r="E94" s="132"/>
      <c r="F94" s="24"/>
      <c r="G94" s="23"/>
      <c r="H94" s="35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</row>
    <row r="95" spans="1:231" s="9" customFormat="1" ht="12.95" customHeight="1" x14ac:dyDescent="0.2">
      <c r="A95" s="21"/>
      <c r="B95" s="30" t="s">
        <v>170</v>
      </c>
      <c r="C95" s="22"/>
      <c r="D95" s="34"/>
      <c r="E95" s="132"/>
      <c r="F95" s="24"/>
      <c r="G95" s="23"/>
      <c r="H95" s="35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</row>
    <row r="96" spans="1:231" s="9" customFormat="1" ht="12.75" customHeight="1" x14ac:dyDescent="0.2">
      <c r="A96" s="21">
        <v>3</v>
      </c>
      <c r="B96" s="30" t="s">
        <v>171</v>
      </c>
      <c r="C96" s="22" t="s">
        <v>172</v>
      </c>
      <c r="D96" s="34" t="s">
        <v>173</v>
      </c>
      <c r="E96" s="132">
        <f>'[1]Металлический профиль'!E96:E98*'[1]Металлический профиль'!L96:L98</f>
        <v>9535.35</v>
      </c>
      <c r="F96" s="24">
        <v>18</v>
      </c>
      <c r="G96" s="23">
        <v>0.09</v>
      </c>
      <c r="H96" s="35">
        <v>1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</row>
    <row r="97" spans="1:231" s="9" customFormat="1" x14ac:dyDescent="0.2">
      <c r="A97" s="21"/>
      <c r="B97" s="30" t="s">
        <v>174</v>
      </c>
      <c r="C97" s="22"/>
      <c r="D97" s="34"/>
      <c r="E97" s="132"/>
      <c r="F97" s="24"/>
      <c r="G97" s="23"/>
      <c r="H97" s="35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</row>
    <row r="98" spans="1:231" s="9" customFormat="1" ht="12.95" customHeight="1" x14ac:dyDescent="0.2">
      <c r="A98" s="21"/>
      <c r="B98" s="30" t="s">
        <v>175</v>
      </c>
      <c r="C98" s="22"/>
      <c r="D98" s="34"/>
      <c r="E98" s="132"/>
      <c r="F98" s="24"/>
      <c r="G98" s="23"/>
      <c r="H98" s="35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</row>
    <row r="99" spans="1:231" s="9" customFormat="1" ht="12.75" customHeight="1" x14ac:dyDescent="0.2">
      <c r="A99" s="21">
        <v>4</v>
      </c>
      <c r="B99" s="30" t="s">
        <v>176</v>
      </c>
      <c r="C99" s="22" t="s">
        <v>177</v>
      </c>
      <c r="D99" s="34" t="s">
        <v>178</v>
      </c>
      <c r="E99" s="132">
        <f>'[1]Металлический профиль'!E99:E101*'[1]Металлический профиль'!L99:L101</f>
        <v>9535.35</v>
      </c>
      <c r="F99" s="24">
        <v>18</v>
      </c>
      <c r="G99" s="23">
        <v>0.09</v>
      </c>
      <c r="H99" s="23">
        <v>1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</row>
    <row r="100" spans="1:231" s="9" customFormat="1" x14ac:dyDescent="0.2">
      <c r="A100" s="21"/>
      <c r="B100" s="30" t="s">
        <v>179</v>
      </c>
      <c r="C100" s="22"/>
      <c r="D100" s="34"/>
      <c r="E100" s="132"/>
      <c r="F100" s="24"/>
      <c r="G100" s="23"/>
      <c r="H100" s="2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</row>
    <row r="101" spans="1:231" s="9" customFormat="1" ht="12.95" customHeight="1" x14ac:dyDescent="0.2">
      <c r="A101" s="21"/>
      <c r="B101" s="30" t="s">
        <v>180</v>
      </c>
      <c r="C101" s="22"/>
      <c r="D101" s="34"/>
      <c r="E101" s="132"/>
      <c r="F101" s="24"/>
      <c r="G101" s="23"/>
      <c r="H101" s="2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</row>
    <row r="102" spans="1:231" s="9" customFormat="1" x14ac:dyDescent="0.2">
      <c r="A102" s="36" t="s">
        <v>82</v>
      </c>
      <c r="B102" s="36"/>
      <c r="C102" s="36"/>
      <c r="D102" s="36"/>
      <c r="E102" s="36"/>
      <c r="F102" s="36"/>
      <c r="G102" s="36"/>
      <c r="H102" s="36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</row>
    <row r="103" spans="1:231" s="9" customFormat="1" ht="12.75" customHeight="1" x14ac:dyDescent="0.2">
      <c r="A103" s="21">
        <v>1</v>
      </c>
      <c r="B103" s="25" t="s">
        <v>181</v>
      </c>
      <c r="C103" s="22" t="s">
        <v>182</v>
      </c>
      <c r="D103" s="34" t="s">
        <v>183</v>
      </c>
      <c r="E103" s="132">
        <f>'[1]Металлический профиль'!E103:E105*'[1]Металлический профиль'!L103:L105</f>
        <v>10102.950000000001</v>
      </c>
      <c r="F103" s="24">
        <v>18</v>
      </c>
      <c r="G103" s="23">
        <v>0.09</v>
      </c>
      <c r="H103" s="23">
        <v>1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</row>
    <row r="104" spans="1:231" s="9" customFormat="1" ht="12.95" customHeight="1" x14ac:dyDescent="0.2">
      <c r="A104" s="21"/>
      <c r="B104" s="37" t="s">
        <v>184</v>
      </c>
      <c r="C104" s="22"/>
      <c r="D104" s="34"/>
      <c r="E104" s="132"/>
      <c r="F104" s="24"/>
      <c r="G104" s="23"/>
      <c r="H104" s="2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</row>
    <row r="105" spans="1:231" s="9" customFormat="1" x14ac:dyDescent="0.2">
      <c r="A105" s="21"/>
      <c r="B105" s="26" t="s">
        <v>185</v>
      </c>
      <c r="C105" s="22"/>
      <c r="D105" s="34"/>
      <c r="E105" s="132"/>
      <c r="F105" s="24"/>
      <c r="G105" s="23"/>
      <c r="H105" s="2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</row>
    <row r="106" spans="1:231" s="9" customFormat="1" ht="12.75" customHeight="1" x14ac:dyDescent="0.2">
      <c r="A106" s="21">
        <v>2</v>
      </c>
      <c r="B106" s="25" t="s">
        <v>186</v>
      </c>
      <c r="C106" s="22" t="s">
        <v>187</v>
      </c>
      <c r="D106" s="34" t="s">
        <v>188</v>
      </c>
      <c r="E106" s="132">
        <f>'[1]Металлический профиль'!E106:E108*'[1]Металлический профиль'!L106:L108</f>
        <v>10102.950000000001</v>
      </c>
      <c r="F106" s="24">
        <v>18</v>
      </c>
      <c r="G106" s="23">
        <v>0.09</v>
      </c>
      <c r="H106" s="23">
        <v>1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</row>
    <row r="107" spans="1:231" s="9" customFormat="1" ht="12.95" customHeight="1" x14ac:dyDescent="0.2">
      <c r="A107" s="21"/>
      <c r="B107" s="37" t="s">
        <v>189</v>
      </c>
      <c r="C107" s="22"/>
      <c r="D107" s="34"/>
      <c r="E107" s="132"/>
      <c r="F107" s="24"/>
      <c r="G107" s="23"/>
      <c r="H107" s="2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</row>
    <row r="108" spans="1:231" s="9" customFormat="1" x14ac:dyDescent="0.2">
      <c r="A108" s="21"/>
      <c r="B108" s="26" t="s">
        <v>190</v>
      </c>
      <c r="C108" s="22"/>
      <c r="D108" s="34"/>
      <c r="E108" s="132"/>
      <c r="F108" s="24"/>
      <c r="G108" s="23"/>
      <c r="H108" s="2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</row>
    <row r="109" spans="1:231" s="9" customFormat="1" ht="12.95" customHeight="1" x14ac:dyDescent="0.2">
      <c r="A109" s="21">
        <v>3</v>
      </c>
      <c r="B109" s="25" t="s">
        <v>191</v>
      </c>
      <c r="C109" s="22" t="s">
        <v>192</v>
      </c>
      <c r="D109" s="34" t="s">
        <v>193</v>
      </c>
      <c r="E109" s="132">
        <f>'[1]Металлический профиль'!E109:E111*'[1]Металлический профиль'!L109:L111</f>
        <v>11451.000000000002</v>
      </c>
      <c r="F109" s="24">
        <v>23</v>
      </c>
      <c r="G109" s="23">
        <v>0.10199999999999999</v>
      </c>
      <c r="H109" s="23">
        <v>1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</row>
    <row r="110" spans="1:231" s="9" customFormat="1" ht="12.95" customHeight="1" x14ac:dyDescent="0.2">
      <c r="A110" s="21"/>
      <c r="B110" s="37" t="s">
        <v>194</v>
      </c>
      <c r="C110" s="22"/>
      <c r="D110" s="34"/>
      <c r="E110" s="132"/>
      <c r="F110" s="24"/>
      <c r="G110" s="23"/>
      <c r="H110" s="2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</row>
    <row r="111" spans="1:231" s="9" customFormat="1" ht="12.95" customHeight="1" x14ac:dyDescent="0.2">
      <c r="A111" s="21"/>
      <c r="B111" s="26" t="s">
        <v>195</v>
      </c>
      <c r="C111" s="22"/>
      <c r="D111" s="34"/>
      <c r="E111" s="132"/>
      <c r="F111" s="24"/>
      <c r="G111" s="23"/>
      <c r="H111" s="2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</row>
    <row r="112" spans="1:231" s="9" customFormat="1" ht="12.95" customHeight="1" x14ac:dyDescent="0.2">
      <c r="A112" s="21">
        <v>4</v>
      </c>
      <c r="B112" s="25" t="s">
        <v>196</v>
      </c>
      <c r="C112" s="22" t="s">
        <v>197</v>
      </c>
      <c r="D112" s="34" t="s">
        <v>198</v>
      </c>
      <c r="E112" s="132">
        <f>'[1]Металлический профиль'!E112:E114*'[1]Металлический профиль'!L112:L114</f>
        <v>11451.000000000002</v>
      </c>
      <c r="F112" s="24">
        <v>23</v>
      </c>
      <c r="G112" s="23">
        <v>0.10199999999999999</v>
      </c>
      <c r="H112" s="23">
        <v>1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</row>
    <row r="113" spans="1:231" s="9" customFormat="1" ht="12.95" customHeight="1" x14ac:dyDescent="0.2">
      <c r="A113" s="21"/>
      <c r="B113" s="37" t="s">
        <v>199</v>
      </c>
      <c r="C113" s="22"/>
      <c r="D113" s="34"/>
      <c r="E113" s="132"/>
      <c r="F113" s="24"/>
      <c r="G113" s="23"/>
      <c r="H113" s="2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</row>
    <row r="114" spans="1:231" s="9" customFormat="1" ht="12.95" customHeight="1" x14ac:dyDescent="0.2">
      <c r="A114" s="21"/>
      <c r="B114" s="26" t="s">
        <v>200</v>
      </c>
      <c r="C114" s="22"/>
      <c r="D114" s="34"/>
      <c r="E114" s="132"/>
      <c r="F114" s="24"/>
      <c r="G114" s="23"/>
      <c r="H114" s="2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</row>
    <row r="115" spans="1:231" ht="12.95" customHeight="1" x14ac:dyDescent="0.2">
      <c r="A115" s="38" t="s">
        <v>201</v>
      </c>
      <c r="B115" s="38"/>
      <c r="C115" s="38"/>
      <c r="D115" s="38"/>
      <c r="E115" s="38"/>
      <c r="F115" s="38"/>
      <c r="G115" s="38"/>
      <c r="H115" s="38"/>
    </row>
    <row r="116" spans="1:231" x14ac:dyDescent="0.2">
      <c r="A116" s="39" t="s">
        <v>11</v>
      </c>
      <c r="B116" s="39"/>
      <c r="C116" s="39"/>
      <c r="D116" s="39"/>
      <c r="E116" s="39"/>
      <c r="F116" s="39"/>
      <c r="G116" s="39"/>
      <c r="H116" s="39"/>
    </row>
    <row r="117" spans="1:231" s="9" customFormat="1" ht="12.75" customHeight="1" x14ac:dyDescent="0.2">
      <c r="A117" s="21">
        <v>1</v>
      </c>
      <c r="B117" s="40" t="s">
        <v>202</v>
      </c>
      <c r="C117" s="22" t="s">
        <v>203</v>
      </c>
      <c r="D117" s="41" t="s">
        <v>204</v>
      </c>
      <c r="E117" s="132">
        <f>'[1]Металлический профиль'!E117:E119*'[1]Металлический профиль'!L117:L119</f>
        <v>6847.5</v>
      </c>
      <c r="F117" s="42">
        <v>10.5</v>
      </c>
      <c r="G117" s="43">
        <v>0.04</v>
      </c>
      <c r="H117" s="35">
        <v>1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</row>
    <row r="118" spans="1:231" s="9" customFormat="1" ht="12.95" customHeight="1" x14ac:dyDescent="0.2">
      <c r="A118" s="21"/>
      <c r="B118" s="44" t="s">
        <v>205</v>
      </c>
      <c r="C118" s="22"/>
      <c r="D118" s="41"/>
      <c r="E118" s="132"/>
      <c r="F118" s="42"/>
      <c r="G118" s="43"/>
      <c r="H118" s="35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</row>
    <row r="119" spans="1:231" s="9" customFormat="1" x14ac:dyDescent="0.2">
      <c r="A119" s="21"/>
      <c r="B119" s="45" t="s">
        <v>206</v>
      </c>
      <c r="C119" s="22"/>
      <c r="D119" s="41"/>
      <c r="E119" s="132"/>
      <c r="F119" s="42"/>
      <c r="G119" s="43"/>
      <c r="H119" s="35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</row>
    <row r="120" spans="1:231" s="9" customFormat="1" ht="12.75" customHeight="1" x14ac:dyDescent="0.2">
      <c r="A120" s="21">
        <v>2</v>
      </c>
      <c r="B120" s="46" t="s">
        <v>207</v>
      </c>
      <c r="C120" s="22" t="s">
        <v>208</v>
      </c>
      <c r="D120" s="41" t="s">
        <v>209</v>
      </c>
      <c r="E120" s="132">
        <f>'[1]Металлический профиль'!E120:E122*'[1]Металлический профиль'!L120:L122</f>
        <v>7784.7000000000007</v>
      </c>
      <c r="F120" s="42">
        <v>14</v>
      </c>
      <c r="G120" s="43">
        <v>0.05</v>
      </c>
      <c r="H120" s="35">
        <v>1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</row>
    <row r="121" spans="1:231" s="9" customFormat="1" ht="12.95" customHeight="1" x14ac:dyDescent="0.2">
      <c r="A121" s="21"/>
      <c r="B121" s="44" t="s">
        <v>210</v>
      </c>
      <c r="C121" s="22"/>
      <c r="D121" s="41"/>
      <c r="E121" s="132"/>
      <c r="F121" s="42"/>
      <c r="G121" s="43"/>
      <c r="H121" s="35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</row>
    <row r="122" spans="1:231" s="9" customFormat="1" x14ac:dyDescent="0.2">
      <c r="A122" s="21"/>
      <c r="B122" s="45" t="s">
        <v>211</v>
      </c>
      <c r="C122" s="22"/>
      <c r="D122" s="41"/>
      <c r="E122" s="132"/>
      <c r="F122" s="42"/>
      <c r="G122" s="43"/>
      <c r="H122" s="35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</row>
    <row r="123" spans="1:231" s="9" customFormat="1" ht="12.75" customHeight="1" x14ac:dyDescent="0.2">
      <c r="A123" s="21">
        <v>3</v>
      </c>
      <c r="B123" s="25" t="s">
        <v>212</v>
      </c>
      <c r="C123" s="22" t="s">
        <v>213</v>
      </c>
      <c r="D123" s="34" t="s">
        <v>214</v>
      </c>
      <c r="E123" s="132">
        <f>'[1]Металлический профиль'!E123:E125*'[1]Металлический профиль'!L123:L125</f>
        <v>11096.250000000002</v>
      </c>
      <c r="F123" s="24">
        <v>20.5</v>
      </c>
      <c r="G123" s="23">
        <v>0.08</v>
      </c>
      <c r="H123" s="35">
        <v>1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</row>
    <row r="124" spans="1:231" s="9" customFormat="1" ht="12.95" customHeight="1" x14ac:dyDescent="0.2">
      <c r="A124" s="21"/>
      <c r="B124" s="37" t="s">
        <v>215</v>
      </c>
      <c r="C124" s="22"/>
      <c r="D124" s="34"/>
      <c r="E124" s="132"/>
      <c r="F124" s="24"/>
      <c r="G124" s="23"/>
      <c r="H124" s="35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</row>
    <row r="125" spans="1:231" s="9" customFormat="1" x14ac:dyDescent="0.2">
      <c r="A125" s="21"/>
      <c r="B125" s="26" t="s">
        <v>216</v>
      </c>
      <c r="C125" s="22"/>
      <c r="D125" s="34"/>
      <c r="E125" s="132"/>
      <c r="F125" s="24"/>
      <c r="G125" s="23"/>
      <c r="H125" s="35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</row>
    <row r="126" spans="1:231" s="9" customFormat="1" ht="12.75" customHeight="1" x14ac:dyDescent="0.2">
      <c r="A126" s="21">
        <v>4</v>
      </c>
      <c r="B126" s="25" t="s">
        <v>217</v>
      </c>
      <c r="C126" s="22" t="s">
        <v>218</v>
      </c>
      <c r="D126" s="34" t="s">
        <v>219</v>
      </c>
      <c r="E126" s="132">
        <f>'[1]Металлический профиль'!E126:E128*'[1]Металлический профиль'!L126:L128</f>
        <v>11861.85</v>
      </c>
      <c r="F126" s="24">
        <v>24.6</v>
      </c>
      <c r="G126" s="23">
        <v>0.09</v>
      </c>
      <c r="H126" s="35">
        <v>1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</row>
    <row r="127" spans="1:231" s="9" customFormat="1" ht="12.95" customHeight="1" x14ac:dyDescent="0.2">
      <c r="A127" s="21"/>
      <c r="B127" s="37" t="s">
        <v>220</v>
      </c>
      <c r="C127" s="22"/>
      <c r="D127" s="34"/>
      <c r="E127" s="132"/>
      <c r="F127" s="24"/>
      <c r="G127" s="23"/>
      <c r="H127" s="35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</row>
    <row r="128" spans="1:231" s="9" customFormat="1" x14ac:dyDescent="0.2">
      <c r="A128" s="21"/>
      <c r="B128" s="26" t="s">
        <v>221</v>
      </c>
      <c r="C128" s="22"/>
      <c r="D128" s="34"/>
      <c r="E128" s="132"/>
      <c r="F128" s="24"/>
      <c r="G128" s="23"/>
      <c r="H128" s="35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</row>
    <row r="129" spans="1:231" s="9" customFormat="1" ht="12.75" customHeight="1" x14ac:dyDescent="0.2">
      <c r="A129" s="21">
        <v>5</v>
      </c>
      <c r="B129" s="25" t="s">
        <v>222</v>
      </c>
      <c r="C129" s="22" t="s">
        <v>223</v>
      </c>
      <c r="D129" s="34" t="s">
        <v>224</v>
      </c>
      <c r="E129" s="132">
        <f>'[1]Металлический профиль'!E129:E131*'[1]Металлический профиль'!L129:L131</f>
        <v>13686.75</v>
      </c>
      <c r="F129" s="24">
        <v>25.5</v>
      </c>
      <c r="G129" s="23">
        <v>0.09</v>
      </c>
      <c r="H129" s="35">
        <v>1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</row>
    <row r="130" spans="1:231" s="9" customFormat="1" x14ac:dyDescent="0.2">
      <c r="A130" s="21"/>
      <c r="B130" s="37" t="s">
        <v>225</v>
      </c>
      <c r="C130" s="22"/>
      <c r="D130" s="34"/>
      <c r="E130" s="132"/>
      <c r="F130" s="24"/>
      <c r="G130" s="23"/>
      <c r="H130" s="35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</row>
    <row r="131" spans="1:231" s="9" customFormat="1" ht="12.95" customHeight="1" x14ac:dyDescent="0.2">
      <c r="A131" s="21"/>
      <c r="B131" s="26" t="s">
        <v>226</v>
      </c>
      <c r="C131" s="22"/>
      <c r="D131" s="34"/>
      <c r="E131" s="132"/>
      <c r="F131" s="24"/>
      <c r="G131" s="23"/>
      <c r="H131" s="35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</row>
    <row r="132" spans="1:231" s="9" customFormat="1" ht="12.75" customHeight="1" x14ac:dyDescent="0.2">
      <c r="A132" s="21">
        <v>6</v>
      </c>
      <c r="B132" s="25" t="s">
        <v>227</v>
      </c>
      <c r="C132" s="22" t="s">
        <v>228</v>
      </c>
      <c r="D132" s="34" t="s">
        <v>229</v>
      </c>
      <c r="E132" s="132">
        <f>'[1]Металлический профиль'!E132:E134*'[1]Металлический профиль'!L132:L134</f>
        <v>19631.7</v>
      </c>
      <c r="F132" s="24">
        <v>30</v>
      </c>
      <c r="G132" s="23">
        <v>0.1</v>
      </c>
      <c r="H132" s="35">
        <v>1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</row>
    <row r="133" spans="1:231" s="9" customFormat="1" x14ac:dyDescent="0.2">
      <c r="A133" s="21"/>
      <c r="B133" s="37" t="s">
        <v>230</v>
      </c>
      <c r="C133" s="22"/>
      <c r="D133" s="34"/>
      <c r="E133" s="132"/>
      <c r="F133" s="24"/>
      <c r="G133" s="23"/>
      <c r="H133" s="35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</row>
    <row r="134" spans="1:231" s="9" customFormat="1" ht="12.95" customHeight="1" x14ac:dyDescent="0.2">
      <c r="A134" s="21"/>
      <c r="B134" s="26" t="s">
        <v>231</v>
      </c>
      <c r="C134" s="22"/>
      <c r="D134" s="34"/>
      <c r="E134" s="132"/>
      <c r="F134" s="24"/>
      <c r="G134" s="23"/>
      <c r="H134" s="35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</row>
    <row r="135" spans="1:231" s="9" customFormat="1" ht="12.75" customHeight="1" x14ac:dyDescent="0.2">
      <c r="A135" s="21">
        <v>7</v>
      </c>
      <c r="B135" s="25" t="s">
        <v>232</v>
      </c>
      <c r="C135" s="22" t="s">
        <v>233</v>
      </c>
      <c r="D135" s="34" t="s">
        <v>234</v>
      </c>
      <c r="E135" s="132">
        <f>'[1]Металлический профиль'!E135:E137*'[1]Металлический профиль'!L135:L137</f>
        <v>32704.65</v>
      </c>
      <c r="F135" s="24">
        <v>37</v>
      </c>
      <c r="G135" s="23">
        <v>0.13</v>
      </c>
      <c r="H135" s="23">
        <v>1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</row>
    <row r="136" spans="1:231" s="9" customFormat="1" x14ac:dyDescent="0.2">
      <c r="A136" s="21"/>
      <c r="B136" s="37" t="s">
        <v>235</v>
      </c>
      <c r="C136" s="22"/>
      <c r="D136" s="34"/>
      <c r="E136" s="132"/>
      <c r="F136" s="24"/>
      <c r="G136" s="23"/>
      <c r="H136" s="2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</row>
    <row r="137" spans="1:231" s="9" customFormat="1" ht="12.95" customHeight="1" x14ac:dyDescent="0.2">
      <c r="A137" s="21"/>
      <c r="B137" s="26" t="s">
        <v>236</v>
      </c>
      <c r="C137" s="22"/>
      <c r="D137" s="34"/>
      <c r="E137" s="132"/>
      <c r="F137" s="24"/>
      <c r="G137" s="23"/>
      <c r="H137" s="2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</row>
    <row r="138" spans="1:231" x14ac:dyDescent="0.2">
      <c r="A138" s="39" t="s">
        <v>82</v>
      </c>
      <c r="B138" s="39"/>
      <c r="C138" s="39"/>
      <c r="D138" s="39"/>
      <c r="E138" s="39"/>
      <c r="F138" s="39"/>
      <c r="G138" s="39"/>
      <c r="H138" s="39"/>
    </row>
    <row r="139" spans="1:231" ht="12.75" customHeight="1" x14ac:dyDescent="0.2">
      <c r="A139" s="21">
        <v>1</v>
      </c>
      <c r="B139" s="25" t="s">
        <v>237</v>
      </c>
      <c r="C139" s="22" t="s">
        <v>238</v>
      </c>
      <c r="D139" s="34" t="s">
        <v>239</v>
      </c>
      <c r="E139" s="132">
        <f>'[1]Металлический профиль'!E139:E141*'[1]Металлический профиль'!L139:L141</f>
        <v>16858.050000000003</v>
      </c>
      <c r="F139" s="24">
        <v>26.6</v>
      </c>
      <c r="G139" s="23">
        <v>0.09</v>
      </c>
      <c r="H139" s="35">
        <v>1</v>
      </c>
    </row>
    <row r="140" spans="1:231" ht="12.95" customHeight="1" x14ac:dyDescent="0.2">
      <c r="A140" s="21"/>
      <c r="B140" s="37" t="s">
        <v>240</v>
      </c>
      <c r="C140" s="22"/>
      <c r="D140" s="34"/>
      <c r="E140" s="132"/>
      <c r="F140" s="24"/>
      <c r="G140" s="23"/>
      <c r="H140" s="35"/>
    </row>
    <row r="141" spans="1:231" x14ac:dyDescent="0.2">
      <c r="A141" s="21"/>
      <c r="B141" s="26" t="s">
        <v>241</v>
      </c>
      <c r="C141" s="22"/>
      <c r="D141" s="34"/>
      <c r="E141" s="132"/>
      <c r="F141" s="24"/>
      <c r="G141" s="23"/>
      <c r="H141" s="35"/>
    </row>
    <row r="142" spans="1:231" ht="12.75" customHeight="1" x14ac:dyDescent="0.2">
      <c r="A142" s="21">
        <v>2</v>
      </c>
      <c r="B142" s="25" t="s">
        <v>242</v>
      </c>
      <c r="C142" s="22" t="s">
        <v>243</v>
      </c>
      <c r="D142" s="34" t="s">
        <v>244</v>
      </c>
      <c r="E142" s="132">
        <f>'[1]Металлический профиль'!E142:E144*'[1]Металлический профиль'!L142:L144</f>
        <v>18202.800000000003</v>
      </c>
      <c r="F142" s="24">
        <v>30</v>
      </c>
      <c r="G142" s="23">
        <v>0.10199999999999999</v>
      </c>
      <c r="H142" s="35">
        <v>1</v>
      </c>
    </row>
    <row r="143" spans="1:231" ht="12.95" customHeight="1" x14ac:dyDescent="0.2">
      <c r="A143" s="21"/>
      <c r="B143" s="37" t="s">
        <v>245</v>
      </c>
      <c r="C143" s="22"/>
      <c r="D143" s="34"/>
      <c r="E143" s="132"/>
      <c r="F143" s="24"/>
      <c r="G143" s="23"/>
      <c r="H143" s="35"/>
    </row>
    <row r="144" spans="1:231" x14ac:dyDescent="0.2">
      <c r="A144" s="21"/>
      <c r="B144" s="26" t="s">
        <v>246</v>
      </c>
      <c r="C144" s="22"/>
      <c r="D144" s="34"/>
      <c r="E144" s="132"/>
      <c r="F144" s="24"/>
      <c r="G144" s="23"/>
      <c r="H144" s="35"/>
    </row>
    <row r="145" spans="1:231" ht="12.75" customHeight="1" x14ac:dyDescent="0.2">
      <c r="A145" s="21">
        <v>3</v>
      </c>
      <c r="B145" s="25" t="s">
        <v>247</v>
      </c>
      <c r="C145" s="22" t="s">
        <v>248</v>
      </c>
      <c r="D145" s="34" t="s">
        <v>249</v>
      </c>
      <c r="E145" s="132">
        <f>'[1]Металлический профиль'!E145:E147*'[1]Металлический профиль'!L145:L147</f>
        <v>21657.9</v>
      </c>
      <c r="F145" s="24">
        <v>31</v>
      </c>
      <c r="G145" s="23">
        <v>0.105</v>
      </c>
      <c r="H145" s="35">
        <v>1</v>
      </c>
    </row>
    <row r="146" spans="1:231" ht="12.95" customHeight="1" x14ac:dyDescent="0.2">
      <c r="A146" s="21"/>
      <c r="B146" s="37" t="s">
        <v>250</v>
      </c>
      <c r="C146" s="22"/>
      <c r="D146" s="34"/>
      <c r="E146" s="132"/>
      <c r="F146" s="24"/>
      <c r="G146" s="23"/>
      <c r="H146" s="35"/>
    </row>
    <row r="147" spans="1:231" x14ac:dyDescent="0.2">
      <c r="A147" s="21"/>
      <c r="B147" s="26" t="s">
        <v>251</v>
      </c>
      <c r="C147" s="22"/>
      <c r="D147" s="34"/>
      <c r="E147" s="132"/>
      <c r="F147" s="24"/>
      <c r="G147" s="23"/>
      <c r="H147" s="35"/>
    </row>
    <row r="148" spans="1:231" ht="12.95" customHeight="1" x14ac:dyDescent="0.2">
      <c r="A148" s="21">
        <v>4</v>
      </c>
      <c r="B148" s="25" t="s">
        <v>252</v>
      </c>
      <c r="C148" s="22" t="s">
        <v>253</v>
      </c>
      <c r="D148" s="34" t="s">
        <v>254</v>
      </c>
      <c r="E148" s="132">
        <f>'[1]Металлический профиль'!E148:E150*'[1]Металлический профиль'!L148:L150</f>
        <v>29947.5</v>
      </c>
      <c r="F148" s="24">
        <v>35</v>
      </c>
      <c r="G148" s="23">
        <v>0.12</v>
      </c>
      <c r="H148" s="35">
        <v>1</v>
      </c>
    </row>
    <row r="149" spans="1:231" x14ac:dyDescent="0.2">
      <c r="A149" s="21"/>
      <c r="B149" s="37" t="s">
        <v>255</v>
      </c>
      <c r="C149" s="22"/>
      <c r="D149" s="34"/>
      <c r="E149" s="132"/>
      <c r="F149" s="24"/>
      <c r="G149" s="23"/>
      <c r="H149" s="35"/>
    </row>
    <row r="150" spans="1:231" x14ac:dyDescent="0.2">
      <c r="A150" s="21"/>
      <c r="B150" s="26" t="s">
        <v>256</v>
      </c>
      <c r="C150" s="22"/>
      <c r="D150" s="34"/>
      <c r="E150" s="132"/>
      <c r="F150" s="24"/>
      <c r="G150" s="23"/>
      <c r="H150" s="35"/>
    </row>
    <row r="151" spans="1:231" ht="12.95" customHeight="1" x14ac:dyDescent="0.2">
      <c r="A151" s="21">
        <v>5</v>
      </c>
      <c r="B151" s="25" t="s">
        <v>257</v>
      </c>
      <c r="C151" s="22" t="s">
        <v>258</v>
      </c>
      <c r="D151" s="34" t="s">
        <v>259</v>
      </c>
      <c r="E151" s="132">
        <f>'[1]Металлический профиль'!E151:E153*'[1]Металлический профиль'!L151:L153</f>
        <v>38953.200000000004</v>
      </c>
      <c r="F151" s="24">
        <v>44</v>
      </c>
      <c r="G151" s="23">
        <v>0.15</v>
      </c>
      <c r="H151" s="23">
        <v>1</v>
      </c>
    </row>
    <row r="152" spans="1:231" x14ac:dyDescent="0.2">
      <c r="A152" s="21"/>
      <c r="B152" s="37" t="s">
        <v>260</v>
      </c>
      <c r="C152" s="22"/>
      <c r="D152" s="34"/>
      <c r="E152" s="132"/>
      <c r="F152" s="24"/>
      <c r="G152" s="23"/>
      <c r="H152" s="23"/>
    </row>
    <row r="153" spans="1:231" x14ac:dyDescent="0.2">
      <c r="A153" s="21"/>
      <c r="B153" s="26" t="s">
        <v>261</v>
      </c>
      <c r="C153" s="22"/>
      <c r="D153" s="34"/>
      <c r="E153" s="132"/>
      <c r="F153" s="24"/>
      <c r="G153" s="23"/>
      <c r="H153" s="23"/>
    </row>
    <row r="154" spans="1:231" ht="12.95" customHeight="1" x14ac:dyDescent="0.2">
      <c r="A154" s="38" t="s">
        <v>262</v>
      </c>
      <c r="B154" s="38"/>
      <c r="C154" s="38"/>
      <c r="D154" s="38"/>
      <c r="E154" s="38"/>
      <c r="F154" s="38"/>
      <c r="G154" s="38"/>
      <c r="H154" s="38"/>
    </row>
    <row r="155" spans="1:231" x14ac:dyDescent="0.2">
      <c r="A155" s="36" t="s">
        <v>11</v>
      </c>
      <c r="B155" s="36"/>
      <c r="C155" s="36"/>
      <c r="D155" s="36"/>
      <c r="E155" s="36"/>
      <c r="F155" s="36"/>
      <c r="G155" s="36"/>
      <c r="H155" s="36"/>
    </row>
    <row r="156" spans="1:231" s="9" customFormat="1" ht="12.75" customHeight="1" x14ac:dyDescent="0.2">
      <c r="A156" s="21">
        <v>1</v>
      </c>
      <c r="B156" s="25" t="s">
        <v>263</v>
      </c>
      <c r="C156" s="22" t="s">
        <v>264</v>
      </c>
      <c r="D156" s="34" t="s">
        <v>214</v>
      </c>
      <c r="E156" s="132">
        <f>'[1]Металлический профиль'!E156:E158*'[1]Металлический профиль'!L156:L158</f>
        <v>14026.650000000001</v>
      </c>
      <c r="F156" s="24">
        <v>30</v>
      </c>
      <c r="G156" s="23">
        <v>0.12</v>
      </c>
      <c r="H156" s="23">
        <v>2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</row>
    <row r="157" spans="1:231" s="9" customFormat="1" ht="12.95" customHeight="1" x14ac:dyDescent="0.2">
      <c r="A157" s="21"/>
      <c r="B157" s="37" t="s">
        <v>265</v>
      </c>
      <c r="C157" s="22"/>
      <c r="D157" s="34"/>
      <c r="E157" s="132"/>
      <c r="F157" s="24"/>
      <c r="G157" s="23"/>
      <c r="H157" s="2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</row>
    <row r="158" spans="1:231" s="9" customFormat="1" x14ac:dyDescent="0.2">
      <c r="A158" s="21"/>
      <c r="B158" s="26" t="s">
        <v>266</v>
      </c>
      <c r="C158" s="22"/>
      <c r="D158" s="34"/>
      <c r="E158" s="132"/>
      <c r="F158" s="24"/>
      <c r="G158" s="23"/>
      <c r="H158" s="2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</row>
    <row r="159" spans="1:231" s="9" customFormat="1" ht="12.75" customHeight="1" x14ac:dyDescent="0.2">
      <c r="A159" s="21">
        <v>2</v>
      </c>
      <c r="B159" s="25" t="s">
        <v>267</v>
      </c>
      <c r="C159" s="22" t="s">
        <v>268</v>
      </c>
      <c r="D159" s="34" t="s">
        <v>219</v>
      </c>
      <c r="E159" s="132">
        <f>'[1]Металлический профиль'!E159:E161*'[1]Металлический профиль'!L159:L161</f>
        <v>16757.400000000001</v>
      </c>
      <c r="F159" s="24">
        <v>35</v>
      </c>
      <c r="G159" s="23">
        <v>0.15</v>
      </c>
      <c r="H159" s="23">
        <v>2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</row>
    <row r="160" spans="1:231" s="9" customFormat="1" ht="12.95" customHeight="1" x14ac:dyDescent="0.2">
      <c r="A160" s="21"/>
      <c r="B160" s="37" t="s">
        <v>269</v>
      </c>
      <c r="C160" s="22"/>
      <c r="D160" s="34"/>
      <c r="E160" s="132"/>
      <c r="F160" s="24"/>
      <c r="G160" s="23"/>
      <c r="H160" s="2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</row>
    <row r="161" spans="1:231" s="9" customFormat="1" x14ac:dyDescent="0.2">
      <c r="A161" s="21"/>
      <c r="B161" s="26" t="s">
        <v>270</v>
      </c>
      <c r="C161" s="22"/>
      <c r="D161" s="34"/>
      <c r="E161" s="132"/>
      <c r="F161" s="24"/>
      <c r="G161" s="23"/>
      <c r="H161" s="2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</row>
    <row r="162" spans="1:231" s="9" customFormat="1" ht="12.75" customHeight="1" x14ac:dyDescent="0.2">
      <c r="A162" s="21">
        <v>3</v>
      </c>
      <c r="B162" s="25" t="s">
        <v>271</v>
      </c>
      <c r="C162" s="22" t="s">
        <v>272</v>
      </c>
      <c r="D162" s="34" t="s">
        <v>224</v>
      </c>
      <c r="E162" s="132">
        <f>'[1]Металлический профиль'!E162:E164*'[1]Металлический профиль'!L162:L164</f>
        <v>17755.650000000001</v>
      </c>
      <c r="F162" s="24">
        <v>37</v>
      </c>
      <c r="G162" s="23">
        <v>0.15</v>
      </c>
      <c r="H162" s="23">
        <v>2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</row>
    <row r="163" spans="1:231" s="9" customFormat="1" x14ac:dyDescent="0.2">
      <c r="A163" s="21"/>
      <c r="B163" s="37" t="s">
        <v>273</v>
      </c>
      <c r="C163" s="22"/>
      <c r="D163" s="34"/>
      <c r="E163" s="132"/>
      <c r="F163" s="24"/>
      <c r="G163" s="23"/>
      <c r="H163" s="2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</row>
    <row r="164" spans="1:231" s="9" customFormat="1" ht="12.95" customHeight="1" x14ac:dyDescent="0.2">
      <c r="A164" s="21"/>
      <c r="B164" s="26" t="s">
        <v>274</v>
      </c>
      <c r="C164" s="22"/>
      <c r="D164" s="34"/>
      <c r="E164" s="132"/>
      <c r="F164" s="24"/>
      <c r="G164" s="23"/>
      <c r="H164" s="2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</row>
    <row r="165" spans="1:231" s="9" customFormat="1" ht="12.75" customHeight="1" x14ac:dyDescent="0.2">
      <c r="A165" s="21">
        <v>4</v>
      </c>
      <c r="B165" s="25" t="s">
        <v>275</v>
      </c>
      <c r="C165" s="22" t="s">
        <v>276</v>
      </c>
      <c r="D165" s="34" t="s">
        <v>229</v>
      </c>
      <c r="E165" s="132">
        <f>'[1]Металлический профиль'!E165:E167*'[1]Металлический профиль'!L165:L167</f>
        <v>23692.350000000002</v>
      </c>
      <c r="F165" s="24">
        <v>42</v>
      </c>
      <c r="G165" s="23">
        <v>0.18</v>
      </c>
      <c r="H165" s="23">
        <v>2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</row>
    <row r="166" spans="1:231" s="9" customFormat="1" x14ac:dyDescent="0.2">
      <c r="A166" s="21"/>
      <c r="B166" s="37" t="s">
        <v>277</v>
      </c>
      <c r="C166" s="22"/>
      <c r="D166" s="34"/>
      <c r="E166" s="132"/>
      <c r="F166" s="24"/>
      <c r="G166" s="23"/>
      <c r="H166" s="2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</row>
    <row r="167" spans="1:231" s="9" customFormat="1" ht="12.95" customHeight="1" x14ac:dyDescent="0.2">
      <c r="A167" s="21"/>
      <c r="B167" s="26" t="s">
        <v>278</v>
      </c>
      <c r="C167" s="22"/>
      <c r="D167" s="34"/>
      <c r="E167" s="132"/>
      <c r="F167" s="24"/>
      <c r="G167" s="23"/>
      <c r="H167" s="2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</row>
    <row r="168" spans="1:231" s="9" customFormat="1" ht="12.75" customHeight="1" x14ac:dyDescent="0.2">
      <c r="A168" s="21">
        <v>5</v>
      </c>
      <c r="B168" s="25" t="s">
        <v>279</v>
      </c>
      <c r="C168" s="22" t="s">
        <v>280</v>
      </c>
      <c r="D168" s="34" t="s">
        <v>234</v>
      </c>
      <c r="E168" s="132">
        <f>'[1]Металлический профиль'!E168:E170*'[1]Металлический профиль'!L168:L170</f>
        <v>37073.850000000006</v>
      </c>
      <c r="F168" s="24">
        <v>55</v>
      </c>
      <c r="G168" s="23">
        <v>0.22</v>
      </c>
      <c r="H168" s="23">
        <v>2</v>
      </c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</row>
    <row r="169" spans="1:231" s="9" customFormat="1" x14ac:dyDescent="0.2">
      <c r="A169" s="21"/>
      <c r="B169" s="37" t="s">
        <v>281</v>
      </c>
      <c r="C169" s="22"/>
      <c r="D169" s="34"/>
      <c r="E169" s="132"/>
      <c r="F169" s="24"/>
      <c r="G169" s="23"/>
      <c r="H169" s="2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</row>
    <row r="170" spans="1:231" s="9" customFormat="1" ht="12.95" customHeight="1" x14ac:dyDescent="0.2">
      <c r="A170" s="21"/>
      <c r="B170" s="26" t="s">
        <v>282</v>
      </c>
      <c r="C170" s="22"/>
      <c r="D170" s="34"/>
      <c r="E170" s="132"/>
      <c r="F170" s="24"/>
      <c r="G170" s="23"/>
      <c r="H170" s="2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</row>
    <row r="171" spans="1:231" x14ac:dyDescent="0.2">
      <c r="A171" s="47" t="s">
        <v>82</v>
      </c>
      <c r="B171" s="47"/>
      <c r="C171" s="47"/>
      <c r="D171" s="47"/>
      <c r="E171" s="47"/>
      <c r="F171" s="47"/>
      <c r="G171" s="47"/>
      <c r="H171" s="47"/>
    </row>
    <row r="172" spans="1:231" ht="12.75" customHeight="1" x14ac:dyDescent="0.2">
      <c r="A172" s="21">
        <v>1</v>
      </c>
      <c r="B172" s="25" t="s">
        <v>283</v>
      </c>
      <c r="C172" s="48" t="s">
        <v>284</v>
      </c>
      <c r="D172" s="34" t="s">
        <v>239</v>
      </c>
      <c r="E172" s="132">
        <f>'[1]Металлический профиль'!E172:E174*'[1]Металлический профиль'!L172:L174</f>
        <v>20770.2</v>
      </c>
      <c r="F172" s="24">
        <v>35</v>
      </c>
      <c r="G172" s="23">
        <v>0.15</v>
      </c>
      <c r="H172" s="23">
        <v>2</v>
      </c>
    </row>
    <row r="173" spans="1:231" ht="12.95" customHeight="1" x14ac:dyDescent="0.2">
      <c r="A173" s="21"/>
      <c r="B173" s="37" t="s">
        <v>285</v>
      </c>
      <c r="C173" s="48"/>
      <c r="D173" s="34"/>
      <c r="E173" s="132"/>
      <c r="F173" s="24"/>
      <c r="G173" s="23"/>
      <c r="H173" s="23"/>
    </row>
    <row r="174" spans="1:231" x14ac:dyDescent="0.2">
      <c r="A174" s="21"/>
      <c r="B174" s="26" t="s">
        <v>286</v>
      </c>
      <c r="C174" s="48"/>
      <c r="D174" s="34"/>
      <c r="E174" s="132"/>
      <c r="F174" s="24"/>
      <c r="G174" s="23"/>
      <c r="H174" s="23"/>
    </row>
    <row r="175" spans="1:231" ht="12.75" customHeight="1" x14ac:dyDescent="0.2">
      <c r="A175" s="21">
        <v>2</v>
      </c>
      <c r="B175" s="25" t="s">
        <v>287</v>
      </c>
      <c r="C175" s="48" t="s">
        <v>288</v>
      </c>
      <c r="D175" s="34" t="s">
        <v>244</v>
      </c>
      <c r="E175" s="132">
        <f>'[1]Металлический профиль'!E175:E177*'[1]Металлический профиль'!L175:L177</f>
        <v>22865.7</v>
      </c>
      <c r="F175" s="24">
        <v>37</v>
      </c>
      <c r="G175" s="23">
        <v>0.18</v>
      </c>
      <c r="H175" s="23">
        <v>2</v>
      </c>
    </row>
    <row r="176" spans="1:231" ht="12.95" customHeight="1" x14ac:dyDescent="0.2">
      <c r="A176" s="21"/>
      <c r="B176" s="37" t="s">
        <v>289</v>
      </c>
      <c r="C176" s="48"/>
      <c r="D176" s="34"/>
      <c r="E176" s="132"/>
      <c r="F176" s="24"/>
      <c r="G176" s="23"/>
      <c r="H176" s="23"/>
    </row>
    <row r="177" spans="1:231" x14ac:dyDescent="0.2">
      <c r="A177" s="21"/>
      <c r="B177" s="26" t="s">
        <v>290</v>
      </c>
      <c r="C177" s="48"/>
      <c r="D177" s="34"/>
      <c r="E177" s="132"/>
      <c r="F177" s="24"/>
      <c r="G177" s="23"/>
      <c r="H177" s="23"/>
    </row>
    <row r="178" spans="1:231" ht="12.75" customHeight="1" x14ac:dyDescent="0.2">
      <c r="A178" s="21">
        <v>3</v>
      </c>
      <c r="B178" s="25" t="s">
        <v>291</v>
      </c>
      <c r="C178" s="48" t="s">
        <v>292</v>
      </c>
      <c r="D178" s="34" t="s">
        <v>249</v>
      </c>
      <c r="E178" s="132">
        <f>'[1]Металлический профиль'!E178:E180*'[1]Металлический профиль'!L178:L180</f>
        <v>26431.350000000002</v>
      </c>
      <c r="F178" s="24">
        <v>42</v>
      </c>
      <c r="G178" s="23">
        <v>0.18</v>
      </c>
      <c r="H178" s="23">
        <v>2</v>
      </c>
    </row>
    <row r="179" spans="1:231" ht="12.75" customHeight="1" x14ac:dyDescent="0.2">
      <c r="A179" s="21"/>
      <c r="B179" s="37" t="s">
        <v>293</v>
      </c>
      <c r="C179" s="48"/>
      <c r="D179" s="34"/>
      <c r="E179" s="132"/>
      <c r="F179" s="24"/>
      <c r="G179" s="23"/>
      <c r="H179" s="23"/>
    </row>
    <row r="180" spans="1:231" x14ac:dyDescent="0.2">
      <c r="A180" s="21"/>
      <c r="B180" s="26" t="s">
        <v>294</v>
      </c>
      <c r="C180" s="48"/>
      <c r="D180" s="34"/>
      <c r="E180" s="132"/>
      <c r="F180" s="24"/>
      <c r="G180" s="23"/>
      <c r="H180" s="23"/>
    </row>
    <row r="181" spans="1:231" ht="12.95" customHeight="1" x14ac:dyDescent="0.2">
      <c r="A181" s="21">
        <v>4</v>
      </c>
      <c r="B181" s="25" t="s">
        <v>295</v>
      </c>
      <c r="C181" s="48" t="s">
        <v>296</v>
      </c>
      <c r="D181" s="34" t="s">
        <v>254</v>
      </c>
      <c r="E181" s="132">
        <f>'[1]Металлический профиль'!E181:E183*'[1]Металлический профиль'!L181:L183</f>
        <v>37375.800000000003</v>
      </c>
      <c r="F181" s="24">
        <v>55</v>
      </c>
      <c r="G181" s="23">
        <v>0.22</v>
      </c>
      <c r="H181" s="23">
        <v>2</v>
      </c>
    </row>
    <row r="182" spans="1:231" x14ac:dyDescent="0.2">
      <c r="A182" s="21"/>
      <c r="B182" s="37" t="s">
        <v>297</v>
      </c>
      <c r="C182" s="48"/>
      <c r="D182" s="34"/>
      <c r="E182" s="132"/>
      <c r="F182" s="24"/>
      <c r="G182" s="23"/>
      <c r="H182" s="23"/>
    </row>
    <row r="183" spans="1:231" x14ac:dyDescent="0.2">
      <c r="A183" s="21"/>
      <c r="B183" s="26" t="s">
        <v>298</v>
      </c>
      <c r="C183" s="48"/>
      <c r="D183" s="34"/>
      <c r="E183" s="132"/>
      <c r="F183" s="24"/>
      <c r="G183" s="23"/>
      <c r="H183" s="23"/>
    </row>
    <row r="184" spans="1:231" ht="12.75" customHeight="1" x14ac:dyDescent="0.2">
      <c r="A184" s="21">
        <v>5</v>
      </c>
      <c r="B184" s="25" t="s">
        <v>299</v>
      </c>
      <c r="C184" s="48" t="s">
        <v>300</v>
      </c>
      <c r="D184" s="34" t="s">
        <v>259</v>
      </c>
      <c r="E184" s="132">
        <f>'[1]Металлический профиль'!E184:E186*'[1]Металлический профиль'!L184:L186</f>
        <v>45642.3</v>
      </c>
      <c r="F184" s="24">
        <v>60</v>
      </c>
      <c r="G184" s="23">
        <v>0.27</v>
      </c>
      <c r="H184" s="23">
        <v>2</v>
      </c>
    </row>
    <row r="185" spans="1:231" x14ac:dyDescent="0.2">
      <c r="A185" s="21"/>
      <c r="B185" s="37" t="s">
        <v>301</v>
      </c>
      <c r="C185" s="48"/>
      <c r="D185" s="34"/>
      <c r="E185" s="132"/>
      <c r="F185" s="24"/>
      <c r="G185" s="23"/>
      <c r="H185" s="23"/>
    </row>
    <row r="186" spans="1:231" ht="12.75" customHeight="1" x14ac:dyDescent="0.2">
      <c r="A186" s="21"/>
      <c r="B186" s="26" t="s">
        <v>302</v>
      </c>
      <c r="C186" s="48"/>
      <c r="D186" s="34"/>
      <c r="E186" s="132"/>
      <c r="F186" s="24"/>
      <c r="G186" s="23"/>
      <c r="H186" s="23"/>
    </row>
    <row r="187" spans="1:231" x14ac:dyDescent="0.2">
      <c r="A187" s="49" t="s">
        <v>303</v>
      </c>
      <c r="B187" s="49"/>
      <c r="C187" s="49"/>
      <c r="D187" s="49"/>
      <c r="E187" s="49"/>
      <c r="F187" s="49"/>
      <c r="G187" s="49"/>
      <c r="H187" s="49"/>
    </row>
    <row r="188" spans="1:231" x14ac:dyDescent="0.2">
      <c r="A188" s="39" t="s">
        <v>304</v>
      </c>
      <c r="B188" s="39"/>
      <c r="C188" s="39"/>
      <c r="D188" s="39"/>
      <c r="E188" s="39"/>
      <c r="F188" s="39"/>
      <c r="G188" s="39"/>
      <c r="H188" s="39"/>
    </row>
    <row r="189" spans="1:231" s="9" customFormat="1" ht="12.95" customHeight="1" x14ac:dyDescent="0.2">
      <c r="A189" s="30">
        <v>1</v>
      </c>
      <c r="B189" s="30" t="s">
        <v>305</v>
      </c>
      <c r="C189" s="50" t="s">
        <v>306</v>
      </c>
      <c r="D189" s="32" t="s">
        <v>307</v>
      </c>
      <c r="E189" s="135">
        <f>'[1]Металлический профиль'!E189*'[1]Металлический профиль'!L189</f>
        <v>1542.75</v>
      </c>
      <c r="F189" s="33">
        <v>2.2000000000000002</v>
      </c>
      <c r="G189" s="51">
        <v>1.0999999999999999E-2</v>
      </c>
      <c r="H189" s="32">
        <v>1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</row>
    <row r="190" spans="1:231" s="9" customFormat="1" ht="12.95" customHeight="1" x14ac:dyDescent="0.2">
      <c r="A190" s="30">
        <v>1</v>
      </c>
      <c r="B190" s="30" t="s">
        <v>308</v>
      </c>
      <c r="C190" s="50" t="s">
        <v>309</v>
      </c>
      <c r="D190" s="32" t="s">
        <v>310</v>
      </c>
      <c r="E190" s="135">
        <f>'[1]Металлический профиль'!E190*'[1]Металлический профиль'!L190</f>
        <v>1557.6000000000001</v>
      </c>
      <c r="F190" s="33">
        <v>2.75</v>
      </c>
      <c r="G190" s="51"/>
      <c r="H190" s="32">
        <v>1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</row>
    <row r="191" spans="1:231" s="9" customFormat="1" ht="12.95" customHeight="1" x14ac:dyDescent="0.2">
      <c r="A191" s="30">
        <v>3</v>
      </c>
      <c r="B191" s="30" t="s">
        <v>311</v>
      </c>
      <c r="C191" s="50" t="s">
        <v>312</v>
      </c>
      <c r="D191" s="32" t="s">
        <v>313</v>
      </c>
      <c r="E191" s="135">
        <f>'[1]Металлический профиль'!E191*'[1]Металлический профиль'!L191</f>
        <v>2412.3000000000002</v>
      </c>
      <c r="F191" s="33">
        <v>4.7</v>
      </c>
      <c r="G191" s="51"/>
      <c r="H191" s="32">
        <v>1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</row>
    <row r="192" spans="1:231" s="9" customFormat="1" x14ac:dyDescent="0.2">
      <c r="A192" s="30">
        <v>2</v>
      </c>
      <c r="B192" s="30" t="s">
        <v>314</v>
      </c>
      <c r="C192" s="50" t="s">
        <v>315</v>
      </c>
      <c r="D192" s="32" t="s">
        <v>32</v>
      </c>
      <c r="E192" s="135">
        <f>'[1]Металлический профиль'!E192*'[1]Металлический профиль'!L192</f>
        <v>1729.2000000000003</v>
      </c>
      <c r="F192" s="33">
        <v>3.1</v>
      </c>
      <c r="G192" s="51">
        <v>1.7999999999999999E-2</v>
      </c>
      <c r="H192" s="32">
        <v>1</v>
      </c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</row>
    <row r="193" spans="1:231" s="9" customFormat="1" x14ac:dyDescent="0.2">
      <c r="A193" s="30">
        <v>3</v>
      </c>
      <c r="B193" s="30" t="s">
        <v>316</v>
      </c>
      <c r="C193" s="50" t="s">
        <v>317</v>
      </c>
      <c r="D193" s="32" t="s">
        <v>40</v>
      </c>
      <c r="E193" s="135">
        <f>'[1]Металлический профиль'!E193*'[1]Металлический профиль'!L193</f>
        <v>2681.2500000000005</v>
      </c>
      <c r="F193" s="33">
        <v>5.2</v>
      </c>
      <c r="G193" s="32">
        <v>0.03</v>
      </c>
      <c r="H193" s="32">
        <v>1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</row>
    <row r="194" spans="1:231" s="9" customFormat="1" x14ac:dyDescent="0.2">
      <c r="A194" s="30">
        <v>4</v>
      </c>
      <c r="B194" s="30" t="s">
        <v>318</v>
      </c>
      <c r="C194" s="50" t="s">
        <v>319</v>
      </c>
      <c r="D194" s="32" t="s">
        <v>44</v>
      </c>
      <c r="E194" s="135">
        <f>'[1]Металлический профиль'!E194*'[1]Металлический профиль'!L194</f>
        <v>3455.1000000000004</v>
      </c>
      <c r="F194" s="33">
        <v>8.1</v>
      </c>
      <c r="G194" s="32">
        <v>0.05</v>
      </c>
      <c r="H194" s="32">
        <v>1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</row>
    <row r="195" spans="1:231" s="9" customFormat="1" x14ac:dyDescent="0.2">
      <c r="A195" s="30">
        <v>5</v>
      </c>
      <c r="B195" s="30" t="s">
        <v>320</v>
      </c>
      <c r="C195" s="50" t="s">
        <v>321</v>
      </c>
      <c r="D195" s="32" t="s">
        <v>52</v>
      </c>
      <c r="E195" s="135">
        <f>'[1]Металлический профиль'!E195*'[1]Металлический профиль'!L195</f>
        <v>5522.55</v>
      </c>
      <c r="F195" s="33">
        <v>9.6</v>
      </c>
      <c r="G195" s="51">
        <v>5.5E-2</v>
      </c>
      <c r="H195" s="32">
        <v>1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</row>
    <row r="196" spans="1:231" s="9" customFormat="1" ht="12.75" customHeight="1" x14ac:dyDescent="0.2">
      <c r="A196" s="30">
        <v>6</v>
      </c>
      <c r="B196" s="30" t="s">
        <v>322</v>
      </c>
      <c r="C196" s="50" t="s">
        <v>323</v>
      </c>
      <c r="D196" s="32" t="s">
        <v>56</v>
      </c>
      <c r="E196" s="135">
        <f>'[1]Металлический профиль'!E196*'[1]Металлический профиль'!L196</f>
        <v>6136.35</v>
      </c>
      <c r="F196" s="33">
        <v>10.6</v>
      </c>
      <c r="G196" s="32">
        <v>0.06</v>
      </c>
      <c r="H196" s="32">
        <v>1</v>
      </c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</row>
    <row r="197" spans="1:231" s="9" customFormat="1" ht="12.75" customHeight="1" x14ac:dyDescent="0.2">
      <c r="A197" s="52" t="s">
        <v>324</v>
      </c>
      <c r="B197" s="52"/>
      <c r="C197" s="52"/>
      <c r="D197" s="52"/>
      <c r="E197" s="52"/>
      <c r="F197" s="52"/>
      <c r="G197" s="52"/>
      <c r="H197" s="52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</row>
    <row r="198" spans="1:231" s="9" customFormat="1" ht="12.75" customHeight="1" x14ac:dyDescent="0.2">
      <c r="A198" s="21">
        <v>1</v>
      </c>
      <c r="B198" s="21" t="s">
        <v>325</v>
      </c>
      <c r="C198" s="22" t="s">
        <v>326</v>
      </c>
      <c r="D198" s="23" t="s">
        <v>44</v>
      </c>
      <c r="E198" s="133">
        <f>'[1]Металлический профиль'!E198:E199*'[1]Металлический профиль'!L198:L199</f>
        <v>10799.250000000002</v>
      </c>
      <c r="F198" s="24"/>
      <c r="G198" s="23"/>
      <c r="H198" s="23">
        <v>2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</row>
    <row r="199" spans="1:231" s="9" customFormat="1" ht="12.75" customHeight="1" x14ac:dyDescent="0.2">
      <c r="A199" s="21"/>
      <c r="B199" s="21"/>
      <c r="C199" s="22"/>
      <c r="D199" s="23"/>
      <c r="E199" s="134"/>
      <c r="F199" s="24"/>
      <c r="G199" s="23"/>
      <c r="H199" s="2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</row>
    <row r="200" spans="1:231" s="9" customFormat="1" ht="12.75" customHeight="1" x14ac:dyDescent="0.2">
      <c r="A200" s="21">
        <v>2</v>
      </c>
      <c r="B200" s="21" t="s">
        <v>327</v>
      </c>
      <c r="C200" s="22" t="s">
        <v>328</v>
      </c>
      <c r="D200" s="23" t="s">
        <v>52</v>
      </c>
      <c r="E200" s="133">
        <f>'[1]Металлический профиль'!E200:E201*'[1]Металлический профиль'!L200:L201</f>
        <v>13612.5</v>
      </c>
      <c r="F200" s="24"/>
      <c r="G200" s="23"/>
      <c r="H200" s="23">
        <v>2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</row>
    <row r="201" spans="1:231" s="9" customFormat="1" ht="12.75" customHeight="1" x14ac:dyDescent="0.2">
      <c r="A201" s="21"/>
      <c r="B201" s="21"/>
      <c r="C201" s="22"/>
      <c r="D201" s="23"/>
      <c r="E201" s="134"/>
      <c r="F201" s="24"/>
      <c r="G201" s="23"/>
      <c r="H201" s="2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</row>
    <row r="202" spans="1:231" s="9" customFormat="1" ht="12.75" customHeight="1" x14ac:dyDescent="0.2">
      <c r="A202" s="21">
        <v>3</v>
      </c>
      <c r="B202" s="21" t="s">
        <v>329</v>
      </c>
      <c r="C202" s="22" t="s">
        <v>330</v>
      </c>
      <c r="D202" s="23" t="s">
        <v>56</v>
      </c>
      <c r="E202" s="133">
        <f>'[1]Металлический профиль'!E202:E203*'[1]Металлический профиль'!L202:L203</f>
        <v>15699.75</v>
      </c>
      <c r="F202" s="24"/>
      <c r="G202" s="23"/>
      <c r="H202" s="23">
        <v>2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</row>
    <row r="203" spans="1:231" s="9" customFormat="1" ht="12.75" customHeight="1" x14ac:dyDescent="0.2">
      <c r="A203" s="21"/>
      <c r="B203" s="21"/>
      <c r="C203" s="22"/>
      <c r="D203" s="23"/>
      <c r="E203" s="134"/>
      <c r="F203" s="24"/>
      <c r="G203" s="23"/>
      <c r="H203" s="2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</row>
    <row r="204" spans="1:231" x14ac:dyDescent="0.2">
      <c r="A204" s="49" t="s">
        <v>331</v>
      </c>
      <c r="B204" s="49"/>
      <c r="C204" s="49"/>
      <c r="D204" s="49"/>
      <c r="E204" s="49"/>
      <c r="F204" s="49"/>
      <c r="G204" s="49"/>
      <c r="H204" s="49"/>
    </row>
    <row r="205" spans="1:231" s="9" customFormat="1" ht="24" x14ac:dyDescent="0.2">
      <c r="A205" s="21">
        <v>1</v>
      </c>
      <c r="B205" s="25" t="s">
        <v>332</v>
      </c>
      <c r="C205" s="31" t="s">
        <v>333</v>
      </c>
      <c r="D205" s="23" t="s">
        <v>307</v>
      </c>
      <c r="E205" s="133">
        <f>'[1]Металлический профиль'!E205:E206*'[1]Металлический профиль'!L205:L206</f>
        <v>1654.9500000000003</v>
      </c>
      <c r="F205" s="24">
        <v>2.2000000000000002</v>
      </c>
      <c r="G205" s="27">
        <v>1.0999999999999999E-2</v>
      </c>
      <c r="H205" s="23">
        <v>1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</row>
    <row r="206" spans="1:231" s="9" customFormat="1" ht="24" x14ac:dyDescent="0.2">
      <c r="A206" s="21"/>
      <c r="B206" s="26" t="s">
        <v>334</v>
      </c>
      <c r="C206" s="31" t="s">
        <v>335</v>
      </c>
      <c r="D206" s="23"/>
      <c r="E206" s="134"/>
      <c r="F206" s="24"/>
      <c r="G206" s="27"/>
      <c r="H206" s="2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</row>
    <row r="207" spans="1:231" s="9" customFormat="1" ht="24" x14ac:dyDescent="0.2">
      <c r="A207" s="21">
        <v>2</v>
      </c>
      <c r="B207" s="25" t="s">
        <v>336</v>
      </c>
      <c r="C207" s="31" t="s">
        <v>337</v>
      </c>
      <c r="D207" s="23" t="s">
        <v>310</v>
      </c>
      <c r="E207" s="133">
        <f>'[1]Металлический профиль'!E207:E208*'[1]Металлический профиль'!L207:L208</f>
        <v>1557.6000000000001</v>
      </c>
      <c r="F207" s="24"/>
      <c r="G207" s="24">
        <v>1.7999999999999999E-2</v>
      </c>
      <c r="H207" s="23">
        <v>1</v>
      </c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</row>
    <row r="208" spans="1:231" s="9" customFormat="1" ht="24" x14ac:dyDescent="0.2">
      <c r="A208" s="21"/>
      <c r="B208" s="25" t="s">
        <v>338</v>
      </c>
      <c r="C208" s="31" t="s">
        <v>339</v>
      </c>
      <c r="D208" s="23"/>
      <c r="E208" s="134"/>
      <c r="F208" s="24"/>
      <c r="G208" s="24"/>
      <c r="H208" s="2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</row>
    <row r="209" spans="1:231" s="9" customFormat="1" ht="24" x14ac:dyDescent="0.2">
      <c r="A209" s="21">
        <v>3</v>
      </c>
      <c r="B209" s="25" t="s">
        <v>340</v>
      </c>
      <c r="C209" s="31" t="s">
        <v>341</v>
      </c>
      <c r="D209" s="23" t="s">
        <v>313</v>
      </c>
      <c r="E209" s="133">
        <f>'[1]Металлический профиль'!E209:E210*'[1]Металлический профиль'!L209:L210</f>
        <v>2412.3000000000002</v>
      </c>
      <c r="F209" s="24"/>
      <c r="G209" s="24">
        <v>3.4000000000000002E-2</v>
      </c>
      <c r="H209" s="23">
        <v>1</v>
      </c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</row>
    <row r="210" spans="1:231" s="9" customFormat="1" ht="24" x14ac:dyDescent="0.2">
      <c r="A210" s="21"/>
      <c r="B210" s="25" t="s">
        <v>342</v>
      </c>
      <c r="C210" s="31" t="s">
        <v>343</v>
      </c>
      <c r="D210" s="23"/>
      <c r="E210" s="134"/>
      <c r="F210" s="24"/>
      <c r="G210" s="24"/>
      <c r="H210" s="2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</row>
    <row r="211" spans="1:231" s="9" customFormat="1" ht="24" x14ac:dyDescent="0.2">
      <c r="A211" s="21">
        <v>4</v>
      </c>
      <c r="B211" s="25" t="s">
        <v>344</v>
      </c>
      <c r="C211" s="31" t="s">
        <v>345</v>
      </c>
      <c r="D211" s="23" t="s">
        <v>32</v>
      </c>
      <c r="E211" s="133">
        <f>'[1]Металлический профиль'!E211:E212*'[1]Металлический профиль'!L211:L212</f>
        <v>1729.2000000000003</v>
      </c>
      <c r="F211" s="24">
        <v>3.1</v>
      </c>
      <c r="G211" s="27">
        <v>1.7999999999999999E-2</v>
      </c>
      <c r="H211" s="23">
        <v>1</v>
      </c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</row>
    <row r="212" spans="1:231" s="9" customFormat="1" ht="24" x14ac:dyDescent="0.2">
      <c r="A212" s="21"/>
      <c r="B212" s="26" t="s">
        <v>346</v>
      </c>
      <c r="C212" s="31" t="s">
        <v>347</v>
      </c>
      <c r="D212" s="23"/>
      <c r="E212" s="134"/>
      <c r="F212" s="24"/>
      <c r="G212" s="27"/>
      <c r="H212" s="2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</row>
    <row r="213" spans="1:231" s="9" customFormat="1" ht="24" x14ac:dyDescent="0.2">
      <c r="A213" s="21">
        <v>5</v>
      </c>
      <c r="B213" s="25" t="s">
        <v>348</v>
      </c>
      <c r="C213" s="31" t="s">
        <v>349</v>
      </c>
      <c r="D213" s="23" t="s">
        <v>40</v>
      </c>
      <c r="E213" s="133">
        <f>'[1]Металлический профиль'!E213:E214*'[1]Металлический профиль'!L213:L214</f>
        <v>2681.2500000000005</v>
      </c>
      <c r="F213" s="24">
        <v>5.2</v>
      </c>
      <c r="G213" s="23">
        <v>0.03</v>
      </c>
      <c r="H213" s="23">
        <v>1</v>
      </c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</row>
    <row r="214" spans="1:231" s="9" customFormat="1" ht="24" x14ac:dyDescent="0.2">
      <c r="A214" s="21"/>
      <c r="B214" s="26" t="s">
        <v>350</v>
      </c>
      <c r="C214" s="31" t="s">
        <v>351</v>
      </c>
      <c r="D214" s="23"/>
      <c r="E214" s="134"/>
      <c r="F214" s="24"/>
      <c r="G214" s="23"/>
      <c r="H214" s="2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</row>
    <row r="215" spans="1:231" s="9" customFormat="1" ht="24" x14ac:dyDescent="0.2">
      <c r="A215" s="21">
        <v>6</v>
      </c>
      <c r="B215" s="25" t="s">
        <v>352</v>
      </c>
      <c r="C215" s="31" t="s">
        <v>353</v>
      </c>
      <c r="D215" s="23" t="s">
        <v>44</v>
      </c>
      <c r="E215" s="133">
        <f>'[1]Металлический профиль'!E215:E216*'[1]Металлический профиль'!L215:L216</f>
        <v>3455.1000000000004</v>
      </c>
      <c r="F215" s="24">
        <v>8.1</v>
      </c>
      <c r="G215" s="23">
        <v>0.05</v>
      </c>
      <c r="H215" s="23">
        <v>1</v>
      </c>
      <c r="HW215" s="3"/>
    </row>
    <row r="216" spans="1:231" s="9" customFormat="1" ht="24" x14ac:dyDescent="0.2">
      <c r="A216" s="21"/>
      <c r="B216" s="26" t="s">
        <v>354</v>
      </c>
      <c r="C216" s="31" t="s">
        <v>355</v>
      </c>
      <c r="D216" s="23"/>
      <c r="E216" s="134"/>
      <c r="F216" s="24"/>
      <c r="G216" s="23"/>
      <c r="H216" s="23"/>
      <c r="M216" s="53"/>
      <c r="HW216" s="3"/>
    </row>
    <row r="217" spans="1:231" s="9" customFormat="1" ht="24" x14ac:dyDescent="0.2">
      <c r="A217" s="21">
        <v>7</v>
      </c>
      <c r="B217" s="25" t="s">
        <v>356</v>
      </c>
      <c r="C217" s="31" t="s">
        <v>357</v>
      </c>
      <c r="D217" s="23" t="s">
        <v>52</v>
      </c>
      <c r="E217" s="133">
        <f>'[1]Металлический профиль'!E217:E218*'[1]Металлический профиль'!L217:L218</f>
        <v>5522.55</v>
      </c>
      <c r="F217" s="24">
        <v>9.6</v>
      </c>
      <c r="G217" s="27">
        <v>5.5E-2</v>
      </c>
      <c r="H217" s="23">
        <v>1</v>
      </c>
      <c r="HW217" s="3"/>
    </row>
    <row r="218" spans="1:231" s="9" customFormat="1" ht="24" x14ac:dyDescent="0.2">
      <c r="A218" s="21"/>
      <c r="B218" s="26" t="s">
        <v>358</v>
      </c>
      <c r="C218" s="31" t="s">
        <v>359</v>
      </c>
      <c r="D218" s="23"/>
      <c r="E218" s="134"/>
      <c r="F218" s="24"/>
      <c r="G218" s="27"/>
      <c r="H218" s="23"/>
      <c r="HW218" s="3"/>
    </row>
    <row r="219" spans="1:231" s="9" customFormat="1" ht="24" x14ac:dyDescent="0.2">
      <c r="A219" s="21">
        <v>8</v>
      </c>
      <c r="B219" s="25" t="s">
        <v>360</v>
      </c>
      <c r="C219" s="31" t="s">
        <v>361</v>
      </c>
      <c r="D219" s="23" t="s">
        <v>56</v>
      </c>
      <c r="E219" s="133">
        <f>'[1]Металлический профиль'!E219:E220*'[1]Металлический профиль'!L219:L220</f>
        <v>6136.35</v>
      </c>
      <c r="F219" s="24">
        <v>10.6</v>
      </c>
      <c r="G219" s="23">
        <v>0.06</v>
      </c>
      <c r="H219" s="23">
        <v>1</v>
      </c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</row>
    <row r="220" spans="1:231" s="9" customFormat="1" ht="24" x14ac:dyDescent="0.2">
      <c r="A220" s="21"/>
      <c r="B220" s="26" t="s">
        <v>362</v>
      </c>
      <c r="C220" s="31" t="s">
        <v>363</v>
      </c>
      <c r="D220" s="23"/>
      <c r="E220" s="134"/>
      <c r="F220" s="24"/>
      <c r="G220" s="23"/>
      <c r="H220" s="2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</row>
    <row r="221" spans="1:231" x14ac:dyDescent="0.2">
      <c r="A221" s="54" t="s">
        <v>364</v>
      </c>
      <c r="B221" s="54"/>
      <c r="C221" s="54"/>
      <c r="D221" s="54"/>
      <c r="E221" s="54"/>
      <c r="F221" s="54"/>
      <c r="G221" s="54"/>
      <c r="H221" s="54"/>
    </row>
    <row r="222" spans="1:231" s="62" customFormat="1" ht="24" x14ac:dyDescent="0.2">
      <c r="A222" s="55">
        <v>1</v>
      </c>
      <c r="B222" s="55" t="s">
        <v>365</v>
      </c>
      <c r="C222" s="56" t="s">
        <v>366</v>
      </c>
      <c r="D222" s="57" t="s">
        <v>367</v>
      </c>
      <c r="E222" s="58">
        <f>'[1]Металлический профиль'!E222*'[1]Металлический профиль'!L222</f>
        <v>80704.5</v>
      </c>
      <c r="F222" s="57">
        <v>50</v>
      </c>
      <c r="G222" s="59">
        <v>0.68</v>
      </c>
      <c r="H222" s="60" t="s">
        <v>368</v>
      </c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AW222" s="61"/>
      <c r="AX222" s="61"/>
      <c r="AY222" s="61"/>
      <c r="AZ222" s="61"/>
      <c r="BA222" s="61"/>
      <c r="BB222" s="61"/>
      <c r="BC222" s="61"/>
      <c r="BD222" s="61"/>
      <c r="BE222" s="61"/>
      <c r="BF222" s="61"/>
      <c r="BG222" s="61"/>
      <c r="BH222" s="61"/>
      <c r="BI222" s="61"/>
      <c r="BJ222" s="61"/>
      <c r="BK222" s="61"/>
      <c r="BL222" s="61"/>
      <c r="BM222" s="61"/>
      <c r="BN222" s="61"/>
      <c r="BO222" s="61"/>
      <c r="BP222" s="61"/>
      <c r="BQ222" s="61"/>
      <c r="BR222" s="61"/>
      <c r="BS222" s="61"/>
      <c r="BT222" s="61"/>
      <c r="BU222" s="61"/>
      <c r="BV222" s="61"/>
      <c r="BW222" s="61"/>
      <c r="BX222" s="61"/>
      <c r="BY222" s="61"/>
      <c r="BZ222" s="61"/>
      <c r="CA222" s="61"/>
      <c r="CB222" s="61"/>
      <c r="CC222" s="61"/>
      <c r="CD222" s="61"/>
      <c r="CE222" s="61"/>
      <c r="CF222" s="61"/>
      <c r="CG222" s="61"/>
      <c r="CH222" s="61"/>
      <c r="CI222" s="61"/>
      <c r="CJ222" s="61"/>
      <c r="CK222" s="61"/>
      <c r="CL222" s="61"/>
      <c r="CM222" s="61"/>
      <c r="CN222" s="61"/>
      <c r="CO222" s="61"/>
      <c r="CP222" s="61"/>
      <c r="CQ222" s="61"/>
      <c r="CR222" s="61"/>
      <c r="CS222" s="61"/>
      <c r="CT222" s="61"/>
      <c r="CU222" s="61"/>
      <c r="CV222" s="61"/>
      <c r="CW222" s="61"/>
      <c r="CX222" s="61"/>
      <c r="CY222" s="61"/>
      <c r="CZ222" s="61"/>
      <c r="DA222" s="61"/>
      <c r="DB222" s="61"/>
      <c r="DC222" s="61"/>
      <c r="DD222" s="61"/>
      <c r="DE222" s="61"/>
      <c r="DF222" s="61"/>
      <c r="DG222" s="61"/>
      <c r="DH222" s="61"/>
      <c r="DI222" s="61"/>
      <c r="DJ222" s="61"/>
      <c r="DK222" s="61"/>
      <c r="DL222" s="61"/>
      <c r="DM222" s="61"/>
      <c r="DN222" s="61"/>
      <c r="DO222" s="61"/>
      <c r="DP222" s="61"/>
      <c r="DQ222" s="61"/>
      <c r="DR222" s="61"/>
      <c r="DS222" s="61"/>
      <c r="DT222" s="61"/>
      <c r="DU222" s="61"/>
      <c r="DV222" s="61"/>
      <c r="DW222" s="61"/>
      <c r="DX222" s="61"/>
      <c r="DY222" s="61"/>
      <c r="DZ222" s="61"/>
      <c r="EA222" s="61"/>
      <c r="EB222" s="61"/>
      <c r="EC222" s="61"/>
      <c r="ED222" s="61"/>
      <c r="EE222" s="61"/>
      <c r="EF222" s="61"/>
      <c r="EG222" s="61"/>
      <c r="EH222" s="61"/>
      <c r="EI222" s="61"/>
      <c r="EJ222" s="61"/>
      <c r="EK222" s="61"/>
      <c r="EL222" s="61"/>
      <c r="EM222" s="61"/>
      <c r="EN222" s="61"/>
      <c r="EO222" s="61"/>
      <c r="EP222" s="61"/>
      <c r="EQ222" s="61"/>
      <c r="ER222" s="61"/>
      <c r="ES222" s="61"/>
      <c r="ET222" s="61"/>
      <c r="EU222" s="61"/>
      <c r="EV222" s="61"/>
      <c r="EW222" s="61"/>
      <c r="EX222" s="61"/>
      <c r="EY222" s="61"/>
      <c r="EZ222" s="61"/>
      <c r="FA222" s="61"/>
      <c r="FB222" s="61"/>
      <c r="FC222" s="61"/>
      <c r="FD222" s="61"/>
      <c r="FE222" s="61"/>
      <c r="FF222" s="61"/>
      <c r="FG222" s="61"/>
      <c r="FH222" s="61"/>
      <c r="FI222" s="61"/>
      <c r="FJ222" s="61"/>
      <c r="FK222" s="61"/>
      <c r="FL222" s="61"/>
      <c r="FM222" s="61"/>
      <c r="FN222" s="61"/>
      <c r="FO222" s="61"/>
      <c r="FP222" s="61"/>
      <c r="FQ222" s="61"/>
      <c r="FR222" s="61"/>
      <c r="FS222" s="61"/>
      <c r="FT222" s="61"/>
      <c r="FU222" s="61"/>
      <c r="FV222" s="61"/>
      <c r="FW222" s="61"/>
      <c r="FX222" s="61"/>
      <c r="FY222" s="61"/>
      <c r="FZ222" s="61"/>
      <c r="GA222" s="61"/>
      <c r="GB222" s="61"/>
      <c r="GC222" s="61"/>
      <c r="GD222" s="61"/>
      <c r="GE222" s="61"/>
      <c r="GF222" s="61"/>
      <c r="GG222" s="61"/>
      <c r="GH222" s="61"/>
      <c r="GI222" s="61"/>
      <c r="GJ222" s="61"/>
      <c r="GK222" s="61"/>
      <c r="GL222" s="61"/>
      <c r="GM222" s="61"/>
      <c r="GN222" s="61"/>
      <c r="GO222" s="61"/>
      <c r="GP222" s="61"/>
      <c r="GQ222" s="61"/>
      <c r="GR222" s="61"/>
      <c r="GS222" s="61"/>
      <c r="GT222" s="61"/>
      <c r="GU222" s="61"/>
      <c r="GV222" s="61"/>
      <c r="GW222" s="61"/>
      <c r="GX222" s="61"/>
      <c r="GY222" s="61"/>
      <c r="GZ222" s="61"/>
      <c r="HA222" s="61"/>
      <c r="HB222" s="61"/>
      <c r="HC222" s="61"/>
      <c r="HD222" s="61"/>
      <c r="HE222" s="61"/>
      <c r="HF222" s="61"/>
      <c r="HG222" s="61"/>
      <c r="HH222" s="61"/>
      <c r="HI222" s="61"/>
      <c r="HJ222" s="61"/>
      <c r="HK222" s="61"/>
      <c r="HL222" s="61"/>
      <c r="HM222" s="61"/>
      <c r="HN222" s="61"/>
      <c r="HO222" s="61"/>
      <c r="HP222" s="61"/>
      <c r="HQ222" s="61"/>
      <c r="HR222" s="61"/>
      <c r="HS222" s="61"/>
      <c r="HT222" s="61"/>
      <c r="HU222" s="61"/>
      <c r="HV222" s="61"/>
      <c r="HW222" s="61"/>
    </row>
    <row r="223" spans="1:231" x14ac:dyDescent="0.2">
      <c r="A223" s="63" t="s">
        <v>369</v>
      </c>
      <c r="B223" s="63"/>
      <c r="C223" s="63"/>
      <c r="D223" s="63"/>
      <c r="E223" s="63"/>
      <c r="F223" s="63"/>
      <c r="G223" s="63"/>
      <c r="H223" s="63"/>
    </row>
    <row r="224" spans="1:231" ht="97.5" customHeight="1" x14ac:dyDescent="0.2">
      <c r="A224" s="30">
        <v>1</v>
      </c>
      <c r="B224" s="30" t="s">
        <v>370</v>
      </c>
      <c r="C224" s="31" t="s">
        <v>371</v>
      </c>
      <c r="D224" s="32" t="s">
        <v>372</v>
      </c>
      <c r="E224" s="135">
        <f>'[1]Металлический профиль'!E224*'[1]Металлический профиль'!L224</f>
        <v>18501.45</v>
      </c>
      <c r="F224" s="32">
        <v>70</v>
      </c>
      <c r="G224" s="32">
        <v>0.13</v>
      </c>
      <c r="H224" s="32"/>
    </row>
    <row r="225" spans="1:231" x14ac:dyDescent="0.2">
      <c r="A225" s="63" t="s">
        <v>373</v>
      </c>
      <c r="B225" s="63"/>
      <c r="C225" s="63"/>
      <c r="D225" s="63"/>
      <c r="E225" s="63"/>
      <c r="F225" s="63"/>
      <c r="G225" s="63"/>
      <c r="H225" s="63"/>
    </row>
    <row r="226" spans="1:231" ht="24" x14ac:dyDescent="0.2">
      <c r="A226" s="30">
        <v>1</v>
      </c>
      <c r="B226" s="30" t="s">
        <v>374</v>
      </c>
      <c r="C226" s="31" t="s">
        <v>375</v>
      </c>
      <c r="D226" s="32" t="s">
        <v>376</v>
      </c>
      <c r="E226" s="135">
        <f>'[1]Металлический профиль'!E226*'[1]Металлический профиль'!L226</f>
        <v>6812.85</v>
      </c>
      <c r="F226" s="32">
        <v>29</v>
      </c>
      <c r="G226" s="64">
        <v>0.06</v>
      </c>
      <c r="H226" s="32">
        <v>1</v>
      </c>
    </row>
    <row r="227" spans="1:231" ht="12.75" customHeight="1" x14ac:dyDescent="0.2">
      <c r="A227" s="65" t="s">
        <v>377</v>
      </c>
      <c r="B227" s="65"/>
      <c r="C227" s="65"/>
      <c r="D227" s="65"/>
      <c r="E227" s="65"/>
      <c r="F227" s="65"/>
      <c r="G227" s="65"/>
      <c r="H227" s="65"/>
    </row>
    <row r="228" spans="1:231" s="9" customFormat="1" ht="12.75" customHeight="1" x14ac:dyDescent="0.2">
      <c r="A228" s="21">
        <v>1</v>
      </c>
      <c r="B228" s="25" t="s">
        <v>378</v>
      </c>
      <c r="C228" s="22" t="s">
        <v>379</v>
      </c>
      <c r="D228" s="23" t="s">
        <v>310</v>
      </c>
      <c r="E228" s="132">
        <f>'[1]Металлический профиль'!E228:E230*'[1]Металлический профиль'!L228:L230</f>
        <v>6515.85</v>
      </c>
      <c r="F228" s="24"/>
      <c r="G228" s="23"/>
      <c r="H228" s="23">
        <v>2</v>
      </c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</row>
    <row r="229" spans="1:231" s="9" customFormat="1" x14ac:dyDescent="0.2">
      <c r="A229" s="21"/>
      <c r="B229" s="37" t="s">
        <v>380</v>
      </c>
      <c r="C229" s="22"/>
      <c r="D229" s="23"/>
      <c r="E229" s="132"/>
      <c r="F229" s="24"/>
      <c r="G229" s="23"/>
      <c r="H229" s="2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</row>
    <row r="230" spans="1:231" s="9" customFormat="1" x14ac:dyDescent="0.2">
      <c r="A230" s="21"/>
      <c r="B230" s="26" t="s">
        <v>381</v>
      </c>
      <c r="C230" s="22"/>
      <c r="D230" s="23"/>
      <c r="E230" s="132"/>
      <c r="F230" s="24"/>
      <c r="G230" s="23"/>
      <c r="H230" s="2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</row>
    <row r="231" spans="1:231" s="9" customFormat="1" ht="12.75" customHeight="1" x14ac:dyDescent="0.2">
      <c r="A231" s="21">
        <v>3</v>
      </c>
      <c r="B231" s="25" t="s">
        <v>382</v>
      </c>
      <c r="C231" s="22" t="s">
        <v>383</v>
      </c>
      <c r="D231" s="23" t="s">
        <v>313</v>
      </c>
      <c r="E231" s="132">
        <f>'[1]Металлический профиль'!E231:E233*'[1]Металлический профиль'!L231:L233</f>
        <v>9419.85</v>
      </c>
      <c r="F231" s="24"/>
      <c r="G231" s="23"/>
      <c r="H231" s="23">
        <v>2</v>
      </c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</row>
    <row r="232" spans="1:231" s="9" customFormat="1" ht="12.95" customHeight="1" x14ac:dyDescent="0.2">
      <c r="A232" s="21"/>
      <c r="B232" s="37" t="s">
        <v>384</v>
      </c>
      <c r="C232" s="22"/>
      <c r="D232" s="23"/>
      <c r="E232" s="132"/>
      <c r="F232" s="24"/>
      <c r="G232" s="23"/>
      <c r="H232" s="2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</row>
    <row r="233" spans="1:231" s="9" customFormat="1" x14ac:dyDescent="0.2">
      <c r="A233" s="21"/>
      <c r="B233" s="26" t="s">
        <v>385</v>
      </c>
      <c r="C233" s="22"/>
      <c r="D233" s="23"/>
      <c r="E233" s="132"/>
      <c r="F233" s="24"/>
      <c r="G233" s="23"/>
      <c r="H233" s="2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</row>
    <row r="234" spans="1:231" s="9" customFormat="1" ht="12.95" customHeight="1" x14ac:dyDescent="0.2">
      <c r="A234" s="21">
        <v>1</v>
      </c>
      <c r="B234" s="25" t="s">
        <v>386</v>
      </c>
      <c r="C234" s="22" t="s">
        <v>387</v>
      </c>
      <c r="D234" s="23" t="s">
        <v>388</v>
      </c>
      <c r="E234" s="132">
        <f>'[1]Металлический профиль'!E234:E236*'[1]Металлический профиль'!L234:L236</f>
        <v>6540.6</v>
      </c>
      <c r="F234" s="24">
        <v>12.5</v>
      </c>
      <c r="G234" s="23">
        <v>0.04</v>
      </c>
      <c r="H234" s="23">
        <v>2</v>
      </c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</row>
    <row r="235" spans="1:231" s="9" customFormat="1" x14ac:dyDescent="0.2">
      <c r="A235" s="21"/>
      <c r="B235" s="37" t="s">
        <v>389</v>
      </c>
      <c r="C235" s="22"/>
      <c r="D235" s="23"/>
      <c r="E235" s="132"/>
      <c r="F235" s="24"/>
      <c r="G235" s="23"/>
      <c r="H235" s="2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</row>
    <row r="236" spans="1:231" s="9" customFormat="1" x14ac:dyDescent="0.2">
      <c r="A236" s="21"/>
      <c r="B236" s="26" t="s">
        <v>390</v>
      </c>
      <c r="C236" s="22"/>
      <c r="D236" s="23"/>
      <c r="E236" s="132"/>
      <c r="F236" s="24"/>
      <c r="G236" s="23"/>
      <c r="H236" s="2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</row>
    <row r="237" spans="1:231" s="9" customFormat="1" ht="12.75" customHeight="1" x14ac:dyDescent="0.2">
      <c r="A237" s="21">
        <v>2</v>
      </c>
      <c r="B237" s="25" t="s">
        <v>391</v>
      </c>
      <c r="C237" s="22" t="s">
        <v>392</v>
      </c>
      <c r="D237" s="23" t="s">
        <v>388</v>
      </c>
      <c r="E237" s="132">
        <f>'[1]Металлический профиль'!E237:E239*'[1]Металлический профиль'!L237:L239</f>
        <v>6540.6</v>
      </c>
      <c r="F237" s="24">
        <v>12.3</v>
      </c>
      <c r="G237" s="23">
        <v>0.04</v>
      </c>
      <c r="H237" s="23">
        <v>2</v>
      </c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</row>
    <row r="238" spans="1:231" s="9" customFormat="1" ht="12.95" customHeight="1" x14ac:dyDescent="0.2">
      <c r="A238" s="21"/>
      <c r="B238" s="37" t="s">
        <v>393</v>
      </c>
      <c r="C238" s="22"/>
      <c r="D238" s="23"/>
      <c r="E238" s="132"/>
      <c r="F238" s="24"/>
      <c r="G238" s="23"/>
      <c r="H238" s="2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</row>
    <row r="239" spans="1:231" s="9" customFormat="1" x14ac:dyDescent="0.2">
      <c r="A239" s="21"/>
      <c r="B239" s="26" t="s">
        <v>394</v>
      </c>
      <c r="C239" s="22"/>
      <c r="D239" s="23"/>
      <c r="E239" s="132"/>
      <c r="F239" s="24"/>
      <c r="G239" s="23"/>
      <c r="H239" s="2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</row>
    <row r="240" spans="1:231" s="9" customFormat="1" ht="12.75" customHeight="1" x14ac:dyDescent="0.2">
      <c r="A240" s="21">
        <v>3</v>
      </c>
      <c r="B240" s="25" t="s">
        <v>395</v>
      </c>
      <c r="C240" s="22" t="s">
        <v>396</v>
      </c>
      <c r="D240" s="23" t="s">
        <v>36</v>
      </c>
      <c r="E240" s="132">
        <f>'[1]Металлический профиль'!E240:E242*'[1]Металлический профиль'!L240:L242</f>
        <v>6540.6</v>
      </c>
      <c r="F240" s="24">
        <v>12.5</v>
      </c>
      <c r="G240" s="23">
        <v>0.04</v>
      </c>
      <c r="H240" s="23">
        <v>2</v>
      </c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</row>
    <row r="241" spans="1:231" s="9" customFormat="1" ht="12.95" customHeight="1" x14ac:dyDescent="0.2">
      <c r="A241" s="21"/>
      <c r="B241" s="37" t="s">
        <v>397</v>
      </c>
      <c r="C241" s="22"/>
      <c r="D241" s="23"/>
      <c r="E241" s="132"/>
      <c r="F241" s="24"/>
      <c r="G241" s="23"/>
      <c r="H241" s="2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</row>
    <row r="242" spans="1:231" s="9" customFormat="1" x14ac:dyDescent="0.2">
      <c r="A242" s="21"/>
      <c r="B242" s="26" t="s">
        <v>398</v>
      </c>
      <c r="C242" s="22"/>
      <c r="D242" s="23"/>
      <c r="E242" s="132"/>
      <c r="F242" s="24"/>
      <c r="G242" s="23"/>
      <c r="H242" s="2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</row>
    <row r="243" spans="1:231" s="9" customFormat="1" ht="12.75" customHeight="1" x14ac:dyDescent="0.2">
      <c r="A243" s="21">
        <v>5</v>
      </c>
      <c r="B243" s="25" t="s">
        <v>399</v>
      </c>
      <c r="C243" s="22" t="s">
        <v>400</v>
      </c>
      <c r="D243" s="23" t="s">
        <v>40</v>
      </c>
      <c r="E243" s="132">
        <f>'[1]Металлический профиль'!E243:E245*'[1]Металлический профиль'!L243:L245</f>
        <v>10465.950000000001</v>
      </c>
      <c r="F243" s="24"/>
      <c r="G243" s="23"/>
      <c r="H243" s="23">
        <v>2</v>
      </c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</row>
    <row r="244" spans="1:231" s="9" customFormat="1" ht="12.95" customHeight="1" x14ac:dyDescent="0.2">
      <c r="A244" s="21"/>
      <c r="B244" s="37" t="s">
        <v>401</v>
      </c>
      <c r="C244" s="22"/>
      <c r="D244" s="23"/>
      <c r="E244" s="132"/>
      <c r="F244" s="24"/>
      <c r="G244" s="23"/>
      <c r="H244" s="2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</row>
    <row r="245" spans="1:231" s="9" customFormat="1" x14ac:dyDescent="0.2">
      <c r="A245" s="21"/>
      <c r="B245" s="26" t="s">
        <v>402</v>
      </c>
      <c r="C245" s="22"/>
      <c r="D245" s="23"/>
      <c r="E245" s="132"/>
      <c r="F245" s="24"/>
      <c r="G245" s="23"/>
      <c r="H245" s="2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</row>
    <row r="246" spans="1:231" s="9" customFormat="1" ht="12.75" customHeight="1" x14ac:dyDescent="0.2">
      <c r="A246" s="21">
        <v>4</v>
      </c>
      <c r="B246" s="25" t="s">
        <v>403</v>
      </c>
      <c r="C246" s="22" t="s">
        <v>404</v>
      </c>
      <c r="D246" s="23" t="s">
        <v>44</v>
      </c>
      <c r="E246" s="132">
        <f>'[1]Металлический профиль'!E246:E248*'[1]Металлический профиль'!L246:L248</f>
        <v>11992.2</v>
      </c>
      <c r="F246" s="24">
        <v>20</v>
      </c>
      <c r="G246" s="23">
        <v>0.08</v>
      </c>
      <c r="H246" s="23">
        <v>1</v>
      </c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</row>
    <row r="247" spans="1:231" s="9" customFormat="1" x14ac:dyDescent="0.2">
      <c r="A247" s="21"/>
      <c r="B247" s="37" t="s">
        <v>405</v>
      </c>
      <c r="C247" s="22"/>
      <c r="D247" s="23"/>
      <c r="E247" s="132"/>
      <c r="F247" s="24"/>
      <c r="G247" s="23"/>
      <c r="H247" s="2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</row>
    <row r="248" spans="1:231" s="9" customFormat="1" x14ac:dyDescent="0.2">
      <c r="A248" s="21"/>
      <c r="B248" s="26" t="s">
        <v>406</v>
      </c>
      <c r="C248" s="22"/>
      <c r="D248" s="23"/>
      <c r="E248" s="132"/>
      <c r="F248" s="24"/>
      <c r="G248" s="23"/>
      <c r="H248" s="2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</row>
    <row r="249" spans="1:231" s="9" customFormat="1" ht="12.75" customHeight="1" x14ac:dyDescent="0.2">
      <c r="A249" s="21">
        <v>5</v>
      </c>
      <c r="B249" s="25" t="s">
        <v>407</v>
      </c>
      <c r="C249" s="22" t="s">
        <v>408</v>
      </c>
      <c r="D249" s="23" t="s">
        <v>52</v>
      </c>
      <c r="E249" s="132">
        <f>'[1]Металлический профиль'!E249:E251*'[1]Металлический профиль'!L249:L251</f>
        <v>14988.600000000002</v>
      </c>
      <c r="F249" s="24">
        <v>24</v>
      </c>
      <c r="G249" s="23">
        <v>0.09</v>
      </c>
      <c r="H249" s="23">
        <v>2</v>
      </c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</row>
    <row r="250" spans="1:231" s="9" customFormat="1" x14ac:dyDescent="0.2">
      <c r="A250" s="21"/>
      <c r="B250" s="37" t="s">
        <v>409</v>
      </c>
      <c r="C250" s="22"/>
      <c r="D250" s="23"/>
      <c r="E250" s="132"/>
      <c r="F250" s="24"/>
      <c r="G250" s="23"/>
      <c r="H250" s="23"/>
      <c r="HW250" s="3"/>
    </row>
    <row r="251" spans="1:231" s="9" customFormat="1" x14ac:dyDescent="0.2">
      <c r="A251" s="21"/>
      <c r="B251" s="26" t="s">
        <v>410</v>
      </c>
      <c r="C251" s="22"/>
      <c r="D251" s="23"/>
      <c r="E251" s="132"/>
      <c r="F251" s="24"/>
      <c r="G251" s="23"/>
      <c r="H251" s="23"/>
      <c r="HW251" s="3"/>
    </row>
    <row r="252" spans="1:231" s="9" customFormat="1" ht="12.75" customHeight="1" x14ac:dyDescent="0.2">
      <c r="A252" s="21">
        <v>6</v>
      </c>
      <c r="B252" s="25" t="s">
        <v>411</v>
      </c>
      <c r="C252" s="22" t="s">
        <v>412</v>
      </c>
      <c r="D252" s="23" t="s">
        <v>85</v>
      </c>
      <c r="E252" s="132">
        <f>'[1]Металлический профиль'!E252:E254*'[1]Металлический профиль'!L252:L254</f>
        <v>14026.650000000001</v>
      </c>
      <c r="F252" s="24">
        <v>24</v>
      </c>
      <c r="G252" s="23">
        <v>0.09</v>
      </c>
      <c r="H252" s="23">
        <v>2</v>
      </c>
      <c r="HW252" s="3"/>
    </row>
    <row r="253" spans="1:231" s="9" customFormat="1" x14ac:dyDescent="0.2">
      <c r="A253" s="21"/>
      <c r="B253" s="37" t="s">
        <v>413</v>
      </c>
      <c r="C253" s="22"/>
      <c r="D253" s="23"/>
      <c r="E253" s="132"/>
      <c r="F253" s="24"/>
      <c r="G253" s="23"/>
      <c r="H253" s="23"/>
      <c r="HW253" s="3"/>
    </row>
    <row r="254" spans="1:231" s="9" customFormat="1" ht="12.75" customHeight="1" x14ac:dyDescent="0.2">
      <c r="A254" s="21"/>
      <c r="B254" s="26" t="s">
        <v>414</v>
      </c>
      <c r="C254" s="22"/>
      <c r="D254" s="23"/>
      <c r="E254" s="132"/>
      <c r="F254" s="24"/>
      <c r="G254" s="23"/>
      <c r="H254" s="2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</row>
    <row r="255" spans="1:231" s="9" customFormat="1" ht="12.75" customHeight="1" x14ac:dyDescent="0.2">
      <c r="A255" s="21">
        <v>7</v>
      </c>
      <c r="B255" s="25" t="s">
        <v>415</v>
      </c>
      <c r="C255" s="22" t="s">
        <v>416</v>
      </c>
      <c r="D255" s="23" t="s">
        <v>93</v>
      </c>
      <c r="E255" s="132">
        <f>'[1]Металлический профиль'!E255:E257*'[1]Металлический профиль'!L255:L257</f>
        <v>19965.000000000004</v>
      </c>
      <c r="F255" s="24"/>
      <c r="G255" s="23"/>
      <c r="H255" s="23">
        <v>2</v>
      </c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</row>
    <row r="256" spans="1:231" s="9" customFormat="1" x14ac:dyDescent="0.2">
      <c r="A256" s="21"/>
      <c r="B256" s="37" t="s">
        <v>417</v>
      </c>
      <c r="C256" s="22"/>
      <c r="D256" s="23"/>
      <c r="E256" s="132"/>
      <c r="F256" s="24"/>
      <c r="G256" s="23"/>
      <c r="H256" s="23"/>
      <c r="GJ256" s="3"/>
    </row>
    <row r="257" spans="1:231" s="9" customFormat="1" x14ac:dyDescent="0.2">
      <c r="A257" s="21"/>
      <c r="B257" s="26" t="s">
        <v>418</v>
      </c>
      <c r="C257" s="22"/>
      <c r="D257" s="23"/>
      <c r="E257" s="132"/>
      <c r="F257" s="24"/>
      <c r="G257" s="23"/>
      <c r="H257" s="23"/>
      <c r="GJ257" s="3"/>
    </row>
    <row r="258" spans="1:231" s="9" customFormat="1" ht="12.75" customHeight="1" x14ac:dyDescent="0.2">
      <c r="A258" s="21">
        <v>9</v>
      </c>
      <c r="B258" s="25" t="s">
        <v>419</v>
      </c>
      <c r="C258" s="66" t="s">
        <v>420</v>
      </c>
      <c r="D258" s="35" t="s">
        <v>97</v>
      </c>
      <c r="E258" s="132">
        <f>'[1]Металлический профиль'!E258:E260*'[1]Металлический профиль'!L258:L260</f>
        <v>21780.000000000004</v>
      </c>
      <c r="F258" s="24"/>
      <c r="G258" s="23"/>
      <c r="H258" s="23">
        <v>2</v>
      </c>
      <c r="GJ258" s="3"/>
    </row>
    <row r="259" spans="1:231" s="9" customFormat="1" x14ac:dyDescent="0.2">
      <c r="A259" s="21"/>
      <c r="B259" s="37" t="s">
        <v>421</v>
      </c>
      <c r="C259" s="66"/>
      <c r="D259" s="35"/>
      <c r="E259" s="132"/>
      <c r="F259" s="24"/>
      <c r="G259" s="23"/>
      <c r="H259" s="23"/>
      <c r="GJ259" s="3"/>
    </row>
    <row r="260" spans="1:231" s="9" customFormat="1" ht="12.75" customHeight="1" x14ac:dyDescent="0.2">
      <c r="A260" s="21"/>
      <c r="B260" s="37" t="s">
        <v>422</v>
      </c>
      <c r="C260" s="66"/>
      <c r="D260" s="35"/>
      <c r="E260" s="132"/>
      <c r="F260" s="24"/>
      <c r="G260" s="23"/>
      <c r="H260" s="2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</row>
    <row r="261" spans="1:231" s="9" customFormat="1" ht="12.75" customHeight="1" x14ac:dyDescent="0.2">
      <c r="A261" s="21">
        <v>11</v>
      </c>
      <c r="B261" s="25" t="s">
        <v>423</v>
      </c>
      <c r="C261" s="66" t="s">
        <v>424</v>
      </c>
      <c r="D261" s="35" t="s">
        <v>134</v>
      </c>
      <c r="E261" s="132">
        <f>'[1]Металлический профиль'!E261:E263*'[1]Металлический профиль'!L261:L263</f>
        <v>35392.500000000007</v>
      </c>
      <c r="F261" s="24"/>
      <c r="G261" s="23"/>
      <c r="H261" s="23">
        <v>2</v>
      </c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</row>
    <row r="262" spans="1:231" s="9" customFormat="1" ht="12.75" customHeight="1" x14ac:dyDescent="0.2">
      <c r="A262" s="21"/>
      <c r="B262" s="37" t="s">
        <v>425</v>
      </c>
      <c r="C262" s="66"/>
      <c r="D262" s="35"/>
      <c r="E262" s="132"/>
      <c r="F262" s="24"/>
      <c r="G262" s="23"/>
      <c r="H262" s="2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</row>
    <row r="263" spans="1:231" s="9" customFormat="1" ht="12.75" customHeight="1" x14ac:dyDescent="0.2">
      <c r="A263" s="21"/>
      <c r="B263" s="37" t="s">
        <v>426</v>
      </c>
      <c r="C263" s="66"/>
      <c r="D263" s="35"/>
      <c r="E263" s="132"/>
      <c r="F263" s="24"/>
      <c r="G263" s="23"/>
      <c r="H263" s="2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</row>
    <row r="264" spans="1:231" ht="12.75" customHeight="1" x14ac:dyDescent="0.2">
      <c r="A264" s="67" t="s">
        <v>427</v>
      </c>
      <c r="B264" s="67"/>
      <c r="C264" s="67"/>
      <c r="D264" s="67"/>
      <c r="E264" s="67"/>
      <c r="F264" s="67"/>
      <c r="G264" s="67"/>
      <c r="H264" s="67"/>
    </row>
    <row r="265" spans="1:231" s="9" customFormat="1" ht="12.75" customHeight="1" x14ac:dyDescent="0.2">
      <c r="A265" s="21">
        <v>1</v>
      </c>
      <c r="B265" s="25" t="s">
        <v>428</v>
      </c>
      <c r="C265" s="22" t="s">
        <v>404</v>
      </c>
      <c r="D265" s="23" t="s">
        <v>44</v>
      </c>
      <c r="E265" s="132">
        <f>'[1]Металлический профиль'!E265:E267*'[1]Металлический профиль'!L265:L267</f>
        <v>16181.550000000001</v>
      </c>
      <c r="F265" s="24">
        <v>22</v>
      </c>
      <c r="G265" s="23"/>
      <c r="H265" s="23">
        <v>2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</row>
    <row r="266" spans="1:231" s="9" customFormat="1" ht="12.75" customHeight="1" x14ac:dyDescent="0.2">
      <c r="A266" s="21"/>
      <c r="B266" s="37" t="s">
        <v>429</v>
      </c>
      <c r="C266" s="22"/>
      <c r="D266" s="23"/>
      <c r="E266" s="132"/>
      <c r="F266" s="24"/>
      <c r="G266" s="23"/>
      <c r="H266" s="2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</row>
    <row r="267" spans="1:231" s="9" customFormat="1" ht="12.75" customHeight="1" x14ac:dyDescent="0.2">
      <c r="A267" s="21"/>
      <c r="B267" s="26" t="s">
        <v>430</v>
      </c>
      <c r="C267" s="22"/>
      <c r="D267" s="23"/>
      <c r="E267" s="132"/>
      <c r="F267" s="24"/>
      <c r="G267" s="23"/>
      <c r="H267" s="2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</row>
    <row r="268" spans="1:231" s="9" customFormat="1" ht="12.75" customHeight="1" x14ac:dyDescent="0.2">
      <c r="A268" s="21">
        <v>2</v>
      </c>
      <c r="B268" s="25" t="s">
        <v>431</v>
      </c>
      <c r="C268" s="22" t="s">
        <v>412</v>
      </c>
      <c r="D268" s="23" t="s">
        <v>85</v>
      </c>
      <c r="E268" s="132">
        <f>'[1]Металлический профиль'!E268:E270*'[1]Металлический профиль'!L268:L270</f>
        <v>18933.750000000004</v>
      </c>
      <c r="F268" s="24">
        <v>26</v>
      </c>
      <c r="G268" s="23">
        <v>1.98</v>
      </c>
      <c r="H268" s="23">
        <v>2</v>
      </c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</row>
    <row r="269" spans="1:231" s="9" customFormat="1" ht="12.75" customHeight="1" x14ac:dyDescent="0.2">
      <c r="A269" s="21"/>
      <c r="B269" s="37" t="s">
        <v>432</v>
      </c>
      <c r="C269" s="22"/>
      <c r="D269" s="23"/>
      <c r="E269" s="132"/>
      <c r="F269" s="24"/>
      <c r="G269" s="23"/>
      <c r="H269" s="2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</row>
    <row r="270" spans="1:231" s="9" customFormat="1" ht="16.5" customHeight="1" x14ac:dyDescent="0.2">
      <c r="A270" s="21"/>
      <c r="B270" s="26" t="s">
        <v>433</v>
      </c>
      <c r="C270" s="22"/>
      <c r="D270" s="23"/>
      <c r="E270" s="132"/>
      <c r="F270" s="24"/>
      <c r="G270" s="23"/>
      <c r="H270" s="2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</row>
    <row r="271" spans="1:231" x14ac:dyDescent="0.2">
      <c r="A271" s="54" t="s">
        <v>434</v>
      </c>
      <c r="B271" s="54"/>
      <c r="C271" s="54"/>
      <c r="D271" s="54"/>
      <c r="E271" s="54"/>
      <c r="F271" s="54"/>
      <c r="G271" s="54"/>
      <c r="H271" s="54"/>
    </row>
    <row r="272" spans="1:231" s="9" customFormat="1" ht="28.5" customHeight="1" x14ac:dyDescent="0.2">
      <c r="A272" s="30">
        <v>1</v>
      </c>
      <c r="B272" s="30" t="s">
        <v>435</v>
      </c>
      <c r="C272" s="22" t="s">
        <v>436</v>
      </c>
      <c r="D272" s="32" t="s">
        <v>437</v>
      </c>
      <c r="E272" s="135">
        <f>'[1]Металлический профиль'!E272*'[1]Металлический профиль'!L272</f>
        <v>7530.6</v>
      </c>
      <c r="F272" s="33">
        <v>15</v>
      </c>
      <c r="G272" s="33">
        <v>1.2</v>
      </c>
      <c r="H272" s="32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</row>
    <row r="273" spans="1:231" s="9" customFormat="1" ht="35.25" customHeight="1" x14ac:dyDescent="0.2">
      <c r="A273" s="30">
        <v>2</v>
      </c>
      <c r="B273" s="30" t="s">
        <v>438</v>
      </c>
      <c r="C273" s="22"/>
      <c r="D273" s="32" t="s">
        <v>439</v>
      </c>
      <c r="E273" s="135">
        <f>'[1]Металлический профиль'!E273*'[1]Металлический профиль'!L273</f>
        <v>8967.7500000000018</v>
      </c>
      <c r="F273" s="33">
        <v>30</v>
      </c>
      <c r="G273" s="33">
        <v>1.2</v>
      </c>
      <c r="H273" s="32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</row>
    <row r="274" spans="1:231" s="9" customFormat="1" ht="36" customHeight="1" x14ac:dyDescent="0.2">
      <c r="A274" s="30">
        <v>3</v>
      </c>
      <c r="B274" s="30" t="s">
        <v>440</v>
      </c>
      <c r="C274" s="22"/>
      <c r="D274" s="32" t="s">
        <v>441</v>
      </c>
      <c r="E274" s="135">
        <f>'[1]Металлический профиль'!E274*'[1]Металлический профиль'!L274</f>
        <v>13242.900000000001</v>
      </c>
      <c r="F274" s="33">
        <v>45</v>
      </c>
      <c r="G274" s="33">
        <v>1.2</v>
      </c>
      <c r="H274" s="32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</row>
    <row r="275" spans="1:231" s="9" customFormat="1" ht="33" customHeight="1" x14ac:dyDescent="0.2">
      <c r="A275" s="30">
        <v>1</v>
      </c>
      <c r="B275" s="30" t="s">
        <v>442</v>
      </c>
      <c r="C275" s="68" t="s">
        <v>443</v>
      </c>
      <c r="D275" s="32" t="s">
        <v>437</v>
      </c>
      <c r="E275" s="135">
        <f>'[1]Металлический профиль'!E275*'[1]Металлический профиль'!L275</f>
        <v>10164.000000000002</v>
      </c>
      <c r="F275" s="33">
        <v>10</v>
      </c>
      <c r="G275" s="33">
        <v>7.0000000000000007E-2</v>
      </c>
      <c r="H275" s="32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</row>
    <row r="276" spans="1:231" s="9" customFormat="1" ht="30.75" customHeight="1" x14ac:dyDescent="0.2">
      <c r="A276" s="69">
        <v>2</v>
      </c>
      <c r="B276" s="69" t="s">
        <v>444</v>
      </c>
      <c r="C276" s="70"/>
      <c r="D276" s="71" t="s">
        <v>439</v>
      </c>
      <c r="E276" s="58">
        <f>'[1]Металлический профиль'!E276*'[1]Металлический профиль'!L276</f>
        <v>12104.400000000001</v>
      </c>
      <c r="F276" s="71">
        <v>17</v>
      </c>
      <c r="G276" s="71">
        <v>0.1</v>
      </c>
      <c r="H276" s="60" t="s">
        <v>445</v>
      </c>
      <c r="I276" s="72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</row>
    <row r="277" spans="1:231" s="9" customFormat="1" ht="33.75" customHeight="1" x14ac:dyDescent="0.2">
      <c r="A277" s="69">
        <v>3</v>
      </c>
      <c r="B277" s="69" t="s">
        <v>446</v>
      </c>
      <c r="C277" s="70"/>
      <c r="D277" s="71" t="s">
        <v>441</v>
      </c>
      <c r="E277" s="58">
        <f>'[1]Металлический профиль'!E277*'[1]Металлический профиль'!L277</f>
        <v>17877.750000000004</v>
      </c>
      <c r="F277" s="71">
        <v>24</v>
      </c>
      <c r="G277" s="71">
        <v>0.15</v>
      </c>
      <c r="H277" s="60" t="s">
        <v>445</v>
      </c>
      <c r="I277" s="72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</row>
    <row r="278" spans="1:231" ht="12.95" customHeight="1" x14ac:dyDescent="0.2">
      <c r="A278" s="19" t="s">
        <v>447</v>
      </c>
      <c r="B278" s="19"/>
      <c r="C278" s="19"/>
      <c r="D278" s="19"/>
      <c r="E278" s="19"/>
      <c r="F278" s="19"/>
      <c r="G278" s="19"/>
      <c r="H278" s="19"/>
    </row>
    <row r="279" spans="1:231" s="9" customFormat="1" ht="12.95" customHeight="1" x14ac:dyDescent="0.2">
      <c r="A279" s="21">
        <v>1</v>
      </c>
      <c r="B279" s="25" t="s">
        <v>448</v>
      </c>
      <c r="C279" s="22" t="s">
        <v>449</v>
      </c>
      <c r="D279" s="23" t="s">
        <v>307</v>
      </c>
      <c r="E279" s="133">
        <f>'[1]Металлический профиль'!E279:E280*'[1]Металлический профиль'!L279:L280</f>
        <v>3441.9000000000005</v>
      </c>
      <c r="F279" s="24">
        <v>5.7</v>
      </c>
      <c r="G279" s="23">
        <v>3.5999999999999997E-2</v>
      </c>
      <c r="H279" s="23">
        <v>2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</row>
    <row r="280" spans="1:231" s="9" customFormat="1" ht="12.95" customHeight="1" x14ac:dyDescent="0.2">
      <c r="A280" s="21"/>
      <c r="B280" s="26" t="s">
        <v>450</v>
      </c>
      <c r="C280" s="22"/>
      <c r="D280" s="23"/>
      <c r="E280" s="134"/>
      <c r="F280" s="24"/>
      <c r="G280" s="23"/>
      <c r="H280" s="2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</row>
    <row r="281" spans="1:231" s="9" customFormat="1" ht="12.95" customHeight="1" x14ac:dyDescent="0.2">
      <c r="A281" s="21">
        <v>2</v>
      </c>
      <c r="B281" s="25" t="s">
        <v>451</v>
      </c>
      <c r="C281" s="22" t="s">
        <v>452</v>
      </c>
      <c r="D281" s="73" t="s">
        <v>453</v>
      </c>
      <c r="E281" s="133">
        <f>'[1]Металлический профиль'!E281:E282*'[1]Металлический профиль'!L281:L282</f>
        <v>5314.6500000000005</v>
      </c>
      <c r="F281" s="24">
        <v>6.7</v>
      </c>
      <c r="G281" s="23">
        <v>4.5999999999999999E-2</v>
      </c>
      <c r="H281" s="23">
        <v>2</v>
      </c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</row>
    <row r="282" spans="1:231" s="9" customFormat="1" ht="12.95" customHeight="1" x14ac:dyDescent="0.2">
      <c r="A282" s="21"/>
      <c r="B282" s="26" t="s">
        <v>454</v>
      </c>
      <c r="C282" s="22"/>
      <c r="D282" s="73"/>
      <c r="E282" s="134"/>
      <c r="F282" s="24"/>
      <c r="G282" s="23"/>
      <c r="H282" s="2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</row>
    <row r="283" spans="1:231" ht="12.95" customHeight="1" x14ac:dyDescent="0.2">
      <c r="A283" s="38" t="s">
        <v>455</v>
      </c>
      <c r="B283" s="38"/>
      <c r="C283" s="38"/>
      <c r="D283" s="38"/>
      <c r="E283" s="38"/>
      <c r="F283" s="38"/>
      <c r="G283" s="38"/>
      <c r="H283" s="38"/>
    </row>
    <row r="284" spans="1:231" s="9" customFormat="1" ht="12.95" customHeight="1" x14ac:dyDescent="0.2">
      <c r="A284" s="21">
        <v>1</v>
      </c>
      <c r="B284" s="25" t="s">
        <v>456</v>
      </c>
      <c r="C284" s="22" t="s">
        <v>457</v>
      </c>
      <c r="D284" s="23" t="s">
        <v>307</v>
      </c>
      <c r="E284" s="132">
        <f>'[1]Металлический профиль'!E284:E286*'[1]Металлический профиль'!L284:L286</f>
        <v>4281.7500000000009</v>
      </c>
      <c r="F284" s="24">
        <v>8.3000000000000007</v>
      </c>
      <c r="G284" s="23">
        <v>3.5999999999999997E-2</v>
      </c>
      <c r="H284" s="23">
        <v>2</v>
      </c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</row>
    <row r="285" spans="1:231" s="9" customFormat="1" ht="12.95" customHeight="1" x14ac:dyDescent="0.2">
      <c r="A285" s="21"/>
      <c r="B285" s="37" t="s">
        <v>458</v>
      </c>
      <c r="C285" s="22"/>
      <c r="D285" s="23"/>
      <c r="E285" s="132"/>
      <c r="F285" s="24"/>
      <c r="G285" s="23"/>
      <c r="H285" s="2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</row>
    <row r="286" spans="1:231" s="9" customFormat="1" ht="12.75" customHeight="1" x14ac:dyDescent="0.2">
      <c r="A286" s="21"/>
      <c r="B286" s="26" t="s">
        <v>459</v>
      </c>
      <c r="C286" s="22"/>
      <c r="D286" s="23"/>
      <c r="E286" s="132"/>
      <c r="F286" s="24"/>
      <c r="G286" s="23"/>
      <c r="H286" s="2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</row>
    <row r="287" spans="1:231" s="9" customFormat="1" ht="12.75" customHeight="1" x14ac:dyDescent="0.2">
      <c r="A287" s="21">
        <v>2</v>
      </c>
      <c r="B287" s="25" t="s">
        <v>460</v>
      </c>
      <c r="C287" s="22" t="s">
        <v>461</v>
      </c>
      <c r="D287" s="23" t="s">
        <v>453</v>
      </c>
      <c r="E287" s="132">
        <f>'[1]Металлический профиль'!E287:E289*'[1]Металлический профиль'!L287:L289</f>
        <v>6639.6</v>
      </c>
      <c r="F287" s="24">
        <v>9.6</v>
      </c>
      <c r="G287" s="23">
        <v>4.5999999999999999E-2</v>
      </c>
      <c r="H287" s="23">
        <v>2</v>
      </c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</row>
    <row r="288" spans="1:231" s="9" customFormat="1" x14ac:dyDescent="0.2">
      <c r="A288" s="21"/>
      <c r="B288" s="37" t="s">
        <v>462</v>
      </c>
      <c r="C288" s="22"/>
      <c r="D288" s="23"/>
      <c r="E288" s="132"/>
      <c r="F288" s="24"/>
      <c r="G288" s="23"/>
      <c r="H288" s="2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</row>
    <row r="289" spans="1:232" s="9" customFormat="1" ht="14.25" customHeight="1" x14ac:dyDescent="0.2">
      <c r="A289" s="21"/>
      <c r="B289" s="26" t="s">
        <v>463</v>
      </c>
      <c r="C289" s="22"/>
      <c r="D289" s="23"/>
      <c r="E289" s="132"/>
      <c r="F289" s="24"/>
      <c r="G289" s="23"/>
      <c r="H289" s="2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</row>
    <row r="290" spans="1:232" ht="12.95" customHeight="1" x14ac:dyDescent="0.2">
      <c r="A290" s="38" t="s">
        <v>464</v>
      </c>
      <c r="B290" s="38"/>
      <c r="C290" s="38"/>
      <c r="D290" s="38"/>
      <c r="E290" s="38"/>
      <c r="F290" s="38"/>
      <c r="G290" s="38"/>
      <c r="H290" s="38"/>
    </row>
    <row r="291" spans="1:232" s="9" customFormat="1" ht="12.75" customHeight="1" x14ac:dyDescent="0.2">
      <c r="A291" s="21">
        <v>1</v>
      </c>
      <c r="B291" s="25" t="s">
        <v>465</v>
      </c>
      <c r="C291" s="74" t="s">
        <v>466</v>
      </c>
      <c r="D291" s="23" t="s">
        <v>467</v>
      </c>
      <c r="E291" s="132">
        <f>'[1]Металлический профиль'!E291:E293*'[1]Металлический профиль'!L291:L293</f>
        <v>5143.05</v>
      </c>
      <c r="F291" s="24">
        <v>6.5</v>
      </c>
      <c r="G291" s="23">
        <v>3.5999999999999997E-2</v>
      </c>
      <c r="H291" s="23">
        <v>1</v>
      </c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</row>
    <row r="292" spans="1:232" s="9" customFormat="1" x14ac:dyDescent="0.2">
      <c r="A292" s="21"/>
      <c r="B292" s="37" t="s">
        <v>468</v>
      </c>
      <c r="C292" s="74"/>
      <c r="D292" s="23"/>
      <c r="E292" s="132"/>
      <c r="F292" s="24"/>
      <c r="G292" s="23"/>
      <c r="H292" s="2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</row>
    <row r="293" spans="1:232" s="9" customFormat="1" x14ac:dyDescent="0.2">
      <c r="A293" s="21"/>
      <c r="B293" s="26" t="s">
        <v>469</v>
      </c>
      <c r="C293" s="74"/>
      <c r="D293" s="23"/>
      <c r="E293" s="132"/>
      <c r="F293" s="24"/>
      <c r="G293" s="23"/>
      <c r="H293" s="2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</row>
    <row r="294" spans="1:232" x14ac:dyDescent="0.2">
      <c r="A294" s="54" t="s">
        <v>470</v>
      </c>
      <c r="B294" s="54"/>
      <c r="C294" s="54"/>
      <c r="D294" s="54"/>
      <c r="E294" s="54"/>
      <c r="F294" s="54"/>
      <c r="G294" s="54"/>
      <c r="H294" s="54"/>
    </row>
    <row r="295" spans="1:232" s="9" customFormat="1" ht="36.75" customHeight="1" x14ac:dyDescent="0.2">
      <c r="A295" s="30">
        <v>1</v>
      </c>
      <c r="B295" s="30" t="s">
        <v>471</v>
      </c>
      <c r="C295" s="31" t="s">
        <v>472</v>
      </c>
      <c r="D295" s="32" t="s">
        <v>473</v>
      </c>
      <c r="E295" s="135">
        <f>'[1]Металлический профиль'!E295*'[1]Металлический профиль'!L295</f>
        <v>3069.0000000000005</v>
      </c>
      <c r="F295" s="33">
        <v>3.6</v>
      </c>
      <c r="G295" s="32">
        <v>2.5000000000000001E-3</v>
      </c>
      <c r="H295" s="32">
        <v>1</v>
      </c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</row>
    <row r="296" spans="1:232" ht="14.25" customHeight="1" x14ac:dyDescent="0.2">
      <c r="A296" s="75" t="s">
        <v>474</v>
      </c>
      <c r="B296" s="75"/>
      <c r="C296" s="75"/>
      <c r="D296" s="75"/>
      <c r="E296" s="75"/>
      <c r="F296" s="75"/>
      <c r="G296" s="75"/>
      <c r="H296" s="75"/>
      <c r="HX296" s="3"/>
    </row>
    <row r="297" spans="1:232" s="9" customFormat="1" ht="25.5" x14ac:dyDescent="0.2">
      <c r="A297" s="32">
        <v>1</v>
      </c>
      <c r="B297" s="32" t="s">
        <v>475</v>
      </c>
      <c r="C297" s="76" t="s">
        <v>476</v>
      </c>
      <c r="D297" s="77" t="s">
        <v>477</v>
      </c>
      <c r="E297" s="135">
        <f>'[1]Металлический профиль'!E297*'[1]Металлический профиль'!L297</f>
        <v>6408.6</v>
      </c>
      <c r="F297" s="32">
        <v>10</v>
      </c>
      <c r="G297" s="32"/>
      <c r="H297" s="32">
        <v>1</v>
      </c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</row>
    <row r="298" spans="1:232" s="9" customFormat="1" ht="25.5" x14ac:dyDescent="0.2">
      <c r="A298" s="32">
        <v>2</v>
      </c>
      <c r="B298" s="32" t="s">
        <v>478</v>
      </c>
      <c r="C298" s="76" t="s">
        <v>479</v>
      </c>
      <c r="D298" s="77" t="s">
        <v>480</v>
      </c>
      <c r="E298" s="135">
        <f>'[1]Металлический профиль'!E298*'[1]Металлический профиль'!L298</f>
        <v>7477.8000000000011</v>
      </c>
      <c r="F298" s="32">
        <v>12</v>
      </c>
      <c r="G298" s="32"/>
      <c r="H298" s="32">
        <v>1</v>
      </c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</row>
    <row r="299" spans="1:232" s="9" customFormat="1" x14ac:dyDescent="0.2">
      <c r="A299" s="63" t="s">
        <v>481</v>
      </c>
      <c r="B299" s="63"/>
      <c r="C299" s="63"/>
      <c r="D299" s="63"/>
      <c r="E299" s="63"/>
      <c r="F299" s="63"/>
      <c r="G299" s="63"/>
      <c r="H299" s="6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</row>
    <row r="300" spans="1:232" s="9" customFormat="1" ht="25.5" x14ac:dyDescent="0.2">
      <c r="A300" s="32">
        <v>1</v>
      </c>
      <c r="B300" s="32" t="s">
        <v>482</v>
      </c>
      <c r="C300" s="76" t="s">
        <v>483</v>
      </c>
      <c r="D300" s="32" t="s">
        <v>484</v>
      </c>
      <c r="E300" s="135">
        <f>'[1]Металлический профиль'!E300*'[1]Металлический профиль'!L300</f>
        <v>6588.4500000000007</v>
      </c>
      <c r="F300" s="32">
        <v>8</v>
      </c>
      <c r="G300" s="32">
        <v>0.05</v>
      </c>
      <c r="H300" s="32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</row>
    <row r="301" spans="1:232" s="9" customFormat="1" ht="25.5" x14ac:dyDescent="0.2">
      <c r="A301" s="32">
        <v>2</v>
      </c>
      <c r="B301" s="32" t="s">
        <v>485</v>
      </c>
      <c r="C301" s="76" t="s">
        <v>486</v>
      </c>
      <c r="D301" s="32" t="s">
        <v>487</v>
      </c>
      <c r="E301" s="135">
        <f>'[1]Металлический профиль'!E301*'[1]Металлический профиль'!L301</f>
        <v>9183.9000000000015</v>
      </c>
      <c r="F301" s="32">
        <v>14</v>
      </c>
      <c r="G301" s="32">
        <v>4.7E-2</v>
      </c>
      <c r="H301" s="32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</row>
    <row r="302" spans="1:232" s="9" customFormat="1" x14ac:dyDescent="0.2">
      <c r="A302" s="63" t="s">
        <v>488</v>
      </c>
      <c r="B302" s="63"/>
      <c r="C302" s="63"/>
      <c r="D302" s="63"/>
      <c r="E302" s="63"/>
      <c r="F302" s="63"/>
      <c r="G302" s="63"/>
      <c r="H302" s="6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</row>
    <row r="303" spans="1:232" s="9" customFormat="1" ht="48" x14ac:dyDescent="0.2">
      <c r="A303" s="30">
        <v>1</v>
      </c>
      <c r="B303" s="30" t="s">
        <v>489</v>
      </c>
      <c r="C303" s="31" t="s">
        <v>490</v>
      </c>
      <c r="D303" s="32" t="s">
        <v>491</v>
      </c>
      <c r="E303" s="135">
        <f>'[1]Металлический профиль'!E303*'[1]Металлический профиль'!L303</f>
        <v>4359.3</v>
      </c>
      <c r="F303" s="32">
        <v>1.5</v>
      </c>
      <c r="G303" s="32">
        <v>7.4000000000000003E-3</v>
      </c>
      <c r="H303" s="32">
        <v>1</v>
      </c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</row>
    <row r="304" spans="1:232" s="9" customFormat="1" ht="36" x14ac:dyDescent="0.2">
      <c r="A304" s="69">
        <v>2</v>
      </c>
      <c r="B304" s="69" t="s">
        <v>492</v>
      </c>
      <c r="C304" s="78" t="s">
        <v>493</v>
      </c>
      <c r="D304" s="71" t="s">
        <v>494</v>
      </c>
      <c r="E304" s="58">
        <f>'[1]Металлический профиль'!E304*'[1]Металлический профиль'!L304</f>
        <v>3529.3500000000004</v>
      </c>
      <c r="F304" s="71">
        <v>1</v>
      </c>
      <c r="G304" s="71">
        <v>7.4000000000000003E-3</v>
      </c>
      <c r="H304" s="79" t="s">
        <v>445</v>
      </c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</row>
    <row r="305" spans="1:231" s="9" customFormat="1" x14ac:dyDescent="0.2">
      <c r="A305" s="54" t="s">
        <v>495</v>
      </c>
      <c r="B305" s="54"/>
      <c r="C305" s="54"/>
      <c r="D305" s="54"/>
      <c r="E305" s="54"/>
      <c r="F305" s="54"/>
      <c r="G305" s="54"/>
      <c r="H305" s="54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</row>
    <row r="306" spans="1:231" ht="72" x14ac:dyDescent="0.2">
      <c r="A306" s="30">
        <v>1</v>
      </c>
      <c r="B306" s="30" t="s">
        <v>496</v>
      </c>
      <c r="C306" s="31" t="s">
        <v>497</v>
      </c>
      <c r="D306" s="32" t="s">
        <v>498</v>
      </c>
      <c r="E306" s="135">
        <f>'[1]Металлический профиль'!E306*'[1]Металлический профиль'!L306</f>
        <v>4943.4000000000005</v>
      </c>
      <c r="F306" s="32">
        <v>3</v>
      </c>
      <c r="G306" s="32">
        <v>2.5999999999999999E-2</v>
      </c>
      <c r="H306" s="32">
        <v>1</v>
      </c>
    </row>
    <row r="307" spans="1:231" ht="27.75" customHeight="1" x14ac:dyDescent="0.2">
      <c r="A307" s="80" t="s">
        <v>499</v>
      </c>
      <c r="B307" s="80"/>
      <c r="C307" s="80"/>
      <c r="D307" s="80"/>
      <c r="E307" s="80"/>
      <c r="F307" s="80"/>
      <c r="G307" s="80"/>
      <c r="H307" s="80"/>
    </row>
    <row r="308" spans="1:231" s="9" customFormat="1" ht="12.75" customHeight="1" x14ac:dyDescent="0.2">
      <c r="A308" s="36" t="s">
        <v>500</v>
      </c>
      <c r="B308" s="36"/>
      <c r="C308" s="36"/>
      <c r="D308" s="36"/>
      <c r="E308" s="36"/>
      <c r="F308" s="36"/>
      <c r="G308" s="36"/>
      <c r="H308" s="36"/>
      <c r="HW308" s="3"/>
    </row>
    <row r="309" spans="1:231" ht="24" x14ac:dyDescent="0.2">
      <c r="A309" s="30">
        <v>1</v>
      </c>
      <c r="B309" s="30" t="s">
        <v>501</v>
      </c>
      <c r="C309" s="31" t="s">
        <v>502</v>
      </c>
      <c r="D309" s="32" t="s">
        <v>503</v>
      </c>
      <c r="E309" s="135">
        <f>'[1]Металлический профиль'!E309*'[1]Металлический профиль'!L309</f>
        <v>1130.2500000000002</v>
      </c>
      <c r="F309" s="32">
        <v>0.4</v>
      </c>
      <c r="G309" s="32">
        <v>6.3000000000000003E-4</v>
      </c>
      <c r="H309" s="32"/>
    </row>
    <row r="310" spans="1:231" ht="24" x14ac:dyDescent="0.2">
      <c r="A310" s="30">
        <v>2</v>
      </c>
      <c r="B310" s="30" t="s">
        <v>504</v>
      </c>
      <c r="C310" s="31" t="s">
        <v>505</v>
      </c>
      <c r="D310" s="32" t="s">
        <v>503</v>
      </c>
      <c r="E310" s="135">
        <f>'[1]Металлический профиль'!E310*'[1]Металлический профиль'!L310</f>
        <v>1130.2500000000002</v>
      </c>
      <c r="F310" s="32">
        <v>0.4</v>
      </c>
      <c r="G310" s="32">
        <v>6.3000000000000003E-4</v>
      </c>
      <c r="H310" s="32"/>
    </row>
    <row r="311" spans="1:231" ht="24.75" customHeight="1" x14ac:dyDescent="0.2">
      <c r="A311" s="30">
        <v>3</v>
      </c>
      <c r="B311" s="30" t="s">
        <v>506</v>
      </c>
      <c r="C311" s="31" t="s">
        <v>507</v>
      </c>
      <c r="D311" s="32" t="s">
        <v>503</v>
      </c>
      <c r="E311" s="135">
        <f>'[1]Металлический профиль'!E311*'[1]Металлический профиль'!L311</f>
        <v>1130.2500000000002</v>
      </c>
      <c r="F311" s="32">
        <v>0.4</v>
      </c>
      <c r="G311" s="32">
        <v>6.3000000000000003E-4</v>
      </c>
      <c r="H311" s="32"/>
    </row>
    <row r="312" spans="1:231" ht="30" customHeight="1" x14ac:dyDescent="0.2">
      <c r="A312" s="30">
        <v>4</v>
      </c>
      <c r="B312" s="30" t="s">
        <v>508</v>
      </c>
      <c r="C312" s="31" t="s">
        <v>509</v>
      </c>
      <c r="D312" s="32" t="s">
        <v>503</v>
      </c>
      <c r="E312" s="135">
        <f>'[1]Металлический профиль'!E312*'[1]Металлический профиль'!L312</f>
        <v>1130.2500000000002</v>
      </c>
      <c r="F312" s="32">
        <v>0.4</v>
      </c>
      <c r="G312" s="32">
        <v>6.3000000000000003E-4</v>
      </c>
      <c r="H312" s="32"/>
    </row>
    <row r="313" spans="1:231" s="9" customFormat="1" ht="12.75" customHeight="1" x14ac:dyDescent="0.2">
      <c r="A313" s="36" t="s">
        <v>510</v>
      </c>
      <c r="B313" s="36"/>
      <c r="C313" s="36"/>
      <c r="D313" s="36"/>
      <c r="E313" s="36"/>
      <c r="F313" s="36"/>
      <c r="G313" s="36"/>
      <c r="H313" s="36"/>
      <c r="HW313" s="3"/>
    </row>
    <row r="314" spans="1:231" s="9" customFormat="1" ht="24" x14ac:dyDescent="0.2">
      <c r="A314" s="26">
        <v>1</v>
      </c>
      <c r="B314" s="26" t="s">
        <v>511</v>
      </c>
      <c r="C314" s="81" t="s">
        <v>512</v>
      </c>
      <c r="D314" s="82" t="s">
        <v>513</v>
      </c>
      <c r="E314" s="135">
        <f>'[1]Металлический профиль'!E314*'[1]Металлический профиль'!L314</f>
        <v>1377.7500000000002</v>
      </c>
      <c r="F314" s="82">
        <v>0.7</v>
      </c>
      <c r="G314" s="82">
        <v>1.23E-3</v>
      </c>
      <c r="H314" s="32">
        <v>1</v>
      </c>
      <c r="HW314" s="3"/>
    </row>
    <row r="315" spans="1:231" s="9" customFormat="1" ht="27" customHeight="1" x14ac:dyDescent="0.2">
      <c r="A315" s="30">
        <v>2</v>
      </c>
      <c r="B315" s="30" t="s">
        <v>514</v>
      </c>
      <c r="C315" s="31" t="s">
        <v>515</v>
      </c>
      <c r="D315" s="32" t="s">
        <v>513</v>
      </c>
      <c r="E315" s="135">
        <f>'[1]Металлический профиль'!E315*'[1]Металлический профиль'!L315</f>
        <v>1377.7500000000002</v>
      </c>
      <c r="F315" s="32">
        <v>0.7</v>
      </c>
      <c r="G315" s="32">
        <v>1.23E-3</v>
      </c>
      <c r="H315" s="32">
        <v>1</v>
      </c>
      <c r="HW315" s="3"/>
    </row>
    <row r="316" spans="1:231" s="9" customFormat="1" ht="24.75" customHeight="1" x14ac:dyDescent="0.2">
      <c r="A316" s="30">
        <v>3</v>
      </c>
      <c r="B316" s="30" t="s">
        <v>516</v>
      </c>
      <c r="C316" s="31" t="s">
        <v>517</v>
      </c>
      <c r="D316" s="32" t="s">
        <v>513</v>
      </c>
      <c r="E316" s="135">
        <f>'[1]Металлический профиль'!E316*'[1]Металлический профиль'!L316</f>
        <v>1377.7500000000002</v>
      </c>
      <c r="F316" s="32">
        <v>0.7</v>
      </c>
      <c r="G316" s="32">
        <v>1.23E-3</v>
      </c>
      <c r="H316" s="32">
        <v>1</v>
      </c>
      <c r="HW316" s="3"/>
    </row>
    <row r="317" spans="1:231" s="9" customFormat="1" ht="24" customHeight="1" x14ac:dyDescent="0.2">
      <c r="A317" s="30">
        <v>4</v>
      </c>
      <c r="B317" s="30" t="s">
        <v>518</v>
      </c>
      <c r="C317" s="31" t="s">
        <v>519</v>
      </c>
      <c r="D317" s="32" t="s">
        <v>513</v>
      </c>
      <c r="E317" s="135">
        <f>'[1]Металлический профиль'!E317*'[1]Металлический профиль'!L317</f>
        <v>1377.7500000000002</v>
      </c>
      <c r="F317" s="32">
        <v>0.7</v>
      </c>
      <c r="G317" s="32">
        <v>1.23E-3</v>
      </c>
      <c r="H317" s="32">
        <v>1</v>
      </c>
      <c r="HW317" s="3"/>
    </row>
    <row r="318" spans="1:231" s="9" customFormat="1" ht="24" customHeight="1" x14ac:dyDescent="0.2">
      <c r="A318" s="30">
        <v>5</v>
      </c>
      <c r="B318" s="30" t="s">
        <v>520</v>
      </c>
      <c r="C318" s="31" t="s">
        <v>521</v>
      </c>
      <c r="D318" s="32" t="s">
        <v>513</v>
      </c>
      <c r="E318" s="135">
        <f>'[1]Металлический профиль'!E318*'[1]Металлический профиль'!L318</f>
        <v>1377.7500000000002</v>
      </c>
      <c r="F318" s="32">
        <v>0.7</v>
      </c>
      <c r="G318" s="32">
        <v>1.23E-3</v>
      </c>
      <c r="H318" s="32">
        <v>1</v>
      </c>
      <c r="HW318" s="3"/>
    </row>
    <row r="319" spans="1:231" s="9" customFormat="1" ht="24" customHeight="1" x14ac:dyDescent="0.2">
      <c r="A319" s="63" t="s">
        <v>522</v>
      </c>
      <c r="B319" s="63"/>
      <c r="C319" s="63"/>
      <c r="D319" s="63"/>
      <c r="E319" s="63"/>
      <c r="F319" s="63"/>
      <c r="G319" s="63"/>
      <c r="H319" s="63"/>
      <c r="HW319" s="3"/>
    </row>
    <row r="320" spans="1:231" s="9" customFormat="1" ht="14.1" customHeight="1" x14ac:dyDescent="0.2">
      <c r="A320" s="30">
        <v>1</v>
      </c>
      <c r="B320" s="30" t="s">
        <v>523</v>
      </c>
      <c r="C320" s="31" t="s">
        <v>524</v>
      </c>
      <c r="D320" s="32" t="s">
        <v>503</v>
      </c>
      <c r="E320" s="135">
        <f>'[1]Металлический профиль'!E320*'[1]Металлический профиль'!L320</f>
        <v>1023</v>
      </c>
      <c r="F320" s="32">
        <v>0.4</v>
      </c>
      <c r="G320" s="32">
        <v>6.3000000000000003E-4</v>
      </c>
      <c r="H320" s="32">
        <v>1</v>
      </c>
      <c r="HW320" s="3"/>
    </row>
    <row r="321" spans="1:231" s="9" customFormat="1" ht="14.1" customHeight="1" x14ac:dyDescent="0.2">
      <c r="A321" s="30">
        <v>2</v>
      </c>
      <c r="B321" s="30" t="s">
        <v>525</v>
      </c>
      <c r="C321" s="31" t="s">
        <v>526</v>
      </c>
      <c r="D321" s="32" t="s">
        <v>513</v>
      </c>
      <c r="E321" s="135">
        <f>'[1]Металлический профиль'!E321*'[1]Металлический профиль'!L321</f>
        <v>1260.6000000000001</v>
      </c>
      <c r="F321" s="32">
        <v>0.7</v>
      </c>
      <c r="G321" s="32">
        <v>1.23E-3</v>
      </c>
      <c r="H321" s="32">
        <v>1</v>
      </c>
      <c r="HW321" s="3"/>
    </row>
    <row r="322" spans="1:231" s="9" customFormat="1" ht="14.1" customHeight="1" x14ac:dyDescent="0.2">
      <c r="A322" s="30">
        <v>3</v>
      </c>
      <c r="B322" s="30" t="s">
        <v>527</v>
      </c>
      <c r="C322" s="31" t="s">
        <v>528</v>
      </c>
      <c r="D322" s="32" t="s">
        <v>529</v>
      </c>
      <c r="E322" s="135">
        <f>'[1]Металлический профиль'!E322*'[1]Металлический профиль'!L322</f>
        <v>1587.3000000000002</v>
      </c>
      <c r="F322" s="32">
        <v>1.7</v>
      </c>
      <c r="G322" s="32">
        <v>2.5200000000000001E-3</v>
      </c>
      <c r="H322" s="32">
        <v>1</v>
      </c>
      <c r="HW322" s="3"/>
    </row>
    <row r="323" spans="1:231" s="9" customFormat="1" ht="14.1" customHeight="1" x14ac:dyDescent="0.2">
      <c r="A323" s="30">
        <v>4</v>
      </c>
      <c r="B323" s="30" t="s">
        <v>530</v>
      </c>
      <c r="C323" s="31" t="s">
        <v>531</v>
      </c>
      <c r="D323" s="32" t="s">
        <v>307</v>
      </c>
      <c r="E323" s="135">
        <f>'[1]Металлический профиль'!E323*'[1]Металлический профиль'!L323</f>
        <v>1772.1000000000001</v>
      </c>
      <c r="F323" s="32">
        <v>1.8</v>
      </c>
      <c r="G323" s="32">
        <v>3.5000000000000001E-3</v>
      </c>
      <c r="H323" s="32">
        <v>1</v>
      </c>
      <c r="HW323" s="3"/>
    </row>
    <row r="324" spans="1:231" s="9" customFormat="1" ht="14.1" customHeight="1" x14ac:dyDescent="0.2">
      <c r="A324" s="30">
        <v>5</v>
      </c>
      <c r="B324" s="30" t="s">
        <v>532</v>
      </c>
      <c r="C324" s="31" t="s">
        <v>533</v>
      </c>
      <c r="D324" s="32" t="s">
        <v>453</v>
      </c>
      <c r="E324" s="135">
        <f>'[1]Металлический профиль'!E324*'[1]Металлический профиль'!L324</f>
        <v>2486.5500000000002</v>
      </c>
      <c r="F324" s="32">
        <v>2</v>
      </c>
      <c r="G324" s="32">
        <v>7.0000000000000001E-3</v>
      </c>
      <c r="H324" s="32">
        <v>1</v>
      </c>
      <c r="HW324" s="3"/>
    </row>
    <row r="325" spans="1:231" s="9" customFormat="1" ht="24" customHeight="1" x14ac:dyDescent="0.2">
      <c r="A325" s="83" t="s">
        <v>534</v>
      </c>
      <c r="B325" s="83"/>
      <c r="C325" s="83"/>
      <c r="D325" s="83"/>
      <c r="E325" s="83"/>
      <c r="F325" s="83"/>
      <c r="G325" s="83"/>
      <c r="H325" s="83"/>
      <c r="HW325" s="3"/>
    </row>
    <row r="326" spans="1:231" s="9" customFormat="1" ht="24" customHeight="1" x14ac:dyDescent="0.2">
      <c r="A326" s="30">
        <v>1</v>
      </c>
      <c r="B326" s="30" t="s">
        <v>535</v>
      </c>
      <c r="C326" s="31" t="s">
        <v>536</v>
      </c>
      <c r="D326" s="32" t="s">
        <v>537</v>
      </c>
      <c r="E326" s="135">
        <f>'[1]Металлический профиль'!E326*'[1]Металлический профиль'!L326</f>
        <v>3996.3</v>
      </c>
      <c r="F326" s="32">
        <v>5</v>
      </c>
      <c r="G326" s="33">
        <v>0.02</v>
      </c>
      <c r="H326" s="32">
        <v>1</v>
      </c>
      <c r="HW326" s="3"/>
    </row>
    <row r="327" spans="1:231" s="9" customFormat="1" ht="19.5" customHeight="1" x14ac:dyDescent="0.2">
      <c r="A327" s="30">
        <v>2</v>
      </c>
      <c r="B327" s="30" t="s">
        <v>538</v>
      </c>
      <c r="C327" s="31" t="s">
        <v>539</v>
      </c>
      <c r="D327" s="32" t="s">
        <v>540</v>
      </c>
      <c r="E327" s="135">
        <f>'[1]Металлический профиль'!E327*'[1]Металлический профиль'!L327</f>
        <v>5489.55</v>
      </c>
      <c r="F327" s="32">
        <v>7</v>
      </c>
      <c r="G327" s="33">
        <v>0.03</v>
      </c>
      <c r="H327" s="32">
        <v>1</v>
      </c>
      <c r="HW327" s="3"/>
    </row>
    <row r="328" spans="1:231" s="9" customFormat="1" x14ac:dyDescent="0.2">
      <c r="A328" s="30">
        <v>3</v>
      </c>
      <c r="B328" s="30" t="s">
        <v>541</v>
      </c>
      <c r="C328" s="31" t="s">
        <v>542</v>
      </c>
      <c r="D328" s="32" t="s">
        <v>543</v>
      </c>
      <c r="E328" s="135">
        <f>'[1]Металлический профиль'!E328*'[1]Металлический профиль'!L328</f>
        <v>6944.85</v>
      </c>
      <c r="F328" s="33">
        <v>10</v>
      </c>
      <c r="G328" s="33">
        <v>0.04</v>
      </c>
      <c r="H328" s="32">
        <v>1</v>
      </c>
      <c r="HW328" s="3"/>
    </row>
    <row r="329" spans="1:231" s="9" customFormat="1" ht="21" customHeight="1" x14ac:dyDescent="0.2">
      <c r="A329" s="83" t="s">
        <v>544</v>
      </c>
      <c r="B329" s="83"/>
      <c r="C329" s="83"/>
      <c r="D329" s="83"/>
      <c r="E329" s="83"/>
      <c r="F329" s="83"/>
      <c r="G329" s="83"/>
      <c r="H329" s="83"/>
      <c r="HW329" s="3"/>
    </row>
    <row r="330" spans="1:231" s="9" customFormat="1" ht="22.5" customHeight="1" x14ac:dyDescent="0.2">
      <c r="A330" s="30">
        <v>1</v>
      </c>
      <c r="B330" s="30" t="s">
        <v>545</v>
      </c>
      <c r="C330" s="31" t="s">
        <v>536</v>
      </c>
      <c r="D330" s="32" t="s">
        <v>546</v>
      </c>
      <c r="E330" s="135">
        <f>'[1]Металлический профиль'!E330*'[1]Металлический профиль'!L330</f>
        <v>4572.1500000000005</v>
      </c>
      <c r="F330" s="33">
        <v>2.5</v>
      </c>
      <c r="G330" s="33">
        <v>8.9999999999999993E-3</v>
      </c>
      <c r="H330" s="32">
        <v>1</v>
      </c>
      <c r="HW330" s="3"/>
    </row>
    <row r="331" spans="1:231" s="9" customFormat="1" ht="22.5" customHeight="1" x14ac:dyDescent="0.2">
      <c r="A331" s="30">
        <v>2</v>
      </c>
      <c r="B331" s="30" t="s">
        <v>547</v>
      </c>
      <c r="C331" s="31" t="s">
        <v>548</v>
      </c>
      <c r="D331" s="32" t="s">
        <v>549</v>
      </c>
      <c r="E331" s="135">
        <f>'[1]Металлический профиль'!E331*'[1]Металлический профиль'!L331</f>
        <v>5595.1500000000005</v>
      </c>
      <c r="F331" s="32">
        <v>3</v>
      </c>
      <c r="G331" s="33">
        <v>0.01</v>
      </c>
      <c r="H331" s="32">
        <v>1</v>
      </c>
      <c r="HW331" s="3"/>
    </row>
    <row r="332" spans="1:231" s="9" customFormat="1" ht="12.95" customHeight="1" x14ac:dyDescent="0.2">
      <c r="A332" s="30">
        <v>3</v>
      </c>
      <c r="B332" s="30" t="s">
        <v>550</v>
      </c>
      <c r="C332" s="31" t="s">
        <v>551</v>
      </c>
      <c r="D332" s="32" t="s">
        <v>552</v>
      </c>
      <c r="E332" s="135">
        <f>'[1]Металлический профиль'!E332*'[1]Металлический профиль'!L332</f>
        <v>6291.4500000000007</v>
      </c>
      <c r="F332" s="32">
        <v>4</v>
      </c>
      <c r="G332" s="33">
        <v>0.02</v>
      </c>
      <c r="H332" s="32">
        <v>1</v>
      </c>
      <c r="HW332" s="3"/>
    </row>
    <row r="333" spans="1:231" s="9" customFormat="1" ht="21" customHeight="1" x14ac:dyDescent="0.2">
      <c r="A333" s="83" t="s">
        <v>553</v>
      </c>
      <c r="B333" s="83"/>
      <c r="C333" s="83"/>
      <c r="D333" s="83"/>
      <c r="E333" s="83"/>
      <c r="F333" s="83"/>
      <c r="G333" s="83"/>
      <c r="H333" s="83"/>
      <c r="HW333" s="3"/>
    </row>
    <row r="334" spans="1:231" s="9" customFormat="1" ht="132" x14ac:dyDescent="0.2">
      <c r="A334" s="30">
        <v>1</v>
      </c>
      <c r="B334" s="30" t="s">
        <v>554</v>
      </c>
      <c r="C334" s="31" t="s">
        <v>555</v>
      </c>
      <c r="D334" s="32" t="s">
        <v>556</v>
      </c>
      <c r="E334" s="135">
        <f>'[1]Металлический профиль'!E334*'[1]Металлический профиль'!L334</f>
        <v>6190.8000000000011</v>
      </c>
      <c r="F334" s="33">
        <v>9</v>
      </c>
      <c r="G334" s="33">
        <v>0.03</v>
      </c>
      <c r="H334" s="32">
        <v>1</v>
      </c>
      <c r="HW334" s="3"/>
    </row>
    <row r="335" spans="1:231" s="9" customFormat="1" ht="21" customHeight="1" x14ac:dyDescent="0.2">
      <c r="A335" s="54" t="s">
        <v>557</v>
      </c>
      <c r="B335" s="54"/>
      <c r="C335" s="54"/>
      <c r="D335" s="54"/>
      <c r="E335" s="54"/>
      <c r="F335" s="54"/>
      <c r="G335" s="54"/>
      <c r="H335" s="54"/>
      <c r="HW335" s="3"/>
    </row>
    <row r="336" spans="1:231" s="9" customFormat="1" ht="18.75" customHeight="1" x14ac:dyDescent="0.2">
      <c r="A336" s="30">
        <v>1</v>
      </c>
      <c r="B336" s="30" t="s">
        <v>558</v>
      </c>
      <c r="C336" s="22" t="s">
        <v>559</v>
      </c>
      <c r="D336" s="32" t="s">
        <v>560</v>
      </c>
      <c r="E336" s="135">
        <f>'[1]Металлический профиль'!E336*'[1]Металлический профиль'!L336</f>
        <v>2052.6000000000004</v>
      </c>
      <c r="F336" s="33">
        <v>2.5</v>
      </c>
      <c r="G336" s="33">
        <v>6.0000000000000001E-3</v>
      </c>
      <c r="H336" s="32">
        <v>1</v>
      </c>
      <c r="HW336" s="3"/>
    </row>
    <row r="337" spans="1:231" s="9" customFormat="1" ht="18.75" customHeight="1" x14ac:dyDescent="0.2">
      <c r="A337" s="30">
        <v>2</v>
      </c>
      <c r="B337" s="30" t="s">
        <v>561</v>
      </c>
      <c r="C337" s="22"/>
      <c r="D337" s="32" t="s">
        <v>562</v>
      </c>
      <c r="E337" s="135">
        <f>'[1]Металлический профиль'!E337*'[1]Металлический профиль'!L337</f>
        <v>6243.6</v>
      </c>
      <c r="F337" s="33">
        <v>6</v>
      </c>
      <c r="G337" s="33">
        <v>0.03</v>
      </c>
      <c r="H337" s="32">
        <v>1</v>
      </c>
      <c r="HW337" s="3"/>
    </row>
    <row r="338" spans="1:231" s="9" customFormat="1" ht="36" x14ac:dyDescent="0.2">
      <c r="A338" s="30">
        <v>3</v>
      </c>
      <c r="B338" s="30" t="s">
        <v>563</v>
      </c>
      <c r="C338" s="31" t="s">
        <v>564</v>
      </c>
      <c r="D338" s="32" t="s">
        <v>565</v>
      </c>
      <c r="E338" s="135">
        <f>'[1]Металлический профиль'!E338*'[1]Металлический профиль'!L338</f>
        <v>10333.950000000001</v>
      </c>
      <c r="F338" s="32">
        <v>5</v>
      </c>
      <c r="G338" s="33">
        <v>0.03</v>
      </c>
      <c r="H338" s="32">
        <v>1</v>
      </c>
      <c r="HW338" s="3"/>
    </row>
    <row r="339" spans="1:231" s="9" customFormat="1" x14ac:dyDescent="0.2">
      <c r="A339" s="30">
        <v>4</v>
      </c>
      <c r="B339" s="30" t="s">
        <v>566</v>
      </c>
      <c r="C339" s="31" t="s">
        <v>567</v>
      </c>
      <c r="D339" s="32">
        <v>7</v>
      </c>
      <c r="E339" s="135">
        <f>'[1]Металлический профиль'!E339*'[1]Металлический профиль'!L339</f>
        <v>5169.4500000000007</v>
      </c>
      <c r="F339" s="84"/>
      <c r="G339" s="32"/>
      <c r="H339" s="32">
        <v>1</v>
      </c>
      <c r="HW339" s="3"/>
    </row>
    <row r="340" spans="1:231" s="9" customFormat="1" ht="21" customHeight="1" x14ac:dyDescent="0.2">
      <c r="A340" s="38" t="s">
        <v>568</v>
      </c>
      <c r="B340" s="38"/>
      <c r="C340" s="38"/>
      <c r="D340" s="38"/>
      <c r="E340" s="38"/>
      <c r="F340" s="38"/>
      <c r="G340" s="38"/>
      <c r="H340" s="38"/>
      <c r="HW340" s="3"/>
    </row>
    <row r="341" spans="1:231" s="9" customFormat="1" x14ac:dyDescent="0.2">
      <c r="A341" s="30">
        <v>1</v>
      </c>
      <c r="B341" s="30" t="s">
        <v>569</v>
      </c>
      <c r="C341" s="50" t="s">
        <v>570</v>
      </c>
      <c r="D341" s="32" t="s">
        <v>571</v>
      </c>
      <c r="E341" s="135">
        <f>'[1]Металлический профиль'!E341*'[1]Металлический профиль'!L341</f>
        <v>306.90000000000003</v>
      </c>
      <c r="F341" s="84" t="s">
        <v>572</v>
      </c>
      <c r="G341" s="32"/>
      <c r="H341" s="32">
        <v>1</v>
      </c>
      <c r="HW341" s="3"/>
    </row>
    <row r="342" spans="1:231" s="9" customFormat="1" x14ac:dyDescent="0.2">
      <c r="A342" s="30">
        <v>2</v>
      </c>
      <c r="B342" s="30" t="s">
        <v>573</v>
      </c>
      <c r="C342" s="50" t="s">
        <v>574</v>
      </c>
      <c r="D342" s="32" t="s">
        <v>571</v>
      </c>
      <c r="E342" s="135">
        <f>'[1]Металлический профиль'!E342*'[1]Металлический профиль'!L342</f>
        <v>61.050000000000004</v>
      </c>
      <c r="F342" s="84" t="s">
        <v>572</v>
      </c>
      <c r="G342" s="32"/>
      <c r="H342" s="32">
        <v>1</v>
      </c>
      <c r="HW342" s="3"/>
    </row>
    <row r="343" spans="1:231" s="9" customFormat="1" ht="24" x14ac:dyDescent="0.2">
      <c r="A343" s="85">
        <v>3</v>
      </c>
      <c r="B343" s="30" t="s">
        <v>575</v>
      </c>
      <c r="C343" s="31" t="s">
        <v>576</v>
      </c>
      <c r="D343" s="32" t="s">
        <v>577</v>
      </c>
      <c r="E343" s="135">
        <f>'[1]Металлический профиль'!E343*'[1]Металлический профиль'!L343</f>
        <v>1633.5</v>
      </c>
      <c r="F343" s="84"/>
      <c r="G343" s="32"/>
      <c r="H343" s="32">
        <v>1</v>
      </c>
      <c r="GJ343" s="3"/>
    </row>
    <row r="344" spans="1:231" s="9" customFormat="1" ht="21" customHeight="1" x14ac:dyDescent="0.2">
      <c r="A344" s="54" t="s">
        <v>578</v>
      </c>
      <c r="B344" s="54"/>
      <c r="C344" s="54"/>
      <c r="D344" s="54"/>
      <c r="E344" s="54"/>
      <c r="F344" s="54"/>
      <c r="G344" s="54"/>
      <c r="H344" s="54"/>
      <c r="HW344" s="3"/>
    </row>
    <row r="345" spans="1:231" ht="24" x14ac:dyDescent="0.2">
      <c r="A345" s="30">
        <v>1</v>
      </c>
      <c r="B345" s="30" t="s">
        <v>579</v>
      </c>
      <c r="C345" s="31" t="s">
        <v>580</v>
      </c>
      <c r="D345" s="32"/>
      <c r="E345" s="135">
        <f>'[1]Металлический профиль'!E345*'[1]Металлический профиль'!L345</f>
        <v>277.20000000000005</v>
      </c>
      <c r="F345" s="84" t="s">
        <v>581</v>
      </c>
      <c r="G345" s="32"/>
      <c r="H345" s="32">
        <v>1</v>
      </c>
    </row>
    <row r="346" spans="1:231" ht="21" customHeight="1" x14ac:dyDescent="0.2">
      <c r="A346" s="86" t="s">
        <v>582</v>
      </c>
      <c r="B346" s="86"/>
      <c r="C346" s="86"/>
      <c r="D346" s="86"/>
      <c r="E346" s="86"/>
      <c r="F346" s="86"/>
      <c r="G346" s="86"/>
      <c r="H346" s="86"/>
    </row>
    <row r="347" spans="1:231" ht="24" customHeight="1" x14ac:dyDescent="0.2">
      <c r="A347" s="30">
        <v>1</v>
      </c>
      <c r="B347" s="30" t="s">
        <v>583</v>
      </c>
      <c r="C347" s="31" t="s">
        <v>584</v>
      </c>
      <c r="D347" s="32"/>
      <c r="E347" s="135">
        <f>'[1]Металлический профиль'!E347*'[1]Металлический профиль'!L347</f>
        <v>305.25000000000006</v>
      </c>
      <c r="F347" s="84"/>
      <c r="G347" s="32"/>
      <c r="H347" s="32">
        <v>1</v>
      </c>
    </row>
    <row r="348" spans="1:231" s="9" customFormat="1" ht="24" customHeight="1" x14ac:dyDescent="0.2">
      <c r="A348" s="30">
        <v>2</v>
      </c>
      <c r="B348" s="30" t="s">
        <v>585</v>
      </c>
      <c r="C348" s="31" t="s">
        <v>586</v>
      </c>
      <c r="D348" s="32"/>
      <c r="E348" s="135">
        <f>'[1]Металлический профиль'!E348*'[1]Металлический профиль'!L348</f>
        <v>305.25000000000006</v>
      </c>
      <c r="F348" s="84"/>
      <c r="G348" s="32"/>
      <c r="H348" s="32">
        <v>1</v>
      </c>
      <c r="HW348" s="3"/>
    </row>
    <row r="349" spans="1:231" ht="24" customHeight="1" x14ac:dyDescent="0.2">
      <c r="A349" s="30">
        <v>3</v>
      </c>
      <c r="B349" s="30" t="s">
        <v>587</v>
      </c>
      <c r="C349" s="31" t="s">
        <v>588</v>
      </c>
      <c r="D349" s="32"/>
      <c r="E349" s="135">
        <f>'[1]Металлический профиль'!E349*'[1]Металлический профиль'!L349</f>
        <v>305.25000000000006</v>
      </c>
      <c r="F349" s="84"/>
      <c r="G349" s="32"/>
      <c r="H349" s="32">
        <v>1</v>
      </c>
    </row>
    <row r="350" spans="1:231" s="9" customFormat="1" ht="24" customHeight="1" x14ac:dyDescent="0.2">
      <c r="A350" s="30">
        <v>4</v>
      </c>
      <c r="B350" s="30" t="s">
        <v>589</v>
      </c>
      <c r="C350" s="31" t="s">
        <v>590</v>
      </c>
      <c r="D350" s="32"/>
      <c r="E350" s="135">
        <f>'[1]Металлический профиль'!E350*'[1]Металлический профиль'!L350</f>
        <v>305.25000000000006</v>
      </c>
      <c r="F350" s="84"/>
      <c r="G350" s="32"/>
      <c r="H350" s="32">
        <v>1</v>
      </c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</row>
    <row r="351" spans="1:231" s="9" customFormat="1" ht="24" customHeight="1" x14ac:dyDescent="0.2">
      <c r="A351" s="30">
        <v>5</v>
      </c>
      <c r="B351" s="30" t="s">
        <v>591</v>
      </c>
      <c r="C351" s="31" t="s">
        <v>592</v>
      </c>
      <c r="D351" s="32"/>
      <c r="E351" s="135">
        <f>'[1]Металлический профиль'!E351*'[1]Металлический профиль'!L351</f>
        <v>305.25000000000006</v>
      </c>
      <c r="F351" s="84"/>
      <c r="G351" s="32"/>
      <c r="H351" s="32">
        <v>1</v>
      </c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</row>
    <row r="352" spans="1:231" s="9" customFormat="1" ht="21" customHeight="1" x14ac:dyDescent="0.2">
      <c r="A352" s="87" t="s">
        <v>593</v>
      </c>
      <c r="B352" s="87"/>
      <c r="C352" s="87"/>
      <c r="D352" s="87"/>
      <c r="E352" s="87"/>
      <c r="F352" s="87"/>
      <c r="G352" s="87"/>
      <c r="H352" s="87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</row>
    <row r="353" spans="1:231" s="9" customFormat="1" ht="36" x14ac:dyDescent="0.2">
      <c r="A353" s="30">
        <v>1</v>
      </c>
      <c r="B353" s="30" t="s">
        <v>594</v>
      </c>
      <c r="C353" s="31" t="s">
        <v>595</v>
      </c>
      <c r="D353" s="32"/>
      <c r="E353" s="135">
        <f>'[1]Металлический профиль'!E353*'[1]Металлический профиль'!L353</f>
        <v>201.3</v>
      </c>
      <c r="F353" s="84"/>
      <c r="G353" s="32"/>
      <c r="H353" s="32">
        <v>1</v>
      </c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</row>
    <row r="354" spans="1:231" s="9" customFormat="1" ht="36" x14ac:dyDescent="0.2">
      <c r="A354" s="30">
        <v>2</v>
      </c>
      <c r="B354" s="30" t="s">
        <v>596</v>
      </c>
      <c r="C354" s="31" t="s">
        <v>597</v>
      </c>
      <c r="D354" s="32"/>
      <c r="E354" s="135">
        <f>'[1]Металлический профиль'!E354*'[1]Металлический профиль'!L354</f>
        <v>201.3</v>
      </c>
      <c r="F354" s="84"/>
      <c r="G354" s="32"/>
      <c r="H354" s="32">
        <v>1</v>
      </c>
      <c r="HW354" s="3"/>
    </row>
    <row r="355" spans="1:231" s="9" customFormat="1" ht="36" x14ac:dyDescent="0.2">
      <c r="A355" s="30">
        <v>3</v>
      </c>
      <c r="B355" s="30" t="s">
        <v>598</v>
      </c>
      <c r="C355" s="31" t="s">
        <v>599</v>
      </c>
      <c r="D355" s="32"/>
      <c r="E355" s="135">
        <f>'[1]Металлический профиль'!E355*'[1]Металлический профиль'!L355</f>
        <v>201.3</v>
      </c>
      <c r="F355" s="84"/>
      <c r="G355" s="32"/>
      <c r="H355" s="32">
        <v>1</v>
      </c>
      <c r="HW355" s="3"/>
    </row>
    <row r="356" spans="1:231" s="9" customFormat="1" ht="36" x14ac:dyDescent="0.2">
      <c r="A356" s="30">
        <v>4</v>
      </c>
      <c r="B356" s="30" t="s">
        <v>600</v>
      </c>
      <c r="C356" s="31" t="s">
        <v>601</v>
      </c>
      <c r="D356" s="32"/>
      <c r="E356" s="135">
        <f>'[1]Металлический профиль'!E356*'[1]Металлический профиль'!L356</f>
        <v>201.3</v>
      </c>
      <c r="F356" s="84"/>
      <c r="G356" s="32"/>
      <c r="H356" s="32">
        <v>1</v>
      </c>
      <c r="HW356" s="3"/>
    </row>
    <row r="357" spans="1:231" s="9" customFormat="1" ht="24" x14ac:dyDescent="0.2">
      <c r="A357" s="30">
        <v>5</v>
      </c>
      <c r="B357" s="88" t="s">
        <v>602</v>
      </c>
      <c r="C357" s="89" t="s">
        <v>603</v>
      </c>
      <c r="D357" s="90"/>
      <c r="E357" s="135">
        <f>'[1]Металлический профиль'!E357*'[1]Металлический профиль'!L357</f>
        <v>940.5</v>
      </c>
      <c r="F357" s="91"/>
      <c r="G357" s="90"/>
      <c r="H357" s="90"/>
      <c r="HW357" s="3"/>
    </row>
    <row r="358" spans="1:231" s="9" customFormat="1" x14ac:dyDescent="0.2">
      <c r="A358" s="92" t="s">
        <v>604</v>
      </c>
      <c r="B358" s="92"/>
      <c r="C358" s="92"/>
      <c r="D358" s="92"/>
      <c r="E358" s="92"/>
      <c r="F358" s="92"/>
      <c r="G358" s="92"/>
      <c r="H358" s="92"/>
      <c r="HW358" s="3"/>
    </row>
    <row r="359" spans="1:231" s="9" customFormat="1" ht="36" x14ac:dyDescent="0.2">
      <c r="A359" s="93">
        <v>1</v>
      </c>
      <c r="B359" s="93" t="s">
        <v>605</v>
      </c>
      <c r="C359" s="94" t="s">
        <v>606</v>
      </c>
      <c r="D359" s="95"/>
      <c r="E359" s="58">
        <f>'[1]Металлический профиль'!E359*'[1]Металлический профиль'!L359</f>
        <v>2380.9500000000003</v>
      </c>
      <c r="F359" s="96" t="s">
        <v>607</v>
      </c>
      <c r="G359" s="97"/>
      <c r="H359" s="98"/>
      <c r="HW359" s="3"/>
    </row>
    <row r="360" spans="1:231" s="9" customFormat="1" ht="24" x14ac:dyDescent="0.2">
      <c r="A360" s="93">
        <v>2</v>
      </c>
      <c r="B360" s="93" t="s">
        <v>608</v>
      </c>
      <c r="C360" s="94" t="s">
        <v>609</v>
      </c>
      <c r="D360" s="95"/>
      <c r="E360" s="58">
        <f>'[1]Металлический профиль'!E360*'[1]Металлический профиль'!L360</f>
        <v>4917.0000000000009</v>
      </c>
      <c r="F360" s="96" t="s">
        <v>610</v>
      </c>
      <c r="G360" s="97"/>
      <c r="H360" s="98"/>
      <c r="HW360" s="3"/>
    </row>
    <row r="361" spans="1:231" s="9" customFormat="1" x14ac:dyDescent="0.2">
      <c r="A361" s="99" t="s">
        <v>611</v>
      </c>
      <c r="B361" s="99"/>
      <c r="C361" s="99"/>
      <c r="D361" s="99"/>
      <c r="E361" s="99"/>
      <c r="F361" s="99"/>
      <c r="G361" s="99"/>
      <c r="H361" s="99"/>
      <c r="HW361" s="3"/>
    </row>
    <row r="362" spans="1:231" x14ac:dyDescent="0.2">
      <c r="A362" s="85">
        <v>1</v>
      </c>
      <c r="B362" s="30" t="s">
        <v>612</v>
      </c>
      <c r="C362" s="31" t="s">
        <v>613</v>
      </c>
      <c r="D362" s="32" t="s">
        <v>614</v>
      </c>
      <c r="E362" s="135">
        <f>'[1]Металлический профиль'!E362*'[1]Металлический профиль'!L362</f>
        <v>640.20000000000005</v>
      </c>
      <c r="F362" s="32"/>
      <c r="G362" s="32"/>
      <c r="H362" s="32">
        <v>1</v>
      </c>
    </row>
    <row r="363" spans="1:231" ht="24.75" customHeight="1" x14ac:dyDescent="0.2">
      <c r="A363" s="85">
        <v>2</v>
      </c>
      <c r="B363" s="85" t="s">
        <v>615</v>
      </c>
      <c r="C363" s="100" t="s">
        <v>616</v>
      </c>
      <c r="D363" s="101" t="s">
        <v>617</v>
      </c>
      <c r="E363" s="135">
        <f>'[1]Металлический профиль'!E363*'[1]Металлический профиль'!L363</f>
        <v>2453.5500000000002</v>
      </c>
      <c r="F363" s="101">
        <v>3.7</v>
      </c>
      <c r="G363" s="32">
        <v>7.0000000000000001E-3</v>
      </c>
      <c r="H363" s="32">
        <v>1</v>
      </c>
    </row>
    <row r="364" spans="1:231" ht="36" x14ac:dyDescent="0.2">
      <c r="A364" s="85">
        <v>3</v>
      </c>
      <c r="B364" s="30" t="s">
        <v>618</v>
      </c>
      <c r="C364" s="31" t="s">
        <v>619</v>
      </c>
      <c r="D364" s="32" t="s">
        <v>503</v>
      </c>
      <c r="E364" s="135">
        <f>'[1]Металлический профиль'!E364*'[1]Металлический профиль'!L364</f>
        <v>523.05000000000007</v>
      </c>
      <c r="F364" s="32">
        <v>0.2</v>
      </c>
      <c r="G364" s="32">
        <v>6.3000000000000003E-4</v>
      </c>
      <c r="H364" s="32">
        <v>1</v>
      </c>
    </row>
    <row r="365" spans="1:231" ht="24" x14ac:dyDescent="0.2">
      <c r="A365" s="85">
        <v>4</v>
      </c>
      <c r="B365" s="30" t="s">
        <v>620</v>
      </c>
      <c r="C365" s="31" t="s">
        <v>621</v>
      </c>
      <c r="D365" s="32" t="s">
        <v>622</v>
      </c>
      <c r="E365" s="135">
        <f>'[1]Металлический профиль'!E365*'[1]Металлический профиль'!L365</f>
        <v>260.70000000000005</v>
      </c>
      <c r="F365" s="84"/>
      <c r="G365" s="32"/>
      <c r="H365" s="32">
        <v>1</v>
      </c>
    </row>
    <row r="366" spans="1:231" ht="24" x14ac:dyDescent="0.2">
      <c r="A366" s="85">
        <v>5</v>
      </c>
      <c r="B366" s="30" t="s">
        <v>623</v>
      </c>
      <c r="C366" s="31" t="s">
        <v>624</v>
      </c>
      <c r="D366" s="32" t="s">
        <v>622</v>
      </c>
      <c r="E366" s="135">
        <f>'[1]Металлический профиль'!E366*'[1]Металлический профиль'!L366</f>
        <v>229.35000000000002</v>
      </c>
      <c r="F366" s="84"/>
      <c r="G366" s="32"/>
      <c r="H366" s="32">
        <v>1</v>
      </c>
    </row>
    <row r="367" spans="1:231" ht="24" customHeight="1" x14ac:dyDescent="0.2">
      <c r="A367" s="85">
        <v>6</v>
      </c>
      <c r="B367" s="30" t="s">
        <v>625</v>
      </c>
      <c r="C367" s="50" t="s">
        <v>626</v>
      </c>
      <c r="D367" s="32" t="s">
        <v>622</v>
      </c>
      <c r="E367" s="135">
        <f>'[1]Металлический профиль'!E367*'[1]Металлический профиль'!L367</f>
        <v>130.35000000000002</v>
      </c>
      <c r="F367" s="84"/>
      <c r="G367" s="32"/>
      <c r="H367" s="32">
        <v>1</v>
      </c>
    </row>
    <row r="368" spans="1:231" ht="22.5" customHeight="1" x14ac:dyDescent="0.2">
      <c r="A368" s="85">
        <v>7</v>
      </c>
      <c r="B368" s="30" t="s">
        <v>627</v>
      </c>
      <c r="C368" s="50" t="s">
        <v>628</v>
      </c>
      <c r="D368" s="32" t="s">
        <v>629</v>
      </c>
      <c r="E368" s="135">
        <f>'[1]Металлический профиль'!E368*'[1]Металлический профиль'!L368</f>
        <v>184.8</v>
      </c>
      <c r="F368" s="84"/>
      <c r="G368" s="32"/>
      <c r="H368" s="32">
        <v>1</v>
      </c>
    </row>
    <row r="369" spans="1:231" ht="26.25" customHeight="1" x14ac:dyDescent="0.2">
      <c r="A369" s="85">
        <v>8</v>
      </c>
      <c r="B369" s="30" t="s">
        <v>630</v>
      </c>
      <c r="C369" s="50" t="s">
        <v>631</v>
      </c>
      <c r="D369" s="32" t="s">
        <v>622</v>
      </c>
      <c r="E369" s="135">
        <f>'[1]Металлический профиль'!E369*'[1]Металлический профиль'!L369</f>
        <v>42.900000000000006</v>
      </c>
      <c r="F369" s="84"/>
      <c r="G369" s="102"/>
      <c r="H369" s="32">
        <v>1</v>
      </c>
    </row>
    <row r="370" spans="1:231" ht="38.25" customHeight="1" x14ac:dyDescent="0.2">
      <c r="A370" s="85">
        <v>9</v>
      </c>
      <c r="B370" s="30" t="s">
        <v>632</v>
      </c>
      <c r="C370" s="31" t="s">
        <v>633</v>
      </c>
      <c r="D370" s="32" t="s">
        <v>634</v>
      </c>
      <c r="E370" s="135">
        <f>'[1]Металлический профиль'!E370*'[1]Металлический профиль'!L370</f>
        <v>7175.85</v>
      </c>
      <c r="F370" s="32">
        <v>3</v>
      </c>
      <c r="G370" s="32">
        <v>0.03</v>
      </c>
      <c r="H370" s="32">
        <v>1</v>
      </c>
    </row>
    <row r="371" spans="1:231" ht="36" x14ac:dyDescent="0.2">
      <c r="A371" s="85">
        <v>10</v>
      </c>
      <c r="B371" s="30" t="s">
        <v>635</v>
      </c>
      <c r="C371" s="31" t="s">
        <v>633</v>
      </c>
      <c r="D371" s="32" t="s">
        <v>636</v>
      </c>
      <c r="E371" s="135">
        <f>'[1]Металлический профиль'!E371*'[1]Металлический профиль'!L371</f>
        <v>5349.3</v>
      </c>
      <c r="F371" s="32">
        <v>8</v>
      </c>
      <c r="G371" s="32">
        <v>0.03</v>
      </c>
      <c r="H371" s="32">
        <v>1</v>
      </c>
    </row>
    <row r="372" spans="1:231" ht="29.25" customHeight="1" x14ac:dyDescent="0.2">
      <c r="A372" s="85">
        <v>11</v>
      </c>
      <c r="B372" s="30" t="s">
        <v>637</v>
      </c>
      <c r="C372" s="31" t="s">
        <v>638</v>
      </c>
      <c r="D372" s="32" t="s">
        <v>622</v>
      </c>
      <c r="E372" s="135">
        <f>'[1]Металлический профиль'!E372*'[1]Металлический профиль'!L372</f>
        <v>361.35</v>
      </c>
      <c r="F372" s="32">
        <v>0.08</v>
      </c>
      <c r="G372" s="32"/>
      <c r="H372" s="32">
        <v>1</v>
      </c>
    </row>
    <row r="373" spans="1:231" ht="36" x14ac:dyDescent="0.2">
      <c r="A373" s="85">
        <v>12</v>
      </c>
      <c r="B373" s="30" t="s">
        <v>639</v>
      </c>
      <c r="C373" s="31" t="s">
        <v>640</v>
      </c>
      <c r="D373" s="32" t="s">
        <v>641</v>
      </c>
      <c r="E373" s="135">
        <f>'[1]Металлический профиль'!E373*'[1]Металлический профиль'!L373</f>
        <v>598.95000000000005</v>
      </c>
      <c r="F373" s="103">
        <v>5.2999999999999999E-2</v>
      </c>
      <c r="G373" s="32"/>
      <c r="H373" s="32">
        <v>1</v>
      </c>
    </row>
    <row r="374" spans="1:231" ht="34.5" customHeight="1" x14ac:dyDescent="0.2">
      <c r="A374" s="85">
        <v>13</v>
      </c>
      <c r="B374" s="30" t="s">
        <v>642</v>
      </c>
      <c r="C374" s="31" t="s">
        <v>643</v>
      </c>
      <c r="D374" s="32" t="s">
        <v>622</v>
      </c>
      <c r="E374" s="135">
        <f>'[1]Металлический профиль'!E374*'[1]Металлический профиль'!L374</f>
        <v>353.1</v>
      </c>
      <c r="F374" s="32">
        <v>0.04</v>
      </c>
      <c r="G374" s="32"/>
      <c r="H374" s="32">
        <v>1</v>
      </c>
    </row>
    <row r="375" spans="1:231" ht="14.25" x14ac:dyDescent="0.2">
      <c r="A375" s="104" t="s">
        <v>644</v>
      </c>
      <c r="B375" s="104"/>
      <c r="C375" s="104"/>
      <c r="D375" s="104"/>
      <c r="E375" s="104"/>
      <c r="F375" s="104"/>
      <c r="G375" s="104"/>
      <c r="H375" s="104"/>
    </row>
    <row r="376" spans="1:231" x14ac:dyDescent="0.2">
      <c r="A376" s="105" t="s">
        <v>645</v>
      </c>
      <c r="B376" s="105"/>
      <c r="C376" s="105"/>
      <c r="D376" s="105"/>
      <c r="E376" s="105"/>
      <c r="F376" s="105"/>
      <c r="G376" s="105"/>
      <c r="H376" s="105"/>
    </row>
    <row r="377" spans="1:231" x14ac:dyDescent="0.2">
      <c r="A377" s="36" t="s">
        <v>646</v>
      </c>
      <c r="B377" s="36"/>
      <c r="C377" s="36"/>
      <c r="D377" s="36"/>
      <c r="E377" s="36"/>
      <c r="F377" s="36"/>
      <c r="G377" s="36"/>
      <c r="H377" s="36"/>
    </row>
    <row r="378" spans="1:231" ht="24" x14ac:dyDescent="0.2">
      <c r="A378" s="14" t="s">
        <v>2</v>
      </c>
      <c r="B378" s="14" t="s">
        <v>3</v>
      </c>
      <c r="C378" s="14" t="s">
        <v>4</v>
      </c>
      <c r="D378" s="15" t="s">
        <v>647</v>
      </c>
      <c r="E378" s="16" t="s">
        <v>6</v>
      </c>
      <c r="F378" s="106" t="s">
        <v>7</v>
      </c>
      <c r="G378" s="106" t="s">
        <v>8</v>
      </c>
      <c r="H378" s="18" t="s">
        <v>9</v>
      </c>
    </row>
    <row r="379" spans="1:231" s="9" customFormat="1" x14ac:dyDescent="0.2">
      <c r="A379" s="107">
        <v>1</v>
      </c>
      <c r="B379" s="107" t="s">
        <v>648</v>
      </c>
      <c r="C379" s="108" t="s">
        <v>649</v>
      </c>
      <c r="D379" s="109">
        <v>25</v>
      </c>
      <c r="E379" s="135">
        <f>'[1]Металлический профиль'!E379*'[1]Металлический профиль'!L379</f>
        <v>14963.850000000002</v>
      </c>
      <c r="F379" s="101">
        <v>7</v>
      </c>
      <c r="G379" s="110">
        <v>1.4E-2</v>
      </c>
      <c r="H379" s="32"/>
      <c r="HW379" s="3"/>
    </row>
    <row r="380" spans="1:231" s="9" customFormat="1" x14ac:dyDescent="0.2">
      <c r="A380" s="107">
        <v>2</v>
      </c>
      <c r="B380" s="107" t="s">
        <v>650</v>
      </c>
      <c r="C380" s="108" t="s">
        <v>651</v>
      </c>
      <c r="D380" s="109">
        <v>45</v>
      </c>
      <c r="E380" s="135">
        <f>'[1]Металлический профиль'!E380*'[1]Металлический профиль'!L380</f>
        <v>17681.400000000001</v>
      </c>
      <c r="F380" s="101">
        <v>12</v>
      </c>
      <c r="G380" s="110">
        <v>2.5999999999999999E-2</v>
      </c>
      <c r="H380" s="32"/>
      <c r="HW380" s="3"/>
    </row>
    <row r="381" spans="1:231" s="9" customFormat="1" x14ac:dyDescent="0.2">
      <c r="A381" s="107">
        <v>3</v>
      </c>
      <c r="B381" s="107" t="s">
        <v>652</v>
      </c>
      <c r="C381" s="108" t="s">
        <v>653</v>
      </c>
      <c r="D381" s="109">
        <v>70</v>
      </c>
      <c r="E381" s="135">
        <f>'[1]Металлический профиль'!E381*'[1]Металлический профиль'!L381</f>
        <v>18755.550000000003</v>
      </c>
      <c r="F381" s="101">
        <v>17</v>
      </c>
      <c r="G381" s="110">
        <v>0.03</v>
      </c>
      <c r="H381" s="32"/>
      <c r="HW381" s="3"/>
    </row>
    <row r="382" spans="1:231" s="9" customFormat="1" x14ac:dyDescent="0.2">
      <c r="A382" s="107">
        <v>4</v>
      </c>
      <c r="B382" s="107" t="s">
        <v>654</v>
      </c>
      <c r="C382" s="108" t="s">
        <v>655</v>
      </c>
      <c r="D382" s="109">
        <v>90</v>
      </c>
      <c r="E382" s="135">
        <f>'[1]Металлический профиль'!E382*'[1]Металлический профиль'!L382</f>
        <v>22580.250000000004</v>
      </c>
      <c r="F382" s="101">
        <v>22</v>
      </c>
      <c r="G382" s="110">
        <v>0.04</v>
      </c>
      <c r="H382" s="32"/>
      <c r="HW382" s="3"/>
    </row>
    <row r="383" spans="1:231" ht="12.95" customHeight="1" x14ac:dyDescent="0.2">
      <c r="A383" s="36" t="s">
        <v>656</v>
      </c>
      <c r="B383" s="36"/>
      <c r="C383" s="36"/>
      <c r="D383" s="36"/>
      <c r="E383" s="36"/>
      <c r="F383" s="36"/>
      <c r="G383" s="36"/>
      <c r="H383" s="36"/>
    </row>
    <row r="384" spans="1:231" s="9" customFormat="1" x14ac:dyDescent="0.2">
      <c r="A384" s="30">
        <v>1</v>
      </c>
      <c r="B384" s="30" t="s">
        <v>657</v>
      </c>
      <c r="C384" s="108" t="s">
        <v>658</v>
      </c>
      <c r="D384" s="109">
        <v>25</v>
      </c>
      <c r="E384" s="135">
        <f>'[1]Металлический профиль'!E384*'[1]Металлический профиль'!L384</f>
        <v>20403.900000000001</v>
      </c>
      <c r="F384" s="111">
        <v>10</v>
      </c>
      <c r="G384" s="112">
        <v>2.1000000000000001E-2</v>
      </c>
      <c r="H384" s="32"/>
      <c r="HW384" s="3"/>
    </row>
    <row r="385" spans="1:231" s="9" customFormat="1" x14ac:dyDescent="0.2">
      <c r="A385" s="30">
        <v>2</v>
      </c>
      <c r="B385" s="30" t="s">
        <v>659</v>
      </c>
      <c r="C385" s="108" t="s">
        <v>660</v>
      </c>
      <c r="D385" s="109">
        <v>45</v>
      </c>
      <c r="E385" s="135">
        <f>'[1]Металлический профиль'!E385*'[1]Металлический профиль'!L385</f>
        <v>26386.800000000003</v>
      </c>
      <c r="F385" s="111">
        <v>18</v>
      </c>
      <c r="G385" s="112">
        <v>3.9E-2</v>
      </c>
      <c r="H385" s="32"/>
      <c r="HW385" s="3"/>
    </row>
    <row r="386" spans="1:231" s="9" customFormat="1" x14ac:dyDescent="0.2">
      <c r="A386" s="30">
        <v>3</v>
      </c>
      <c r="B386" s="30" t="s">
        <v>661</v>
      </c>
      <c r="C386" s="108" t="s">
        <v>662</v>
      </c>
      <c r="D386" s="109">
        <v>70</v>
      </c>
      <c r="E386" s="135">
        <f>'[1]Металлический профиль'!E386*'[1]Металлический профиль'!L386</f>
        <v>28558.200000000004</v>
      </c>
      <c r="F386" s="111">
        <v>25</v>
      </c>
      <c r="G386" s="112">
        <v>4.4999999999999998E-2</v>
      </c>
      <c r="H386" s="32"/>
      <c r="HW386" s="3"/>
    </row>
    <row r="387" spans="1:231" s="9" customFormat="1" x14ac:dyDescent="0.2">
      <c r="A387" s="30">
        <v>4</v>
      </c>
      <c r="B387" s="30" t="s">
        <v>663</v>
      </c>
      <c r="C387" s="108" t="s">
        <v>664</v>
      </c>
      <c r="D387" s="109">
        <v>90</v>
      </c>
      <c r="E387" s="135">
        <f>'[1]Металлический профиль'!E387*'[1]Металлический профиль'!L387</f>
        <v>35631.750000000007</v>
      </c>
      <c r="F387" s="111">
        <v>30</v>
      </c>
      <c r="G387" s="112">
        <v>0.06</v>
      </c>
      <c r="H387" s="32"/>
      <c r="HW387" s="3"/>
    </row>
    <row r="388" spans="1:231" x14ac:dyDescent="0.2">
      <c r="A388" s="36" t="s">
        <v>665</v>
      </c>
      <c r="B388" s="36"/>
      <c r="C388" s="36"/>
      <c r="D388" s="36"/>
      <c r="E388" s="36"/>
      <c r="F388" s="36"/>
      <c r="G388" s="36"/>
      <c r="H388" s="36"/>
    </row>
    <row r="389" spans="1:231" s="9" customFormat="1" x14ac:dyDescent="0.2">
      <c r="A389" s="107">
        <v>1</v>
      </c>
      <c r="B389" s="30" t="s">
        <v>666</v>
      </c>
      <c r="C389" s="108" t="s">
        <v>667</v>
      </c>
      <c r="D389" s="109">
        <v>45</v>
      </c>
      <c r="E389" s="135">
        <f>'[1]Металлический профиль'!E389*'[1]Металлический профиль'!L389</f>
        <v>34811.700000000004</v>
      </c>
      <c r="F389" s="111">
        <v>17</v>
      </c>
      <c r="G389" s="112">
        <v>0.10199999999999999</v>
      </c>
      <c r="H389" s="32"/>
      <c r="HW389" s="3"/>
    </row>
    <row r="390" spans="1:231" s="9" customFormat="1" x14ac:dyDescent="0.2">
      <c r="A390" s="107">
        <v>2</v>
      </c>
      <c r="B390" s="30" t="s">
        <v>668</v>
      </c>
      <c r="C390" s="108" t="s">
        <v>669</v>
      </c>
      <c r="D390" s="109">
        <v>90</v>
      </c>
      <c r="E390" s="135">
        <f>'[1]Металлический профиль'!E390*'[1]Металлический профиль'!L390</f>
        <v>42763.05</v>
      </c>
      <c r="F390" s="111">
        <v>35</v>
      </c>
      <c r="G390" s="112">
        <v>0.12</v>
      </c>
      <c r="H390" s="32"/>
      <c r="HW390" s="3"/>
    </row>
    <row r="391" spans="1:231" s="9" customFormat="1" x14ac:dyDescent="0.2">
      <c r="A391" s="107">
        <v>3</v>
      </c>
      <c r="B391" s="30" t="s">
        <v>670</v>
      </c>
      <c r="C391" s="108" t="s">
        <v>671</v>
      </c>
      <c r="D391" s="109">
        <v>130</v>
      </c>
      <c r="E391" s="135">
        <f>'[1]Металлический профиль'!E391*'[1]Металлический профиль'!L391</f>
        <v>50869.5</v>
      </c>
      <c r="F391" s="111">
        <v>50</v>
      </c>
      <c r="G391" s="112">
        <v>0.18</v>
      </c>
      <c r="H391" s="32"/>
      <c r="HW391" s="3"/>
    </row>
    <row r="392" spans="1:231" s="9" customFormat="1" x14ac:dyDescent="0.2">
      <c r="A392" s="107">
        <v>4</v>
      </c>
      <c r="B392" s="30" t="s">
        <v>672</v>
      </c>
      <c r="C392" s="108" t="s">
        <v>673</v>
      </c>
      <c r="D392" s="109">
        <v>180</v>
      </c>
      <c r="E392" s="135">
        <f>'[1]Металлический профиль'!E392*'[1]Металлический профиль'!L392</f>
        <v>63102.600000000006</v>
      </c>
      <c r="F392" s="111">
        <v>60</v>
      </c>
      <c r="G392" s="112">
        <v>0.24</v>
      </c>
      <c r="H392" s="32"/>
      <c r="HW392" s="3"/>
    </row>
    <row r="393" spans="1:231" s="9" customFormat="1" x14ac:dyDescent="0.2">
      <c r="A393" s="113" t="s">
        <v>674</v>
      </c>
      <c r="B393" s="113"/>
      <c r="C393" s="113"/>
      <c r="D393" s="113"/>
      <c r="E393" s="113"/>
      <c r="F393" s="113"/>
      <c r="G393" s="113"/>
      <c r="H393" s="113"/>
      <c r="HW393" s="3"/>
    </row>
    <row r="394" spans="1:231" s="9" customFormat="1" x14ac:dyDescent="0.2">
      <c r="A394" s="107">
        <v>1</v>
      </c>
      <c r="B394" s="30" t="s">
        <v>675</v>
      </c>
      <c r="C394" s="108" t="s">
        <v>676</v>
      </c>
      <c r="D394" s="109"/>
      <c r="E394" s="135">
        <f>'[1]Металлический профиль'!E394*'[1]Металлический профиль'!L394</f>
        <v>58472.700000000004</v>
      </c>
      <c r="F394" s="110">
        <v>105</v>
      </c>
      <c r="G394" s="110">
        <v>0.83</v>
      </c>
      <c r="H394" s="32"/>
      <c r="HW394" s="3"/>
    </row>
    <row r="395" spans="1:231" s="9" customFormat="1" ht="12.95" customHeight="1" x14ac:dyDescent="0.2">
      <c r="A395" s="107">
        <v>2</v>
      </c>
      <c r="B395" s="30" t="s">
        <v>677</v>
      </c>
      <c r="C395" s="108" t="s">
        <v>678</v>
      </c>
      <c r="D395" s="109"/>
      <c r="E395" s="135">
        <f>'[1]Металлический профиль'!E395*'[1]Металлический профиль'!L395</f>
        <v>71798.100000000006</v>
      </c>
      <c r="F395" s="110">
        <v>135</v>
      </c>
      <c r="G395" s="110">
        <v>0.83</v>
      </c>
      <c r="H395" s="32"/>
      <c r="HW395" s="3"/>
    </row>
    <row r="396" spans="1:231" s="9" customFormat="1" x14ac:dyDescent="0.2">
      <c r="A396" s="107">
        <v>3</v>
      </c>
      <c r="B396" s="30" t="s">
        <v>679</v>
      </c>
      <c r="C396" s="108" t="s">
        <v>680</v>
      </c>
      <c r="D396" s="109"/>
      <c r="E396" s="135">
        <f>'[1]Металлический профиль'!E396*'[1]Металлический профиль'!L396</f>
        <v>74781.3</v>
      </c>
      <c r="F396" s="110">
        <v>135</v>
      </c>
      <c r="G396" s="110">
        <v>0.83</v>
      </c>
      <c r="H396" s="32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</row>
    <row r="397" spans="1:231" s="9" customFormat="1" x14ac:dyDescent="0.2">
      <c r="A397" s="107">
        <v>4</v>
      </c>
      <c r="B397" s="30" t="s">
        <v>681</v>
      </c>
      <c r="C397" s="108" t="s">
        <v>682</v>
      </c>
      <c r="D397" s="109"/>
      <c r="E397" s="135">
        <f>'[1]Металлический профиль'!E397*'[1]Металлический профиль'!L397</f>
        <v>88385.55</v>
      </c>
      <c r="F397" s="110">
        <v>180</v>
      </c>
      <c r="G397" s="110">
        <v>1.42</v>
      </c>
      <c r="H397" s="32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</row>
    <row r="398" spans="1:231" s="9" customFormat="1" x14ac:dyDescent="0.2">
      <c r="A398" s="107">
        <v>5</v>
      </c>
      <c r="B398" s="30" t="s">
        <v>683</v>
      </c>
      <c r="C398" s="108" t="s">
        <v>684</v>
      </c>
      <c r="D398" s="109"/>
      <c r="E398" s="135">
        <f>'[1]Металлический профиль'!E398*'[1]Металлический профиль'!L398</f>
        <v>95728.05</v>
      </c>
      <c r="F398" s="110">
        <v>210</v>
      </c>
      <c r="G398" s="110">
        <v>1.42</v>
      </c>
      <c r="H398" s="32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</row>
    <row r="399" spans="1:231" s="9" customFormat="1" x14ac:dyDescent="0.2">
      <c r="A399" s="107">
        <v>6</v>
      </c>
      <c r="B399" s="30" t="s">
        <v>685</v>
      </c>
      <c r="C399" s="108" t="s">
        <v>686</v>
      </c>
      <c r="D399" s="109"/>
      <c r="E399" s="135">
        <f>'[1]Металлический профиль'!E399*'[1]Металлический профиль'!L399</f>
        <v>104687.55000000002</v>
      </c>
      <c r="F399" s="110">
        <v>210</v>
      </c>
      <c r="G399" s="110">
        <v>1.42</v>
      </c>
      <c r="H399" s="32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</row>
    <row r="400" spans="1:231" s="9" customFormat="1" x14ac:dyDescent="0.2">
      <c r="A400" s="113" t="s">
        <v>687</v>
      </c>
      <c r="B400" s="113"/>
      <c r="C400" s="113"/>
      <c r="D400" s="113"/>
      <c r="E400" s="113"/>
      <c r="F400" s="113"/>
      <c r="G400" s="113"/>
      <c r="H400" s="113"/>
      <c r="HW400" s="3"/>
    </row>
    <row r="401" spans="1:9" ht="27" customHeight="1" x14ac:dyDescent="0.2">
      <c r="A401" s="85">
        <v>1</v>
      </c>
      <c r="B401" s="114" t="s">
        <v>688</v>
      </c>
      <c r="C401" s="100" t="s">
        <v>689</v>
      </c>
      <c r="D401" s="115" t="s">
        <v>622</v>
      </c>
      <c r="E401" s="135">
        <f>'[1]Металлический профиль'!E401*'[1]Металлический профиль'!L401</f>
        <v>186.45000000000002</v>
      </c>
      <c r="F401" s="116"/>
      <c r="G401" s="117"/>
      <c r="H401" s="32"/>
    </row>
    <row r="402" spans="1:9" ht="24.75" customHeight="1" x14ac:dyDescent="0.2">
      <c r="A402" s="85">
        <v>2</v>
      </c>
      <c r="B402" s="114" t="s">
        <v>690</v>
      </c>
      <c r="C402" s="100" t="s">
        <v>691</v>
      </c>
      <c r="D402" s="115" t="s">
        <v>622</v>
      </c>
      <c r="E402" s="135">
        <f>'[1]Металлический профиль'!E402*'[1]Металлический профиль'!L402</f>
        <v>5030.8500000000004</v>
      </c>
      <c r="F402" s="116"/>
      <c r="G402" s="117"/>
      <c r="H402" s="32"/>
    </row>
    <row r="403" spans="1:9" x14ac:dyDescent="0.2">
      <c r="A403" s="107">
        <v>3</v>
      </c>
      <c r="B403" s="30" t="s">
        <v>692</v>
      </c>
      <c r="C403" s="108" t="s">
        <v>693</v>
      </c>
      <c r="D403" s="109" t="s">
        <v>622</v>
      </c>
      <c r="E403" s="135">
        <f>'[1]Металлический профиль'!E403*'[1]Металлический профиль'!L403</f>
        <v>2136.7500000000005</v>
      </c>
      <c r="F403" s="118"/>
      <c r="G403" s="119"/>
      <c r="H403" s="32"/>
    </row>
    <row r="404" spans="1:9" ht="36" x14ac:dyDescent="0.2">
      <c r="A404" s="120">
        <v>4</v>
      </c>
      <c r="B404" s="69" t="s">
        <v>694</v>
      </c>
      <c r="C404" s="121" t="s">
        <v>695</v>
      </c>
      <c r="D404" s="122" t="s">
        <v>622</v>
      </c>
      <c r="E404" s="123">
        <f>3366*1.1</f>
        <v>3702.6000000000004</v>
      </c>
      <c r="F404" s="124"/>
      <c r="G404" s="125"/>
      <c r="H404" s="126" t="s">
        <v>445</v>
      </c>
      <c r="I404" s="127"/>
    </row>
    <row r="405" spans="1:9" ht="16.5" x14ac:dyDescent="0.25">
      <c r="A405" s="128" t="s">
        <v>696</v>
      </c>
      <c r="B405" s="128"/>
      <c r="C405" s="128"/>
      <c r="D405" s="128"/>
      <c r="E405" s="128"/>
      <c r="F405" s="128"/>
      <c r="G405" s="128"/>
      <c r="H405" s="128"/>
    </row>
    <row r="406" spans="1:9" ht="40.5" customHeight="1" x14ac:dyDescent="0.2">
      <c r="A406" s="32">
        <v>1</v>
      </c>
      <c r="B406" s="32" t="s">
        <v>697</v>
      </c>
      <c r="C406" s="76" t="s">
        <v>698</v>
      </c>
      <c r="D406" s="129"/>
      <c r="E406" s="135">
        <f>'[1]Металлический профиль'!E406*'[1]Металлический профиль'!L406</f>
        <v>106299.6</v>
      </c>
      <c r="F406" s="32">
        <v>100</v>
      </c>
      <c r="G406" s="32">
        <v>3</v>
      </c>
      <c r="H406" s="32"/>
    </row>
    <row r="407" spans="1:9" ht="42" customHeight="1" x14ac:dyDescent="0.2">
      <c r="A407" s="32">
        <v>2</v>
      </c>
      <c r="B407" s="32" t="s">
        <v>699</v>
      </c>
      <c r="C407" s="76" t="s">
        <v>700</v>
      </c>
      <c r="D407" s="129"/>
      <c r="E407" s="135">
        <f>'[1]Металлический профиль'!E407*'[1]Металлический профиль'!L407</f>
        <v>106299.6</v>
      </c>
      <c r="F407" s="32">
        <v>100</v>
      </c>
      <c r="G407" s="32">
        <v>3</v>
      </c>
      <c r="H407" s="32"/>
    </row>
    <row r="408" spans="1:9" ht="16.5" customHeight="1" x14ac:dyDescent="0.2">
      <c r="A408" s="38" t="s">
        <v>701</v>
      </c>
      <c r="B408" s="38"/>
      <c r="C408" s="38"/>
      <c r="D408" s="38"/>
      <c r="E408" s="38"/>
      <c r="F408" s="38"/>
      <c r="G408" s="38"/>
      <c r="H408" s="38"/>
    </row>
    <row r="409" spans="1:9" ht="21.75" customHeight="1" x14ac:dyDescent="0.2">
      <c r="A409" s="114">
        <v>1</v>
      </c>
      <c r="B409" s="115" t="s">
        <v>702</v>
      </c>
      <c r="C409" s="31" t="s">
        <v>703</v>
      </c>
      <c r="D409" s="115" t="s">
        <v>704</v>
      </c>
      <c r="E409" s="135">
        <f>'[1]Металлический профиль'!E409*'[1]Металлический профиль'!L409</f>
        <v>400.95000000000005</v>
      </c>
      <c r="F409" s="115"/>
      <c r="G409" s="101"/>
      <c r="H409" s="32"/>
    </row>
    <row r="410" spans="1:9" ht="24" x14ac:dyDescent="0.2">
      <c r="A410" s="114">
        <v>2</v>
      </c>
      <c r="B410" s="115" t="s">
        <v>705</v>
      </c>
      <c r="C410" s="31" t="s">
        <v>706</v>
      </c>
      <c r="D410" s="115" t="s">
        <v>704</v>
      </c>
      <c r="E410" s="135">
        <f>'[1]Металлический профиль'!E410*'[1]Металлический профиль'!L410</f>
        <v>308.55</v>
      </c>
      <c r="F410" s="115"/>
      <c r="G410" s="101"/>
      <c r="H410" s="32"/>
    </row>
    <row r="411" spans="1:9" ht="28.5" customHeight="1" x14ac:dyDescent="0.2">
      <c r="A411" s="114">
        <v>3</v>
      </c>
      <c r="B411" s="111"/>
      <c r="C411" s="31" t="s">
        <v>707</v>
      </c>
      <c r="D411" s="115" t="s">
        <v>708</v>
      </c>
      <c r="E411" s="135">
        <f>'[1]Металлический профиль'!E411*'[1]Металлический профиль'!L411</f>
        <v>825</v>
      </c>
      <c r="F411" s="115"/>
      <c r="G411" s="101"/>
      <c r="H411" s="32"/>
    </row>
    <row r="412" spans="1:9" x14ac:dyDescent="0.2">
      <c r="H412" s="4"/>
    </row>
    <row r="414" spans="1:9" ht="12.75" customHeight="1" x14ac:dyDescent="0.2"/>
  </sheetData>
  <mergeCells count="711">
    <mergeCell ref="G7:H7"/>
    <mergeCell ref="A1:H4"/>
    <mergeCell ref="A383:H383"/>
    <mergeCell ref="A388:H388"/>
    <mergeCell ref="A393:H393"/>
    <mergeCell ref="A400:H400"/>
    <mergeCell ref="A405:H405"/>
    <mergeCell ref="A408:H408"/>
    <mergeCell ref="F359:H359"/>
    <mergeCell ref="F360:H360"/>
    <mergeCell ref="A361:H361"/>
    <mergeCell ref="A375:H375"/>
    <mergeCell ref="A376:H376"/>
    <mergeCell ref="A377:H377"/>
    <mergeCell ref="C336:C337"/>
    <mergeCell ref="A340:H340"/>
    <mergeCell ref="A344:H344"/>
    <mergeCell ref="A346:H346"/>
    <mergeCell ref="A352:H352"/>
    <mergeCell ref="A358:H358"/>
    <mergeCell ref="A313:H313"/>
    <mergeCell ref="A319:H319"/>
    <mergeCell ref="A325:H325"/>
    <mergeCell ref="A329:H329"/>
    <mergeCell ref="A333:H333"/>
    <mergeCell ref="A335:H335"/>
    <mergeCell ref="A296:H296"/>
    <mergeCell ref="A299:H299"/>
    <mergeCell ref="A302:H302"/>
    <mergeCell ref="A305:H305"/>
    <mergeCell ref="A307:H307"/>
    <mergeCell ref="A308:H308"/>
    <mergeCell ref="F291:F293"/>
    <mergeCell ref="G291:G293"/>
    <mergeCell ref="H291:H293"/>
    <mergeCell ref="A294:H294"/>
    <mergeCell ref="F287:F289"/>
    <mergeCell ref="G287:G289"/>
    <mergeCell ref="H287:H289"/>
    <mergeCell ref="A290:H290"/>
    <mergeCell ref="A291:A293"/>
    <mergeCell ref="C291:C293"/>
    <mergeCell ref="D291:D293"/>
    <mergeCell ref="E291:E293"/>
    <mergeCell ref="F284:F286"/>
    <mergeCell ref="G284:G286"/>
    <mergeCell ref="H284:H286"/>
    <mergeCell ref="A287:A289"/>
    <mergeCell ref="C287:C289"/>
    <mergeCell ref="D287:D289"/>
    <mergeCell ref="E287:E289"/>
    <mergeCell ref="F281:F282"/>
    <mergeCell ref="G281:G282"/>
    <mergeCell ref="H281:H282"/>
    <mergeCell ref="A283:H283"/>
    <mergeCell ref="A284:A286"/>
    <mergeCell ref="C284:C286"/>
    <mergeCell ref="D284:D286"/>
    <mergeCell ref="E284:E286"/>
    <mergeCell ref="F279:F280"/>
    <mergeCell ref="G279:G280"/>
    <mergeCell ref="H279:H280"/>
    <mergeCell ref="A281:A282"/>
    <mergeCell ref="C281:C282"/>
    <mergeCell ref="D281:D282"/>
    <mergeCell ref="E281:E282"/>
    <mergeCell ref="C272:C274"/>
    <mergeCell ref="I276:I277"/>
    <mergeCell ref="A278:H278"/>
    <mergeCell ref="A279:A280"/>
    <mergeCell ref="C279:C280"/>
    <mergeCell ref="D279:D280"/>
    <mergeCell ref="E279:E280"/>
    <mergeCell ref="F268:F270"/>
    <mergeCell ref="G268:G270"/>
    <mergeCell ref="H268:H270"/>
    <mergeCell ref="A271:H271"/>
    <mergeCell ref="F265:F267"/>
    <mergeCell ref="G265:G267"/>
    <mergeCell ref="H265:H267"/>
    <mergeCell ref="A268:A270"/>
    <mergeCell ref="C268:C270"/>
    <mergeCell ref="D268:D270"/>
    <mergeCell ref="E268:E270"/>
    <mergeCell ref="F261:F263"/>
    <mergeCell ref="G261:G263"/>
    <mergeCell ref="H261:H263"/>
    <mergeCell ref="A264:H264"/>
    <mergeCell ref="A265:A267"/>
    <mergeCell ref="C265:C267"/>
    <mergeCell ref="D265:D267"/>
    <mergeCell ref="E265:E267"/>
    <mergeCell ref="F258:F260"/>
    <mergeCell ref="G258:G260"/>
    <mergeCell ref="H258:H260"/>
    <mergeCell ref="A261:A263"/>
    <mergeCell ref="C261:C263"/>
    <mergeCell ref="D261:D263"/>
    <mergeCell ref="E261:E263"/>
    <mergeCell ref="F255:F257"/>
    <mergeCell ref="G255:G257"/>
    <mergeCell ref="H255:H257"/>
    <mergeCell ref="A258:A260"/>
    <mergeCell ref="C258:C260"/>
    <mergeCell ref="D258:D260"/>
    <mergeCell ref="E258:E260"/>
    <mergeCell ref="F252:F254"/>
    <mergeCell ref="G252:G254"/>
    <mergeCell ref="H252:H254"/>
    <mergeCell ref="A255:A257"/>
    <mergeCell ref="C255:C257"/>
    <mergeCell ref="D255:D257"/>
    <mergeCell ref="E255:E257"/>
    <mergeCell ref="F249:F251"/>
    <mergeCell ref="G249:G251"/>
    <mergeCell ref="H249:H251"/>
    <mergeCell ref="A252:A254"/>
    <mergeCell ref="C252:C254"/>
    <mergeCell ref="D252:D254"/>
    <mergeCell ref="E252:E254"/>
    <mergeCell ref="F246:F248"/>
    <mergeCell ref="G246:G248"/>
    <mergeCell ref="H246:H248"/>
    <mergeCell ref="A249:A251"/>
    <mergeCell ref="C249:C251"/>
    <mergeCell ref="D249:D251"/>
    <mergeCell ref="E249:E251"/>
    <mergeCell ref="F243:F245"/>
    <mergeCell ref="G243:G245"/>
    <mergeCell ref="H243:H245"/>
    <mergeCell ref="A246:A248"/>
    <mergeCell ref="C246:C248"/>
    <mergeCell ref="D246:D248"/>
    <mergeCell ref="E246:E248"/>
    <mergeCell ref="F240:F242"/>
    <mergeCell ref="G240:G242"/>
    <mergeCell ref="H240:H242"/>
    <mergeCell ref="A243:A245"/>
    <mergeCell ref="C243:C245"/>
    <mergeCell ref="D243:D245"/>
    <mergeCell ref="E243:E245"/>
    <mergeCell ref="F237:F239"/>
    <mergeCell ref="G237:G239"/>
    <mergeCell ref="H237:H239"/>
    <mergeCell ref="A240:A242"/>
    <mergeCell ref="C240:C242"/>
    <mergeCell ref="D240:D242"/>
    <mergeCell ref="E240:E242"/>
    <mergeCell ref="F234:F236"/>
    <mergeCell ref="G234:G236"/>
    <mergeCell ref="H234:H236"/>
    <mergeCell ref="A237:A239"/>
    <mergeCell ref="C237:C239"/>
    <mergeCell ref="D237:D239"/>
    <mergeCell ref="E237:E239"/>
    <mergeCell ref="F231:F233"/>
    <mergeCell ref="G231:G233"/>
    <mergeCell ref="H231:H233"/>
    <mergeCell ref="A234:A236"/>
    <mergeCell ref="C234:C236"/>
    <mergeCell ref="D234:D236"/>
    <mergeCell ref="E234:E236"/>
    <mergeCell ref="F228:F230"/>
    <mergeCell ref="G228:G230"/>
    <mergeCell ref="H228:H230"/>
    <mergeCell ref="A231:A233"/>
    <mergeCell ref="C231:C233"/>
    <mergeCell ref="D231:D233"/>
    <mergeCell ref="E231:E233"/>
    <mergeCell ref="A221:H221"/>
    <mergeCell ref="A223:H223"/>
    <mergeCell ref="A225:H225"/>
    <mergeCell ref="A227:H227"/>
    <mergeCell ref="A228:A230"/>
    <mergeCell ref="C228:C230"/>
    <mergeCell ref="D228:D230"/>
    <mergeCell ref="E228:E230"/>
    <mergeCell ref="H217:H218"/>
    <mergeCell ref="A219:A220"/>
    <mergeCell ref="D219:D220"/>
    <mergeCell ref="E219:E220"/>
    <mergeCell ref="F219:F220"/>
    <mergeCell ref="G219:G220"/>
    <mergeCell ref="H219:H220"/>
    <mergeCell ref="G215:G216"/>
    <mergeCell ref="H215:H216"/>
    <mergeCell ref="A217:A218"/>
    <mergeCell ref="D217:D218"/>
    <mergeCell ref="E217:E218"/>
    <mergeCell ref="F217:F218"/>
    <mergeCell ref="G217:G218"/>
    <mergeCell ref="F213:F214"/>
    <mergeCell ref="G213:G214"/>
    <mergeCell ref="H213:H214"/>
    <mergeCell ref="A215:A216"/>
    <mergeCell ref="D215:D216"/>
    <mergeCell ref="E215:E216"/>
    <mergeCell ref="F215:F216"/>
    <mergeCell ref="A213:A214"/>
    <mergeCell ref="D213:D214"/>
    <mergeCell ref="E213:E214"/>
    <mergeCell ref="H209:H210"/>
    <mergeCell ref="A211:A212"/>
    <mergeCell ref="D211:D212"/>
    <mergeCell ref="E211:E212"/>
    <mergeCell ref="F211:F212"/>
    <mergeCell ref="G211:G212"/>
    <mergeCell ref="H211:H212"/>
    <mergeCell ref="G207:G208"/>
    <mergeCell ref="H207:H208"/>
    <mergeCell ref="A209:A210"/>
    <mergeCell ref="D209:D210"/>
    <mergeCell ref="E209:E210"/>
    <mergeCell ref="F209:F210"/>
    <mergeCell ref="G209:G210"/>
    <mergeCell ref="F205:F206"/>
    <mergeCell ref="G205:G206"/>
    <mergeCell ref="H205:H206"/>
    <mergeCell ref="A207:A208"/>
    <mergeCell ref="D207:D208"/>
    <mergeCell ref="E207:E208"/>
    <mergeCell ref="F207:F208"/>
    <mergeCell ref="A205:A206"/>
    <mergeCell ref="D205:D206"/>
    <mergeCell ref="E205:E206"/>
    <mergeCell ref="F202:F203"/>
    <mergeCell ref="G202:G203"/>
    <mergeCell ref="H202:H203"/>
    <mergeCell ref="A204:H204"/>
    <mergeCell ref="F200:F201"/>
    <mergeCell ref="G200:G201"/>
    <mergeCell ref="H200:H201"/>
    <mergeCell ref="A202:A203"/>
    <mergeCell ref="B202:B203"/>
    <mergeCell ref="C202:C203"/>
    <mergeCell ref="D202:D203"/>
    <mergeCell ref="E202:E203"/>
    <mergeCell ref="F198:F199"/>
    <mergeCell ref="G198:G199"/>
    <mergeCell ref="H198:H199"/>
    <mergeCell ref="A200:A201"/>
    <mergeCell ref="B200:B201"/>
    <mergeCell ref="C200:C201"/>
    <mergeCell ref="D200:D201"/>
    <mergeCell ref="E200:E201"/>
    <mergeCell ref="A188:H188"/>
    <mergeCell ref="A197:H197"/>
    <mergeCell ref="A198:A199"/>
    <mergeCell ref="B198:B199"/>
    <mergeCell ref="C198:C199"/>
    <mergeCell ref="D198:D199"/>
    <mergeCell ref="E198:E199"/>
    <mergeCell ref="F184:F186"/>
    <mergeCell ref="G184:G186"/>
    <mergeCell ref="H184:H186"/>
    <mergeCell ref="A187:H187"/>
    <mergeCell ref="F181:F183"/>
    <mergeCell ref="G181:G183"/>
    <mergeCell ref="H181:H183"/>
    <mergeCell ref="A184:A186"/>
    <mergeCell ref="C184:C186"/>
    <mergeCell ref="D184:D186"/>
    <mergeCell ref="E184:E186"/>
    <mergeCell ref="F178:F180"/>
    <mergeCell ref="G178:G180"/>
    <mergeCell ref="H178:H180"/>
    <mergeCell ref="A181:A183"/>
    <mergeCell ref="C181:C183"/>
    <mergeCell ref="D181:D183"/>
    <mergeCell ref="E181:E183"/>
    <mergeCell ref="F175:F177"/>
    <mergeCell ref="G175:G177"/>
    <mergeCell ref="H175:H177"/>
    <mergeCell ref="A178:A180"/>
    <mergeCell ref="C178:C180"/>
    <mergeCell ref="D178:D180"/>
    <mergeCell ref="E178:E180"/>
    <mergeCell ref="F172:F174"/>
    <mergeCell ref="G172:G174"/>
    <mergeCell ref="H172:H174"/>
    <mergeCell ref="A175:A177"/>
    <mergeCell ref="C175:C177"/>
    <mergeCell ref="D175:D177"/>
    <mergeCell ref="E175:E177"/>
    <mergeCell ref="F168:F170"/>
    <mergeCell ref="G168:G170"/>
    <mergeCell ref="H168:H170"/>
    <mergeCell ref="A171:H171"/>
    <mergeCell ref="A172:A174"/>
    <mergeCell ref="C172:C174"/>
    <mergeCell ref="D172:D174"/>
    <mergeCell ref="E172:E174"/>
    <mergeCell ref="F165:F167"/>
    <mergeCell ref="G165:G167"/>
    <mergeCell ref="H165:H167"/>
    <mergeCell ref="A168:A170"/>
    <mergeCell ref="C168:C170"/>
    <mergeCell ref="D168:D170"/>
    <mergeCell ref="E168:E170"/>
    <mergeCell ref="F162:F164"/>
    <mergeCell ref="G162:G164"/>
    <mergeCell ref="H162:H164"/>
    <mergeCell ref="A165:A167"/>
    <mergeCell ref="C165:C167"/>
    <mergeCell ref="D165:D167"/>
    <mergeCell ref="E165:E167"/>
    <mergeCell ref="F159:F161"/>
    <mergeCell ref="G159:G161"/>
    <mergeCell ref="H159:H161"/>
    <mergeCell ref="A162:A164"/>
    <mergeCell ref="C162:C164"/>
    <mergeCell ref="D162:D164"/>
    <mergeCell ref="E162:E164"/>
    <mergeCell ref="F156:F158"/>
    <mergeCell ref="G156:G158"/>
    <mergeCell ref="H156:H158"/>
    <mergeCell ref="A159:A161"/>
    <mergeCell ref="C159:C161"/>
    <mergeCell ref="D159:D161"/>
    <mergeCell ref="E159:E161"/>
    <mergeCell ref="A156:A158"/>
    <mergeCell ref="C156:C158"/>
    <mergeCell ref="D156:D158"/>
    <mergeCell ref="E156:E158"/>
    <mergeCell ref="F151:F153"/>
    <mergeCell ref="G151:G153"/>
    <mergeCell ref="H151:H153"/>
    <mergeCell ref="A154:H154"/>
    <mergeCell ref="A155:H155"/>
    <mergeCell ref="F148:F150"/>
    <mergeCell ref="G148:G150"/>
    <mergeCell ref="H148:H150"/>
    <mergeCell ref="A151:A153"/>
    <mergeCell ref="C151:C153"/>
    <mergeCell ref="D151:D153"/>
    <mergeCell ref="E151:E153"/>
    <mergeCell ref="F145:F147"/>
    <mergeCell ref="G145:G147"/>
    <mergeCell ref="H145:H147"/>
    <mergeCell ref="A148:A150"/>
    <mergeCell ref="C148:C150"/>
    <mergeCell ref="D148:D150"/>
    <mergeCell ref="E148:E150"/>
    <mergeCell ref="F142:F144"/>
    <mergeCell ref="G142:G144"/>
    <mergeCell ref="H142:H144"/>
    <mergeCell ref="A145:A147"/>
    <mergeCell ref="C145:C147"/>
    <mergeCell ref="D145:D147"/>
    <mergeCell ref="E145:E147"/>
    <mergeCell ref="F139:F141"/>
    <mergeCell ref="G139:G141"/>
    <mergeCell ref="H139:H141"/>
    <mergeCell ref="A142:A144"/>
    <mergeCell ref="C142:C144"/>
    <mergeCell ref="D142:D144"/>
    <mergeCell ref="E142:E144"/>
    <mergeCell ref="A139:A141"/>
    <mergeCell ref="C139:C141"/>
    <mergeCell ref="D139:D141"/>
    <mergeCell ref="E139:E141"/>
    <mergeCell ref="F135:F137"/>
    <mergeCell ref="G135:G137"/>
    <mergeCell ref="H135:H137"/>
    <mergeCell ref="A138:H138"/>
    <mergeCell ref="F132:F134"/>
    <mergeCell ref="G132:G134"/>
    <mergeCell ref="H132:H134"/>
    <mergeCell ref="A135:A137"/>
    <mergeCell ref="C135:C137"/>
    <mergeCell ref="D135:D137"/>
    <mergeCell ref="E135:E137"/>
    <mergeCell ref="F129:F131"/>
    <mergeCell ref="G129:G131"/>
    <mergeCell ref="H129:H131"/>
    <mergeCell ref="A132:A134"/>
    <mergeCell ref="C132:C134"/>
    <mergeCell ref="D132:D134"/>
    <mergeCell ref="E132:E134"/>
    <mergeCell ref="F126:F128"/>
    <mergeCell ref="G126:G128"/>
    <mergeCell ref="H126:H128"/>
    <mergeCell ref="A129:A131"/>
    <mergeCell ref="C129:C131"/>
    <mergeCell ref="D129:D131"/>
    <mergeCell ref="E129:E131"/>
    <mergeCell ref="F123:F125"/>
    <mergeCell ref="G123:G125"/>
    <mergeCell ref="H123:H125"/>
    <mergeCell ref="A126:A128"/>
    <mergeCell ref="C126:C128"/>
    <mergeCell ref="D126:D128"/>
    <mergeCell ref="E126:E128"/>
    <mergeCell ref="F120:F122"/>
    <mergeCell ref="G120:G122"/>
    <mergeCell ref="H120:H122"/>
    <mergeCell ref="A123:A125"/>
    <mergeCell ref="C123:C125"/>
    <mergeCell ref="D123:D125"/>
    <mergeCell ref="E123:E125"/>
    <mergeCell ref="F117:F119"/>
    <mergeCell ref="G117:G119"/>
    <mergeCell ref="H117:H119"/>
    <mergeCell ref="A120:A122"/>
    <mergeCell ref="C120:C122"/>
    <mergeCell ref="D120:D122"/>
    <mergeCell ref="E120:E122"/>
    <mergeCell ref="F112:F114"/>
    <mergeCell ref="G112:G114"/>
    <mergeCell ref="H112:H114"/>
    <mergeCell ref="A115:H115"/>
    <mergeCell ref="A116:H116"/>
    <mergeCell ref="A117:A119"/>
    <mergeCell ref="C117:C119"/>
    <mergeCell ref="D117:D119"/>
    <mergeCell ref="E117:E119"/>
    <mergeCell ref="F109:F111"/>
    <mergeCell ref="G109:G111"/>
    <mergeCell ref="H109:H111"/>
    <mergeCell ref="A112:A114"/>
    <mergeCell ref="C112:C114"/>
    <mergeCell ref="D112:D114"/>
    <mergeCell ref="E112:E114"/>
    <mergeCell ref="F106:F108"/>
    <mergeCell ref="G106:G108"/>
    <mergeCell ref="H106:H108"/>
    <mergeCell ref="A109:A111"/>
    <mergeCell ref="C109:C111"/>
    <mergeCell ref="D109:D111"/>
    <mergeCell ref="E109:E111"/>
    <mergeCell ref="F103:F105"/>
    <mergeCell ref="G103:G105"/>
    <mergeCell ref="H103:H105"/>
    <mergeCell ref="A106:A108"/>
    <mergeCell ref="C106:C108"/>
    <mergeCell ref="D106:D108"/>
    <mergeCell ref="E106:E108"/>
    <mergeCell ref="G99:G101"/>
    <mergeCell ref="H99:H101"/>
    <mergeCell ref="A102:H102"/>
    <mergeCell ref="A103:A105"/>
    <mergeCell ref="C103:C105"/>
    <mergeCell ref="D103:D105"/>
    <mergeCell ref="E103:E105"/>
    <mergeCell ref="G96:G98"/>
    <mergeCell ref="H96:H98"/>
    <mergeCell ref="A99:A101"/>
    <mergeCell ref="C99:C101"/>
    <mergeCell ref="D99:D101"/>
    <mergeCell ref="E99:E101"/>
    <mergeCell ref="F99:F101"/>
    <mergeCell ref="G93:G95"/>
    <mergeCell ref="H93:H95"/>
    <mergeCell ref="A96:A98"/>
    <mergeCell ref="C96:C98"/>
    <mergeCell ref="D96:D98"/>
    <mergeCell ref="E96:E98"/>
    <mergeCell ref="F96:F98"/>
    <mergeCell ref="G90:G92"/>
    <mergeCell ref="H90:H92"/>
    <mergeCell ref="A93:A95"/>
    <mergeCell ref="C93:C95"/>
    <mergeCell ref="D93:D95"/>
    <mergeCell ref="E93:E95"/>
    <mergeCell ref="F93:F95"/>
    <mergeCell ref="A88:H88"/>
    <mergeCell ref="A89:H89"/>
    <mergeCell ref="A90:A92"/>
    <mergeCell ref="C90:C92"/>
    <mergeCell ref="D90:D92"/>
    <mergeCell ref="E90:E92"/>
    <mergeCell ref="F90:F92"/>
    <mergeCell ref="F78:F79"/>
    <mergeCell ref="G78:G79"/>
    <mergeCell ref="H78:H79"/>
    <mergeCell ref="A80:H80"/>
    <mergeCell ref="F76:F77"/>
    <mergeCell ref="G76:G77"/>
    <mergeCell ref="H76:H77"/>
    <mergeCell ref="A78:A79"/>
    <mergeCell ref="C78:C79"/>
    <mergeCell ref="D78:D79"/>
    <mergeCell ref="E78:E79"/>
    <mergeCell ref="F74:F75"/>
    <mergeCell ref="G74:G75"/>
    <mergeCell ref="H74:H75"/>
    <mergeCell ref="A76:A77"/>
    <mergeCell ref="C76:C77"/>
    <mergeCell ref="D76:D77"/>
    <mergeCell ref="E76:E77"/>
    <mergeCell ref="F72:F73"/>
    <mergeCell ref="G72:G73"/>
    <mergeCell ref="H72:H73"/>
    <mergeCell ref="A74:A75"/>
    <mergeCell ref="C74:C75"/>
    <mergeCell ref="D74:D75"/>
    <mergeCell ref="E74:E75"/>
    <mergeCell ref="F69:F70"/>
    <mergeCell ref="G69:G70"/>
    <mergeCell ref="H69:H70"/>
    <mergeCell ref="A71:H71"/>
    <mergeCell ref="A72:A73"/>
    <mergeCell ref="C72:C73"/>
    <mergeCell ref="D72:D73"/>
    <mergeCell ref="E72:E73"/>
    <mergeCell ref="F67:F68"/>
    <mergeCell ref="G67:G68"/>
    <mergeCell ref="H67:H68"/>
    <mergeCell ref="A69:A70"/>
    <mergeCell ref="C69:C70"/>
    <mergeCell ref="D69:D70"/>
    <mergeCell ref="E69:E70"/>
    <mergeCell ref="F65:F66"/>
    <mergeCell ref="G65:G66"/>
    <mergeCell ref="H65:H66"/>
    <mergeCell ref="A67:A68"/>
    <mergeCell ref="C67:C68"/>
    <mergeCell ref="D67:D68"/>
    <mergeCell ref="E67:E68"/>
    <mergeCell ref="F63:F64"/>
    <mergeCell ref="G63:G64"/>
    <mergeCell ref="H63:H64"/>
    <mergeCell ref="A65:A66"/>
    <mergeCell ref="C65:C66"/>
    <mergeCell ref="D65:D66"/>
    <mergeCell ref="E65:E66"/>
    <mergeCell ref="F61:F62"/>
    <mergeCell ref="G61:G62"/>
    <mergeCell ref="H61:H62"/>
    <mergeCell ref="A63:A64"/>
    <mergeCell ref="C63:C64"/>
    <mergeCell ref="D63:D64"/>
    <mergeCell ref="E63:E64"/>
    <mergeCell ref="F59:F60"/>
    <mergeCell ref="G59:G60"/>
    <mergeCell ref="H59:H60"/>
    <mergeCell ref="A61:A62"/>
    <mergeCell ref="C61:C62"/>
    <mergeCell ref="D61:D62"/>
    <mergeCell ref="E61:E62"/>
    <mergeCell ref="F57:F58"/>
    <mergeCell ref="G57:G58"/>
    <mergeCell ref="H57:H58"/>
    <mergeCell ref="A59:A60"/>
    <mergeCell ref="C59:C60"/>
    <mergeCell ref="D59:D60"/>
    <mergeCell ref="E59:E60"/>
    <mergeCell ref="F55:F56"/>
    <mergeCell ref="G55:G56"/>
    <mergeCell ref="H55:H56"/>
    <mergeCell ref="A57:A58"/>
    <mergeCell ref="C57:C58"/>
    <mergeCell ref="D57:D58"/>
    <mergeCell ref="E57:E58"/>
    <mergeCell ref="F53:F54"/>
    <mergeCell ref="G53:G54"/>
    <mergeCell ref="H53:H54"/>
    <mergeCell ref="A55:A56"/>
    <mergeCell ref="C55:C56"/>
    <mergeCell ref="D55:D56"/>
    <mergeCell ref="E55:E56"/>
    <mergeCell ref="F51:F52"/>
    <mergeCell ref="G51:G52"/>
    <mergeCell ref="H51:H52"/>
    <mergeCell ref="A53:A54"/>
    <mergeCell ref="C53:C54"/>
    <mergeCell ref="D53:D54"/>
    <mergeCell ref="E53:E54"/>
    <mergeCell ref="F49:F50"/>
    <mergeCell ref="G49:G50"/>
    <mergeCell ref="H49:H50"/>
    <mergeCell ref="A51:A52"/>
    <mergeCell ref="C51:C52"/>
    <mergeCell ref="D51:D52"/>
    <mergeCell ref="E51:E52"/>
    <mergeCell ref="F46:F47"/>
    <mergeCell ref="G46:G47"/>
    <mergeCell ref="H46:H47"/>
    <mergeCell ref="A48:H48"/>
    <mergeCell ref="A49:A50"/>
    <mergeCell ref="C49:C50"/>
    <mergeCell ref="D49:D50"/>
    <mergeCell ref="E49:E50"/>
    <mergeCell ref="F44:F45"/>
    <mergeCell ref="G44:G45"/>
    <mergeCell ref="H44:H45"/>
    <mergeCell ref="A46:A47"/>
    <mergeCell ref="C46:C47"/>
    <mergeCell ref="D46:D47"/>
    <mergeCell ref="E46:E47"/>
    <mergeCell ref="F42:F43"/>
    <mergeCell ref="G42:G43"/>
    <mergeCell ref="H42:H43"/>
    <mergeCell ref="A44:A45"/>
    <mergeCell ref="C44:C45"/>
    <mergeCell ref="D44:D45"/>
    <mergeCell ref="E44:E45"/>
    <mergeCell ref="F40:F41"/>
    <mergeCell ref="G40:G41"/>
    <mergeCell ref="H40:H41"/>
    <mergeCell ref="A42:A43"/>
    <mergeCell ref="C42:C43"/>
    <mergeCell ref="D42:D43"/>
    <mergeCell ref="E42:E43"/>
    <mergeCell ref="F38:F39"/>
    <mergeCell ref="G38:G39"/>
    <mergeCell ref="H38:H39"/>
    <mergeCell ref="A40:A41"/>
    <mergeCell ref="C40:C41"/>
    <mergeCell ref="D40:D41"/>
    <mergeCell ref="E40:E41"/>
    <mergeCell ref="F36:F37"/>
    <mergeCell ref="G36:G37"/>
    <mergeCell ref="H36:H37"/>
    <mergeCell ref="A38:A39"/>
    <mergeCell ref="C38:C39"/>
    <mergeCell ref="D38:D39"/>
    <mergeCell ref="E38:E39"/>
    <mergeCell ref="F34:F35"/>
    <mergeCell ref="G34:G35"/>
    <mergeCell ref="H34:H35"/>
    <mergeCell ref="A36:A37"/>
    <mergeCell ref="C36:C37"/>
    <mergeCell ref="D36:D37"/>
    <mergeCell ref="E36:E37"/>
    <mergeCell ref="F32:F33"/>
    <mergeCell ref="G32:G33"/>
    <mergeCell ref="H32:H33"/>
    <mergeCell ref="A34:A35"/>
    <mergeCell ref="C34:C35"/>
    <mergeCell ref="D34:D35"/>
    <mergeCell ref="E34:E35"/>
    <mergeCell ref="F30:F31"/>
    <mergeCell ref="G30:G31"/>
    <mergeCell ref="H30:H31"/>
    <mergeCell ref="A32:A33"/>
    <mergeCell ref="C32:C33"/>
    <mergeCell ref="D32:D33"/>
    <mergeCell ref="E32:E33"/>
    <mergeCell ref="F28:F29"/>
    <mergeCell ref="G28:G29"/>
    <mergeCell ref="H28:H29"/>
    <mergeCell ref="A30:A31"/>
    <mergeCell ref="C30:C31"/>
    <mergeCell ref="D30:D31"/>
    <mergeCell ref="E30:E31"/>
    <mergeCell ref="F26:F27"/>
    <mergeCell ref="G26:G27"/>
    <mergeCell ref="H26:H27"/>
    <mergeCell ref="A28:A29"/>
    <mergeCell ref="C28:C29"/>
    <mergeCell ref="D28:D29"/>
    <mergeCell ref="E28:E29"/>
    <mergeCell ref="F24:F25"/>
    <mergeCell ref="G24:G25"/>
    <mergeCell ref="H24:H25"/>
    <mergeCell ref="A26:A27"/>
    <mergeCell ref="C26:C27"/>
    <mergeCell ref="D26:D27"/>
    <mergeCell ref="E26:E27"/>
    <mergeCell ref="F22:F23"/>
    <mergeCell ref="G22:G23"/>
    <mergeCell ref="H22:H23"/>
    <mergeCell ref="A24:A25"/>
    <mergeCell ref="C24:C25"/>
    <mergeCell ref="D24:D25"/>
    <mergeCell ref="E24:E25"/>
    <mergeCell ref="F20:F21"/>
    <mergeCell ref="G20:G21"/>
    <mergeCell ref="H20:H21"/>
    <mergeCell ref="A22:A23"/>
    <mergeCell ref="C22:C23"/>
    <mergeCell ref="D22:D23"/>
    <mergeCell ref="E22:E23"/>
    <mergeCell ref="F18:F19"/>
    <mergeCell ref="G18:G19"/>
    <mergeCell ref="H18:H19"/>
    <mergeCell ref="A20:A21"/>
    <mergeCell ref="C20:C21"/>
    <mergeCell ref="D20:D21"/>
    <mergeCell ref="E20:E21"/>
    <mergeCell ref="F16:F17"/>
    <mergeCell ref="G16:G17"/>
    <mergeCell ref="H16:H17"/>
    <mergeCell ref="A18:A19"/>
    <mergeCell ref="C18:C19"/>
    <mergeCell ref="D18:D19"/>
    <mergeCell ref="E18:E19"/>
    <mergeCell ref="F14:F15"/>
    <mergeCell ref="G14:G15"/>
    <mergeCell ref="H14:H15"/>
    <mergeCell ref="A16:A17"/>
    <mergeCell ref="C16:C17"/>
    <mergeCell ref="D16:D17"/>
    <mergeCell ref="E16:E17"/>
    <mergeCell ref="F11:F13"/>
    <mergeCell ref="G11:G13"/>
    <mergeCell ref="H11:H13"/>
    <mergeCell ref="A14:A15"/>
    <mergeCell ref="C14:C15"/>
    <mergeCell ref="D14:D15"/>
    <mergeCell ref="E14:E15"/>
    <mergeCell ref="A9:H9"/>
    <mergeCell ref="A10:H10"/>
    <mergeCell ref="A11:A13"/>
    <mergeCell ref="B11:B13"/>
    <mergeCell ref="C11:C13"/>
    <mergeCell ref="D11:D13"/>
    <mergeCell ref="E11:E13"/>
    <mergeCell ref="C5:E5"/>
    <mergeCell ref="C6:E6"/>
  </mergeCells>
  <pageMargins left="0.78749999999999998" right="0.39374999999999999" top="0.59027777777777801" bottom="0.43263888888888902" header="0.51180555555555496" footer="0.196527777777778"/>
  <pageSetup paperSize="9" scale="68" firstPageNumber="0" orientation="portrait" r:id="rId1"/>
  <headerFooter>
    <oddFooter>&amp;Cлист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9"/>
  <sheetViews>
    <sheetView tabSelected="1" view="pageBreakPreview" zoomScale="110" zoomScaleNormal="100" zoomScalePageLayoutView="110" workbookViewId="0"/>
  </sheetViews>
  <sheetFormatPr defaultColWidth="11.5703125" defaultRowHeight="15" x14ac:dyDescent="0.2"/>
  <cols>
    <col min="1" max="1" width="18" style="142" customWidth="1"/>
    <col min="2" max="2" width="3.28515625" style="142" customWidth="1"/>
    <col min="3" max="1025" width="11.5703125" style="142"/>
  </cols>
  <sheetData>
    <row r="1" spans="1:3" ht="15.75" x14ac:dyDescent="0.25">
      <c r="A1" s="142" t="s">
        <v>711</v>
      </c>
      <c r="C1" s="142" t="s">
        <v>712</v>
      </c>
    </row>
    <row r="2" spans="1:3" ht="15.75" x14ac:dyDescent="0.25">
      <c r="A2" s="142" t="s">
        <v>713</v>
      </c>
      <c r="C2" s="142" t="s">
        <v>714</v>
      </c>
    </row>
    <row r="3" spans="1:3" ht="15.75" x14ac:dyDescent="0.25">
      <c r="A3" s="142" t="s">
        <v>715</v>
      </c>
      <c r="C3" s="142" t="s">
        <v>716</v>
      </c>
    </row>
    <row r="4" spans="1:3" x14ac:dyDescent="0.2">
      <c r="A4" s="142" t="s">
        <v>717</v>
      </c>
      <c r="C4" s="142" t="s">
        <v>718</v>
      </c>
    </row>
    <row r="5" spans="1:3" x14ac:dyDescent="0.2">
      <c r="A5" s="142" t="s">
        <v>719</v>
      </c>
      <c r="C5" s="142" t="s">
        <v>720</v>
      </c>
    </row>
    <row r="6" spans="1:3" x14ac:dyDescent="0.2">
      <c r="A6" s="142" t="s">
        <v>721</v>
      </c>
      <c r="C6" s="142" t="s">
        <v>722</v>
      </c>
    </row>
    <row r="7" spans="1:3" x14ac:dyDescent="0.2">
      <c r="A7" s="142" t="s">
        <v>723</v>
      </c>
      <c r="C7" s="142" t="s">
        <v>724</v>
      </c>
    </row>
    <row r="9" spans="1:3" ht="15.75" x14ac:dyDescent="0.25">
      <c r="A9" s="143" t="s">
        <v>725</v>
      </c>
      <c r="C9" s="144" t="s">
        <v>726</v>
      </c>
    </row>
    <row r="10" spans="1:3" ht="15.75" x14ac:dyDescent="0.25">
      <c r="A10" s="143" t="s">
        <v>727</v>
      </c>
      <c r="C10" s="143" t="s">
        <v>728</v>
      </c>
    </row>
    <row r="11" spans="1:3" x14ac:dyDescent="0.2">
      <c r="A11" s="143" t="s">
        <v>729</v>
      </c>
      <c r="C11" s="142" t="s">
        <v>730</v>
      </c>
    </row>
    <row r="12" spans="1:3" ht="23.25" x14ac:dyDescent="0.35">
      <c r="A12" s="142" t="s">
        <v>731</v>
      </c>
      <c r="C12" s="142" t="s">
        <v>732</v>
      </c>
    </row>
    <row r="13" spans="1:3" ht="23.25" x14ac:dyDescent="0.35">
      <c r="A13" s="142" t="s">
        <v>733</v>
      </c>
      <c r="C13" s="142" t="s">
        <v>734</v>
      </c>
    </row>
    <row r="14" spans="1:3" x14ac:dyDescent="0.2">
      <c r="A14" s="142" t="s">
        <v>735</v>
      </c>
      <c r="C14" s="142" t="s">
        <v>736</v>
      </c>
    </row>
    <row r="15" spans="1:3" x14ac:dyDescent="0.2">
      <c r="A15" s="142" t="s">
        <v>737</v>
      </c>
      <c r="C15" s="142" t="s">
        <v>738</v>
      </c>
    </row>
    <row r="17" spans="1:10" x14ac:dyDescent="0.2">
      <c r="A17" s="142" t="s">
        <v>739</v>
      </c>
      <c r="C17" s="142" t="s">
        <v>740</v>
      </c>
    </row>
    <row r="19" spans="1:10" ht="23.25" x14ac:dyDescent="0.35">
      <c r="A19" s="145" t="s">
        <v>741</v>
      </c>
      <c r="C19" s="146" t="s">
        <v>742</v>
      </c>
      <c r="D19" s="146"/>
      <c r="E19" s="146"/>
      <c r="F19" s="146"/>
      <c r="G19" s="146"/>
      <c r="H19" s="146"/>
    </row>
    <row r="20" spans="1:10" ht="23.25" x14ac:dyDescent="0.35">
      <c r="A20" s="145" t="s">
        <v>743</v>
      </c>
      <c r="C20" s="147" t="s">
        <v>744</v>
      </c>
      <c r="D20" s="147"/>
      <c r="E20" s="147"/>
      <c r="F20" s="147"/>
      <c r="G20" s="147"/>
      <c r="H20" s="147"/>
    </row>
    <row r="21" spans="1:10" x14ac:dyDescent="0.2">
      <c r="A21" s="145" t="s">
        <v>745</v>
      </c>
      <c r="C21" s="147" t="s">
        <v>746</v>
      </c>
      <c r="D21" s="147"/>
      <c r="E21" s="147"/>
      <c r="F21" s="147"/>
      <c r="G21" s="147"/>
      <c r="H21" s="147"/>
      <c r="I21" s="148"/>
      <c r="J21" s="148"/>
    </row>
    <row r="22" spans="1:10" x14ac:dyDescent="0.2">
      <c r="A22" s="145" t="s">
        <v>747</v>
      </c>
      <c r="C22" s="147" t="s">
        <v>748</v>
      </c>
      <c r="D22" s="147"/>
      <c r="E22" s="147"/>
      <c r="F22" s="147"/>
      <c r="G22" s="147"/>
      <c r="H22" s="147"/>
      <c r="I22" s="148"/>
      <c r="J22" s="148"/>
    </row>
    <row r="23" spans="1:10" x14ac:dyDescent="0.2">
      <c r="A23" s="145" t="s">
        <v>749</v>
      </c>
      <c r="C23" s="146" t="s">
        <v>750</v>
      </c>
      <c r="D23" s="146"/>
      <c r="E23" s="146"/>
      <c r="F23" s="146"/>
      <c r="G23" s="146"/>
      <c r="H23" s="146"/>
      <c r="I23" s="146"/>
      <c r="J23" s="146"/>
    </row>
    <row r="25" spans="1:10" x14ac:dyDescent="0.2">
      <c r="A25" s="143" t="s">
        <v>751</v>
      </c>
      <c r="C25" s="147" t="s">
        <v>752</v>
      </c>
      <c r="D25" s="147"/>
      <c r="E25" s="147"/>
      <c r="F25" s="147"/>
      <c r="G25" s="147"/>
    </row>
    <row r="26" spans="1:10" x14ac:dyDescent="0.2">
      <c r="A26" s="143" t="s">
        <v>753</v>
      </c>
      <c r="C26" s="142" t="s">
        <v>754</v>
      </c>
    </row>
    <row r="28" spans="1:10" x14ac:dyDescent="0.2">
      <c r="A28" s="143" t="s">
        <v>755</v>
      </c>
      <c r="C28" s="142" t="s">
        <v>756</v>
      </c>
    </row>
    <row r="30" spans="1:10" x14ac:dyDescent="0.2">
      <c r="A30" s="143" t="s">
        <v>757</v>
      </c>
      <c r="C30" s="142" t="s">
        <v>758</v>
      </c>
      <c r="J30" s="145"/>
    </row>
    <row r="32" spans="1:10" x14ac:dyDescent="0.2">
      <c r="A32" s="143" t="s">
        <v>759</v>
      </c>
      <c r="C32" s="143" t="s">
        <v>760</v>
      </c>
    </row>
    <row r="34" spans="1:11" x14ac:dyDescent="0.2">
      <c r="A34" s="143" t="s">
        <v>761</v>
      </c>
      <c r="C34" s="149" t="s">
        <v>762</v>
      </c>
      <c r="D34" s="149"/>
      <c r="E34" s="149"/>
      <c r="F34" s="149"/>
      <c r="G34" s="149"/>
      <c r="H34" s="149"/>
      <c r="I34" s="149"/>
      <c r="J34" s="149"/>
    </row>
    <row r="35" spans="1:11" x14ac:dyDescent="0.2">
      <c r="A35" s="143" t="s">
        <v>763</v>
      </c>
      <c r="C35" s="149" t="s">
        <v>764</v>
      </c>
      <c r="D35" s="149"/>
      <c r="E35" s="149"/>
      <c r="F35" s="149"/>
      <c r="G35" s="149"/>
      <c r="H35" s="149"/>
      <c r="I35" s="149"/>
      <c r="J35" s="149"/>
      <c r="K35" s="149"/>
    </row>
    <row r="36" spans="1:11" x14ac:dyDescent="0.2">
      <c r="A36" s="143" t="s">
        <v>765</v>
      </c>
      <c r="C36" s="150" t="s">
        <v>766</v>
      </c>
      <c r="D36" s="150"/>
      <c r="E36" s="150"/>
      <c r="F36" s="150"/>
      <c r="G36" s="150"/>
      <c r="H36" s="150"/>
    </row>
    <row r="38" spans="1:11" x14ac:dyDescent="0.2">
      <c r="A38" s="143" t="s">
        <v>767</v>
      </c>
      <c r="C38" s="142" t="s">
        <v>768</v>
      </c>
    </row>
    <row r="39" spans="1:11" x14ac:dyDescent="0.2">
      <c r="A39" s="143" t="s">
        <v>769</v>
      </c>
      <c r="C39" s="150" t="s">
        <v>770</v>
      </c>
      <c r="D39" s="150"/>
      <c r="E39" s="150"/>
      <c r="F39" s="150"/>
      <c r="G39" s="150"/>
    </row>
  </sheetData>
  <mergeCells count="10">
    <mergeCell ref="C34:J34"/>
    <mergeCell ref="C35:K35"/>
    <mergeCell ref="C36:H36"/>
    <mergeCell ref="C39:G39"/>
    <mergeCell ref="C19:H19"/>
    <mergeCell ref="C20:H20"/>
    <mergeCell ref="C21:H21"/>
    <mergeCell ref="C22:H22"/>
    <mergeCell ref="C23:J23"/>
    <mergeCell ref="C25:G25"/>
  </mergeCells>
  <pageMargins left="0.78749999999999998" right="0.59027777777777801" top="0.39374999999999999" bottom="0.47222222222222199" header="0.51180555555555496" footer="0.196527777777778"/>
  <pageSetup paperSize="9" scale="94" firstPageNumber="0" orientation="landscape" horizontalDpi="300" verticalDpi="300" r:id="rId1"/>
  <headerFoot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Доски металл</vt:lpstr>
      <vt:lpstr>Р А С Ш И Ф Р О В К А</vt:lpstr>
      <vt:lpstr>Excel_BuiltIn_Print_Area_2</vt:lpstr>
      <vt:lpstr>'Доски металл'!Область_печати</vt:lpstr>
      <vt:lpstr>'Р А С Ш И Ф Р О В К 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2021-01-28T12:45:24Z</dcterms:created>
  <dcterms:modified xsi:type="dcterms:W3CDTF">2021-01-28T13:03:04Z</dcterms:modified>
</cp:coreProperties>
</file>