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54" windowWidth="16492" windowHeight="9835" firstSheet="3" activeTab="6"/>
  </bookViews>
  <sheets>
    <sheet name="игровая детская мебель " sheetId="1" r:id="rId1"/>
    <sheet name="кровати детские " sheetId="2" r:id="rId2"/>
    <sheet name="стенки детские " sheetId="3" r:id="rId3"/>
    <sheet name="столы и стулья " sheetId="4" r:id="rId4"/>
    <sheet name="туалетная комната " sheetId="5" r:id="rId5"/>
    <sheet name="шкафы детские " sheetId="6" r:id="rId6"/>
    <sheet name="Уголки детские " sheetId="7" r:id="rId7"/>
    <sheet name="прочее" sheetId="8" r:id="rId8"/>
  </sheets>
  <externalReferences>
    <externalReference r:id="rId9"/>
  </externalReferences>
  <definedNames>
    <definedName name="OLE_LINK1" localSheetId="3">'столы и стулья '!#REF!</definedName>
    <definedName name="_xlnm.Print_Area" localSheetId="7">прочее!$B$1:$F$8</definedName>
    <definedName name="_xlnm.Print_Area" localSheetId="4">'туалетная комната '!$A$1:$G$12</definedName>
    <definedName name="_xlnm.Print_Area" localSheetId="5">'шкафы детские '!$A$1:$F$23</definedName>
  </definedNames>
  <calcPr calcId="124519"/>
</workbook>
</file>

<file path=xl/calcChain.xml><?xml version="1.0" encoding="utf-8"?>
<calcChain xmlns="http://schemas.openxmlformats.org/spreadsheetml/2006/main">
  <c r="E32" i="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20" i="6"/>
  <c r="E19"/>
  <c r="E18"/>
  <c r="E17"/>
  <c r="E16"/>
  <c r="E15"/>
  <c r="E14"/>
  <c r="E13"/>
  <c r="E12"/>
  <c r="E11"/>
  <c r="E10"/>
  <c r="E9"/>
  <c r="E8"/>
  <c r="E7"/>
  <c r="E6"/>
  <c r="E5"/>
  <c r="E4"/>
  <c r="E10" i="5"/>
  <c r="E8"/>
  <c r="E7"/>
  <c r="E6"/>
  <c r="E5"/>
  <c r="E4"/>
  <c r="E37" i="3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13" i="2"/>
  <c r="E12"/>
  <c r="E11"/>
  <c r="E10"/>
  <c r="E9"/>
  <c r="E8"/>
  <c r="E7"/>
  <c r="E6"/>
  <c r="E5"/>
  <c r="E4"/>
  <c r="E47" i="1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<sst xmlns="http://schemas.openxmlformats.org/spreadsheetml/2006/main" count="418" uniqueCount="345">
  <si>
    <t xml:space="preserve">Возможно изготовление мебели и каркасов по вашим размерам
 Возможно нанесение рисунков способом УФ печати .
</t>
  </si>
  <si>
    <t>изображение</t>
  </si>
  <si>
    <t>наименование</t>
  </si>
  <si>
    <t>Размеры</t>
  </si>
  <si>
    <t>Цена руб.</t>
  </si>
  <si>
    <t>Игровой комплекс Хозяюшка М-174</t>
  </si>
  <si>
    <t xml:space="preserve">2980*330*1460 </t>
  </si>
  <si>
    <t>Детское кафе М-17</t>
  </si>
  <si>
    <t>1550*560*1300</t>
  </si>
  <si>
    <t>Зона развивающих игр М-56</t>
  </si>
  <si>
    <t>1710/1070*420*850</t>
  </si>
  <si>
    <t>Гладильная доска М-153</t>
  </si>
  <si>
    <t xml:space="preserve">  710х280х560</t>
  </si>
  <si>
    <t>Буфет М-3-2</t>
  </si>
  <si>
    <t xml:space="preserve">  410х290х910</t>
  </si>
  <si>
    <t>Игровая зона Автобус М-225</t>
  </si>
  <si>
    <t>1500х600х830</t>
  </si>
  <si>
    <t>Игровая зона Поезд М-226</t>
  </si>
  <si>
    <t>3320х580х1200</t>
  </si>
  <si>
    <t xml:space="preserve">игровая зона паровозик  </t>
  </si>
  <si>
    <t>2500х630х1200</t>
  </si>
  <si>
    <t>Игровая зона Магазин М-181</t>
  </si>
  <si>
    <t>1250*550*1700</t>
  </si>
  <si>
    <t>Игровая зона Почта М-190</t>
  </si>
  <si>
    <t>1040х720х1480</t>
  </si>
  <si>
    <t>Игровая зона Самолет М-175</t>
  </si>
  <si>
    <t>1400*1300*700</t>
  </si>
  <si>
    <t>Машина М-19</t>
  </si>
  <si>
    <t>1240х670х480</t>
  </si>
  <si>
    <t>Корабль М-18</t>
  </si>
  <si>
    <t xml:space="preserve">  1340х600х850</t>
  </si>
  <si>
    <t>Кухня Золушка М-220</t>
  </si>
  <si>
    <t>1300x470x1300</t>
  </si>
  <si>
    <t>Кухня М-2</t>
  </si>
  <si>
    <t>1290*420*1100</t>
  </si>
  <si>
    <t>Кухня малая М-4</t>
  </si>
  <si>
    <t>1290х420х1100</t>
  </si>
  <si>
    <t>Кухня Мальвина М-3</t>
  </si>
  <si>
    <t>1180х1180х1000</t>
  </si>
  <si>
    <t>Кухня Мальвина малая М-3-1</t>
  </si>
  <si>
    <t>910-910*320*1000</t>
  </si>
  <si>
    <t xml:space="preserve">Кухня Золушка </t>
  </si>
  <si>
    <t>1300х460х1300</t>
  </si>
  <si>
    <t xml:space="preserve">кухня Варенька </t>
  </si>
  <si>
    <t>770х400х940</t>
  </si>
  <si>
    <t>Магазин М-12</t>
  </si>
  <si>
    <t>840*560*1320</t>
  </si>
  <si>
    <t>Магазин с кассой ( 2 предмета ) М-11</t>
  </si>
  <si>
    <t xml:space="preserve"> 1000х350х580 витрина 700х300х1150</t>
  </si>
  <si>
    <t>Поликлиника (6 предметов) М-7</t>
  </si>
  <si>
    <t>Ширма-3 секции 1700*850.  Стол 700*420*430/600. Стул 300*300*650. Стойка для лекарств 300*270*700. Кушетка 850*400*270. Ростомер 420*420*1500.</t>
  </si>
  <si>
    <t xml:space="preserve">уголок айболит  </t>
  </si>
  <si>
    <t>640х350х1100</t>
  </si>
  <si>
    <t>Больница М-450    кушетка обивка</t>
  </si>
  <si>
    <t>кушетка 850х400х260,стул 300х300х360,стойка  500х350х1200</t>
  </si>
  <si>
    <t>Комплект спальной мебели М-14</t>
  </si>
  <si>
    <t>шкаф 830*420*900 , кровать 700*420*400, трюмо 300*270*900</t>
  </si>
  <si>
    <t xml:space="preserve">игровая зона маленькая мама  </t>
  </si>
  <si>
    <t>450х390х460</t>
  </si>
  <si>
    <t>Шкаф Светофор М-129</t>
  </si>
  <si>
    <t>720*350*1530</t>
  </si>
  <si>
    <t>Вешалка ряжений М-114</t>
  </si>
  <si>
    <t xml:space="preserve">  640х420х860</t>
  </si>
  <si>
    <t>театральный уголок   М-156</t>
  </si>
  <si>
    <t>1360х560х1400</t>
  </si>
  <si>
    <t>Центр воды и песка М-179</t>
  </si>
  <si>
    <t>890*490*600</t>
  </si>
  <si>
    <t>Центр воды и песка М-178</t>
  </si>
  <si>
    <t xml:space="preserve">  850х470х620</t>
  </si>
  <si>
    <t>Парикмахерская (с мягким стулом) М-9</t>
  </si>
  <si>
    <t xml:space="preserve">  1200х300х1080                                   зеркало 300х500</t>
  </si>
  <si>
    <t>Парикмахерская со стулом М-10</t>
  </si>
  <si>
    <t>800*300*1100</t>
  </si>
  <si>
    <t>парикмахерская цветок</t>
  </si>
  <si>
    <t xml:space="preserve"> 1000х480х1220                                         зеркало 450х450</t>
  </si>
  <si>
    <t>Салон красоты М-205</t>
  </si>
  <si>
    <t xml:space="preserve"> 1100х460х1200  зеркало 350х300</t>
  </si>
  <si>
    <t>Спальня с уголком ряжений М-15</t>
  </si>
  <si>
    <t>3150*420*850</t>
  </si>
  <si>
    <t>Маленький мастер М-208 без наполнения</t>
  </si>
  <si>
    <t xml:space="preserve">  830х420х860</t>
  </si>
  <si>
    <t>Стол дидактический малый без наполнения М-223</t>
  </si>
  <si>
    <t xml:space="preserve"> 1050х450х850</t>
  </si>
  <si>
    <t>Дидактич. стол с пуф. без наполненеия  М-204</t>
  </si>
  <si>
    <t xml:space="preserve">     2100х520х850</t>
  </si>
  <si>
    <t xml:space="preserve">м-224    </t>
  </si>
  <si>
    <t>1190х500х900</t>
  </si>
  <si>
    <t>Игровая зона Спальня М-169</t>
  </si>
  <si>
    <t xml:space="preserve">  1680х440х1070</t>
  </si>
  <si>
    <t>Ширма театральная М-283</t>
  </si>
  <si>
    <t>2130х370х1700</t>
  </si>
  <si>
    <t xml:space="preserve">русская изба </t>
  </si>
  <si>
    <t>1200х1400х1400</t>
  </si>
  <si>
    <t>Возможно изготовление мебели и каркасов по вашим размерам
 Возможно нанесение рисунков способом УФ печати .</t>
  </si>
  <si>
    <t>Изображение</t>
  </si>
  <si>
    <t>Наименование</t>
  </si>
  <si>
    <t>Кровать</t>
  </si>
  <si>
    <t>1432х632х600</t>
  </si>
  <si>
    <t>1232х632х600</t>
  </si>
  <si>
    <t>Кровать «Мишка»(возможны другие животные)                                       БЕЗ УФ ПЕЧАТИ!!!</t>
  </si>
  <si>
    <t>Кровать на металлическом каркасе</t>
  </si>
  <si>
    <t>Тумба-кровать трехъярусная</t>
  </si>
  <si>
    <t>1500х700х850</t>
  </si>
  <si>
    <t>Кровать трехъярусная</t>
  </si>
  <si>
    <t>1500х700х780</t>
  </si>
  <si>
    <t>Кровать детская с бортиками       М-90-3</t>
  </si>
  <si>
    <t>КПБ (комплект постельного белья)</t>
  </si>
  <si>
    <t>По запросу</t>
  </si>
  <si>
    <t>одеяла</t>
  </si>
  <si>
    <t>матрасы 1400х600</t>
  </si>
  <si>
    <t>матрасы 1200х600</t>
  </si>
  <si>
    <t>наматрасники</t>
  </si>
  <si>
    <t>подушки</t>
  </si>
  <si>
    <t>полотенца</t>
  </si>
  <si>
    <t>Стеллаж для игрушек № 1</t>
  </si>
  <si>
    <t>1170х295х740</t>
  </si>
  <si>
    <t>Стеллаж для игрушек № 2</t>
  </si>
  <si>
    <t>1200х350х1700</t>
  </si>
  <si>
    <t xml:space="preserve">Стелла "Город мастеров" </t>
  </si>
  <si>
    <t>1130х300х900</t>
  </si>
  <si>
    <t xml:space="preserve">Шкаф-стеллаж для пособий   </t>
  </si>
  <si>
    <t>1410х310х1210</t>
  </si>
  <si>
    <t>Игровой стеллаж М-36</t>
  </si>
  <si>
    <t>3430х420х680</t>
  </si>
  <si>
    <t>Стеллаж М-38</t>
  </si>
  <si>
    <t>1410х280х1710</t>
  </si>
  <si>
    <t>Стенка "Жилая комната" М-151</t>
  </si>
  <si>
    <t xml:space="preserve">  2090/1390х290х1620</t>
  </si>
  <si>
    <t>Стенка Горка М-22</t>
  </si>
  <si>
    <t>2500х400х1400</t>
  </si>
  <si>
    <t>Стенка Грибок М-122</t>
  </si>
  <si>
    <t>3100х280х1400</t>
  </si>
  <si>
    <t>Стенка детская М-108</t>
  </si>
  <si>
    <t>1660х290х1560</t>
  </si>
  <si>
    <t>Стенка детская прямая М-24</t>
  </si>
  <si>
    <t>3400х300х1400</t>
  </si>
  <si>
    <t>Стенка детская с платяным шкафом М-23</t>
  </si>
  <si>
    <t>2220х290х1560</t>
  </si>
  <si>
    <t>Стенка угловая М-26</t>
  </si>
  <si>
    <t>2000/2000х290х1570</t>
  </si>
  <si>
    <t>Стенка для игрушек и пособий М-121</t>
  </si>
  <si>
    <t>2500х420х1400</t>
  </si>
  <si>
    <t xml:space="preserve">Стенка «Грибок» М-122  </t>
  </si>
  <si>
    <t xml:space="preserve">3100х280х1400  </t>
  </si>
  <si>
    <t>Стенка для игрушек и пособий М-123</t>
  </si>
  <si>
    <t xml:space="preserve">2280х300х1500  </t>
  </si>
  <si>
    <t>Стенка для игрушек и пособий М-166</t>
  </si>
  <si>
    <t>2230х450х1400</t>
  </si>
  <si>
    <t>Стенка для игрушек и пособий М-144</t>
  </si>
  <si>
    <t xml:space="preserve"> 3100х400х1800</t>
  </si>
  <si>
    <t xml:space="preserve">Стенка для игрушек "Три медведя" М-143 </t>
  </si>
  <si>
    <t>2900х280х1400</t>
  </si>
  <si>
    <t>Стенка для игрушек и пособий М-35</t>
  </si>
  <si>
    <t xml:space="preserve"> 2130/2130х420х1610/600</t>
  </si>
  <si>
    <t>Мини - стенка для пособий М-30</t>
  </si>
  <si>
    <t>1300х300х1400</t>
  </si>
  <si>
    <t>Стенка детская угловая М-25</t>
  </si>
  <si>
    <t>2000/2000х300х1400</t>
  </si>
  <si>
    <t>Стенка для игрушек М-28</t>
  </si>
  <si>
    <t>2650х420х1400</t>
  </si>
  <si>
    <t>Стенка Золушка М-198</t>
  </si>
  <si>
    <t>2900х420х1400</t>
  </si>
  <si>
    <t>Стенка Кораблик М-119</t>
  </si>
  <si>
    <t xml:space="preserve">2850х420х1250  </t>
  </si>
  <si>
    <t xml:space="preserve">Стенка детская М-27 </t>
  </si>
  <si>
    <t>4000х300х1880</t>
  </si>
  <si>
    <t>Стенка Паровозик М-118</t>
  </si>
  <si>
    <t>3200х420х950</t>
  </si>
  <si>
    <t>Стенка прямая М-102</t>
  </si>
  <si>
    <t>3480х320х1500</t>
  </si>
  <si>
    <t>Стенка Теремок М-21</t>
  </si>
  <si>
    <t>3150х420х1700</t>
  </si>
  <si>
    <t>Стеллаж для пособий М-44</t>
  </si>
  <si>
    <t>840х420х1710</t>
  </si>
  <si>
    <t xml:space="preserve">Стелаж "Парусник"   </t>
  </si>
  <si>
    <t>1400х366х1260</t>
  </si>
  <si>
    <t xml:space="preserve">Стелаж детский  </t>
  </si>
  <si>
    <t>1700х600(400)х1700</t>
  </si>
  <si>
    <t xml:space="preserve">Стелаж </t>
  </si>
  <si>
    <t>2100х340х1600</t>
  </si>
  <si>
    <t xml:space="preserve">Игровой стелаж "Вертолет"  </t>
  </si>
  <si>
    <t>3100х320х1220</t>
  </si>
  <si>
    <t>Стул массив\фанера (лак,цветной)</t>
  </si>
  <si>
    <t>Стул "Непоседа"</t>
  </si>
  <si>
    <t>0,1,2,3 группа</t>
  </si>
  <si>
    <t>Стул "Кузя"</t>
  </si>
  <si>
    <t>Стул скрипичный ключ    детский/взрослый</t>
  </si>
  <si>
    <t>крашенный</t>
  </si>
  <si>
    <t>3460/4477</t>
  </si>
  <si>
    <t>Стул скрипичный ключ    детский</t>
  </si>
  <si>
    <t>лак</t>
  </si>
  <si>
    <t>Стул Ростик регулируемый (лак,цветной)</t>
  </si>
  <si>
    <t>гр 00-1, 1-3</t>
  </si>
  <si>
    <t>Стул Дошколенок 2 (нерегулируемый)</t>
  </si>
  <si>
    <t>Стул Дошколенок 2 (регулируемый)</t>
  </si>
  <si>
    <t>цветной</t>
  </si>
  <si>
    <t>Стул Хохлома</t>
  </si>
  <si>
    <t>0 гр</t>
  </si>
  <si>
    <t>1 гр</t>
  </si>
  <si>
    <t>2 гр</t>
  </si>
  <si>
    <t>Стул художественная роспись</t>
  </si>
  <si>
    <t xml:space="preserve">Стол «Трапеция»ЛДСП   </t>
  </si>
  <si>
    <t>1100х550х460/520/580</t>
  </si>
  <si>
    <t>Стол «Ромашка»Двухсекционный ЛДСП</t>
  </si>
  <si>
    <t xml:space="preserve">  1300х460\520\580</t>
  </si>
  <si>
    <t>Стол «Ромашка»Трехсекционный ЛДСП</t>
  </si>
  <si>
    <t xml:space="preserve"> 1300х460\520\580</t>
  </si>
  <si>
    <t>Стол на регулируемых опорах</t>
  </si>
  <si>
    <t>700х700х460\520\580</t>
  </si>
  <si>
    <t>лдсп</t>
  </si>
  <si>
    <t>пластик</t>
  </si>
  <si>
    <t>1100х550х460\520\580</t>
  </si>
  <si>
    <t>Стол-парта на регулируемых опорах М-84-1</t>
  </si>
  <si>
    <t xml:space="preserve">  110x48х40-46-52-58</t>
  </si>
  <si>
    <t>Стол-парта М-84</t>
  </si>
  <si>
    <t xml:space="preserve">1100х480х520/600  </t>
  </si>
  <si>
    <t>Стол Луна  на регулируемых опорах</t>
  </si>
  <si>
    <t>D 800</t>
  </si>
  <si>
    <t xml:space="preserve">Стол «Дуга» </t>
  </si>
  <si>
    <t>D 1600</t>
  </si>
  <si>
    <t>Стол лепесток М-214</t>
  </si>
  <si>
    <t>стол лепесток  1400х1400х520</t>
  </si>
  <si>
    <t>Стол квадратный "Осень" с хохл. Росписью</t>
  </si>
  <si>
    <t>650х650х460\520\580</t>
  </si>
  <si>
    <t>Стол квадратный "Осень"</t>
  </si>
  <si>
    <t>Стол шахматный М-110</t>
  </si>
  <si>
    <t>680х680</t>
  </si>
  <si>
    <t>Игровой комплект "Цветок" м-167</t>
  </si>
  <si>
    <t xml:space="preserve">стул 300х300х300,стол 550х550х520   </t>
  </si>
  <si>
    <t>игровой комплект дачник м-163</t>
  </si>
  <si>
    <t>стол 800х560х500/700</t>
  </si>
  <si>
    <t>табурет 400х350х280/450</t>
  </si>
  <si>
    <t>скамейка 800х350х280/450</t>
  </si>
  <si>
    <t>Стол трансформер М-270</t>
  </si>
  <si>
    <t>Шкаф для горшков на 20 мест   (М-112) </t>
  </si>
  <si>
    <t>1350х255х1150</t>
  </si>
  <si>
    <t>Шкаф для горшков на 10 мест  (М-111-1)</t>
  </si>
  <si>
    <t>550х255х1480</t>
  </si>
  <si>
    <t>Шкаф для хоз. Инвентаря</t>
  </si>
  <si>
    <t>750х450х2000</t>
  </si>
  <si>
    <t>Полотеничница (3-секции) напольная    (М-148)</t>
  </si>
  <si>
    <t xml:space="preserve">  490х210х850 </t>
  </si>
  <si>
    <t>Полотеничница (5-секций) напольная   (М-148)</t>
  </si>
  <si>
    <t>800х210х850</t>
  </si>
  <si>
    <t>Полотеничница (5-секции) навесная     (М-148-2)</t>
  </si>
  <si>
    <t>750х140х600</t>
  </si>
  <si>
    <t>Полотеничница 2-х ярусная (5-секции)   (М-527)</t>
  </si>
  <si>
    <t>700х210х1090</t>
  </si>
  <si>
    <t>Перегородки для унитазов</t>
  </si>
  <si>
    <t>цена по запросу</t>
  </si>
  <si>
    <t>Размеры мм</t>
  </si>
  <si>
    <t>Шкаф для одежды детский            5-секционный</t>
  </si>
  <si>
    <t>1596х352х1350</t>
  </si>
  <si>
    <t>Шкаф для одежды детский            4-секционный </t>
  </si>
  <si>
    <t>1280х352х1350</t>
  </si>
  <si>
    <t>Шкаф для одежды детский            3-секционный </t>
  </si>
  <si>
    <t>964х352х1350</t>
  </si>
  <si>
    <t>Шкаф для одежды детский            2-секционный </t>
  </si>
  <si>
    <t>648х352х1350</t>
  </si>
  <si>
    <t>Шкаф для одежды детский            1-секционный</t>
  </si>
  <si>
    <t>332х352х1350</t>
  </si>
  <si>
    <t xml:space="preserve">Шкаф для одежды детский             5-секционный (металлокаркас)     </t>
  </si>
  <si>
    <t>Шкаф для одежды детский            1-секционный </t>
  </si>
  <si>
    <t>Банкетка мягкая</t>
  </si>
  <si>
    <t>880х300х270</t>
  </si>
  <si>
    <t>570х300х270</t>
  </si>
  <si>
    <t>260х300х270</t>
  </si>
  <si>
    <t>Банкетка жесткая</t>
  </si>
  <si>
    <t>Обувница ЛДСП</t>
  </si>
  <si>
    <t>700х300х750</t>
  </si>
  <si>
    <t>Обувница металлическая</t>
  </si>
  <si>
    <t>650х300х480</t>
  </si>
  <si>
    <t>по запросу</t>
  </si>
  <si>
    <t>Живой уголок М-70</t>
  </si>
  <si>
    <t>1750*420*1200  173/173х44х145</t>
  </si>
  <si>
    <t>Живой уголок М-61</t>
  </si>
  <si>
    <t xml:space="preserve">1720\1720*420*1400  </t>
  </si>
  <si>
    <t>Живой уголок М-76</t>
  </si>
  <si>
    <t>1700*420*1300</t>
  </si>
  <si>
    <t>Живой уголок М-75</t>
  </si>
  <si>
    <t>1700х400х1300</t>
  </si>
  <si>
    <t xml:space="preserve">уголок природы </t>
  </si>
  <si>
    <t>1400х400х1400</t>
  </si>
  <si>
    <t>Уголок природы М-64</t>
  </si>
  <si>
    <t>2570*300*1300</t>
  </si>
  <si>
    <t>3000х420х1400</t>
  </si>
  <si>
    <t>Уголок ИЗО М-50</t>
  </si>
  <si>
    <t xml:space="preserve">1200*420*1350  </t>
  </si>
  <si>
    <t>Уголок ИЗО М-51</t>
  </si>
  <si>
    <t>1710*450*1030</t>
  </si>
  <si>
    <t>уголок изо м-52  1740х470х1350</t>
  </si>
  <si>
    <t>1740*470*1350</t>
  </si>
  <si>
    <t>Стойка Уголок дежурства М-41</t>
  </si>
  <si>
    <t>420*170*1300</t>
  </si>
  <si>
    <t>Стойка Уголок дежурства М-42</t>
  </si>
  <si>
    <t>420*300*1350</t>
  </si>
  <si>
    <t xml:space="preserve">Логопедический уголок     </t>
  </si>
  <si>
    <t>1300*450*1250</t>
  </si>
  <si>
    <t>Уголок ряжения Избушка М-140</t>
  </si>
  <si>
    <t xml:space="preserve">2090*370*1710  </t>
  </si>
  <si>
    <t>Уголок ряжения М-211</t>
  </si>
  <si>
    <t>1050*300*1100</t>
  </si>
  <si>
    <t>Уголок ИЗО М-53</t>
  </si>
  <si>
    <t xml:space="preserve">  1750/1040*440*1300 </t>
  </si>
  <si>
    <t>Уголок конструктора М-54</t>
  </si>
  <si>
    <t xml:space="preserve">1710*450*600  </t>
  </si>
  <si>
    <t>Уголок для спорт инвентаря М-48</t>
  </si>
  <si>
    <t xml:space="preserve">  1650х440х1120</t>
  </si>
  <si>
    <t>Спортивныйуголок М-133</t>
  </si>
  <si>
    <t>1010*420*1050</t>
  </si>
  <si>
    <t xml:space="preserve">спорт уголок </t>
  </si>
  <si>
    <t>1500х360х1130</t>
  </si>
  <si>
    <t xml:space="preserve">Уголок для спортинвентаря М-47   </t>
  </si>
  <si>
    <t>420х420х1300</t>
  </si>
  <si>
    <t xml:space="preserve">уголок кегля </t>
  </si>
  <si>
    <t xml:space="preserve"> 1200х400х1160</t>
  </si>
  <si>
    <t>Спортивный уголок "Мельница" М-185</t>
  </si>
  <si>
    <t xml:space="preserve"> 1150х420х1500</t>
  </si>
  <si>
    <t>Уголок творчества М-224</t>
  </si>
  <si>
    <t>1190*500*900</t>
  </si>
  <si>
    <t>Уголок творчества М-49</t>
  </si>
  <si>
    <t xml:space="preserve">1710*480*1300  </t>
  </si>
  <si>
    <t>Уголок Умелые руки М-55</t>
  </si>
  <si>
    <t>2040*420*1220</t>
  </si>
  <si>
    <t xml:space="preserve">полка для пособий </t>
  </si>
  <si>
    <t>1220х230х540</t>
  </si>
  <si>
    <t xml:space="preserve">м-404    </t>
  </si>
  <si>
    <t>1100х330х1200                      зеркало 400х880</t>
  </si>
  <si>
    <t xml:space="preserve">м-208   </t>
  </si>
  <si>
    <t>840х420х860</t>
  </si>
  <si>
    <t>Полка декоративная для цветов     М-107</t>
  </si>
  <si>
    <t>1010х220х570</t>
  </si>
  <si>
    <t>Полка угловая «Колобок» М-135</t>
  </si>
  <si>
    <t xml:space="preserve">370х370х800  </t>
  </si>
  <si>
    <t>Световой стол, светодиодная подсветка, пульт. Световой стол для рисования песком, фанера . В комплект поставки входит 12,5 кг. песка.</t>
  </si>
  <si>
    <t xml:space="preserve"> 800х500х630 </t>
  </si>
  <si>
    <t>Мольберт растущий</t>
  </si>
  <si>
    <t xml:space="preserve">                                                                         
                                                                             ООО «Марион»                                                      28.03.2025 г.                                                                                                                                                           г.Липецк, ул. М.И.Неделина д.30, нежилое помещение 5,                                                                                                                                          Тел.(4742)71-11-05,  24-01-66  
E-mail: marion-lipetsk@mail.ru, http\\www.marion-l.com
Цвета исполнения: по согласованию с заказчиком. ЛДСП 16 мм, кромка пвх 1мм</t>
  </si>
  <si>
    <t xml:space="preserve">                                                                     ООО «Марион»                                                      28.03.2025 г.                                                                                                                                                           г.Липецк, ул. М.И.Неделина д.30, нежилое помещение 5,                                                                                                                                          Тел.(4742)71-11-05,  24-01-66  
E-mail: marion-lipetsk@mail.ru, http\\www.marion-l.com
Цвета исполнения: по согласованию с заказчиком. ЛДСП 16 мм, кромка пвх 1мм</t>
  </si>
  <si>
    <r>
      <rPr>
        <b/>
        <sz val="12"/>
        <rFont val="Times New Roman"/>
        <family val="1"/>
        <charset val="204"/>
      </rPr>
      <t xml:space="preserve">                                                                            ООО «Марион»                                                      28.03.2025 г.                                                                                                                                                           г.Липецк, ул. М.И.Неделина д.30, нежилое помещение 5,                                                                                                                                          Тел.(4742)71-11-05,  24-01-66  
E-mail: marion-lipetsk@mail.ru, http\\www.marion-l.com
Цвета исполнения: по согласованию с заказчиком. ЛДСП 16 мм, кромка пвх 1мм</t>
    </r>
    <r>
      <rPr>
        <sz val="12"/>
        <rFont val="Times New Roman"/>
        <family val="1"/>
        <charset val="204"/>
      </rPr>
      <t xml:space="preserve">
</t>
    </r>
  </si>
  <si>
    <t xml:space="preserve">                                                                           ООО «Марион»                                                      28.03.2025 г.                                                                                                                                                           г.Липецк, ул. М.И.Неделина д.30, нежилое помещение 5,                                                                                                                                          Тел.(4742)71-11-05,  24-01-66  
E-mail: marion-lipetsk@mail.ru, http\\www.marion-l.com
Цвета исполнения: по согласованию с заказчиком. ЛДСП 16 мм, кромка пвх 1мм</t>
  </si>
  <si>
    <r>
      <rPr>
        <b/>
        <sz val="12"/>
        <rFont val="Times New Roman"/>
        <family val="1"/>
        <charset val="204"/>
      </rPr>
      <t xml:space="preserve">                                                            ООО «Марион»                                                      28.03.2025 г.                                                                                                                                                           г.Липецк, ул. М.И.Неделина д.30, нежилое помещение 5,                                                                                                                                          Тел.(4742)71-11-05,  24-01-66  
E-mail: marion-lipetsk@mail.ru, http\\www.marion-l.com
Цвета исполнения: по согласованию с заказчиком. ЛДСП 16 мм, кромка пвх 1мм</t>
    </r>
    <r>
      <rPr>
        <sz val="12"/>
        <rFont val="Times New Roman"/>
        <family val="1"/>
        <charset val="204"/>
      </rPr>
      <t xml:space="preserve">
</t>
    </r>
  </si>
  <si>
    <t xml:space="preserve">                                                                    ООО «Марион»                                                      28.03.2025 г.                                                                                                                                                           г.Липецк, ул. М.И.Неделина д.30, нежилое помещение 5,                                                                                                                                          Тел.(4742)71-11-05,  24-01-66  
E-mail: marion-lipetsk@mail.ru, http\\www.marion-l.com
Цвета исполнения: по согласованию с заказчиком. ЛДСП 16 мм, кромка пвх 1мм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</si>
  <si>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«Марион»                                     28.03.2025 г.                                                                                                                                                           г.Липецк, ул. М.И.Неделина д.30, нежилое помещение 5,                                                                                                                                          Тел.(4742)71-11-05,  24-01-66  
E-mail: marion-lipetsk@mail.ru, http\\www.marion-l.com
Цвета исполнения: по согласованию с заказчиком. ЛДСП 16 мм, кромка пвх 1мм</t>
  </si>
  <si>
    <r>
      <rPr>
        <b/>
        <sz val="12"/>
        <rFont val="Times New Roman"/>
        <family val="1"/>
        <charset val="204"/>
      </rPr>
      <t xml:space="preserve">                                                  ООО «Марион»                                                      28.03.2025 г.                                                                                                                                                           г.Липецк, ул. М.И.Неделина д.30, нежилое помещение 5,                                                                                                                                          Тел.(4742)71-11-05,  24-01-66  
E-mail: marion-lipetsk@mail.ru, http\\www.marion-l.com
Цвета исполнения: по согласованию с заказчиком. ЛДСП 16 мм, кромка пвх 1мм</t>
    </r>
    <r>
      <rPr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</si>
</sst>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12"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" fontId="4" fillId="0" borderId="1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 wrapText="1"/>
    </xf>
    <xf numFmtId="1" fontId="0" fillId="0" borderId="6" xfId="0" applyNumberFormat="1" applyFont="1" applyBorder="1" applyAlignment="1">
      <alignment horizontal="right"/>
    </xf>
    <xf numFmtId="0" fontId="7" fillId="2" borderId="4" xfId="0" applyFont="1" applyFill="1" applyBorder="1" applyAlignment="1">
      <alignment vertical="top" wrapText="1"/>
    </xf>
    <xf numFmtId="0" fontId="7" fillId="2" borderId="0" xfId="0" applyFont="1" applyFill="1"/>
    <xf numFmtId="0" fontId="0" fillId="0" borderId="4" xfId="0" applyBorder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center" wrapText="1"/>
    </xf>
    <xf numFmtId="0" fontId="2" fillId="0" borderId="4" xfId="0" applyFont="1" applyBorder="1"/>
    <xf numFmtId="0" fontId="7" fillId="0" borderId="4" xfId="0" applyFont="1" applyBorder="1" applyAlignment="1">
      <alignment vertical="top" wrapText="1"/>
    </xf>
    <xf numFmtId="0" fontId="7" fillId="0" borderId="0" xfId="0" applyFont="1"/>
    <xf numFmtId="0" fontId="2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4" xfId="0" applyFont="1" applyBorder="1" applyAlignment="1">
      <alignment vertical="top" wrapText="1"/>
    </xf>
    <xf numFmtId="0" fontId="2" fillId="2" borderId="24" xfId="0" applyFont="1" applyFill="1" applyBorder="1" applyAlignment="1">
      <alignment vertical="top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vertical="top" wrapText="1"/>
    </xf>
    <xf numFmtId="0" fontId="2" fillId="0" borderId="25" xfId="0" applyFont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vertical="top" wrapText="1"/>
    </xf>
    <xf numFmtId="0" fontId="2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7" fillId="2" borderId="25" xfId="0" applyFont="1" applyFill="1" applyBorder="1" applyAlignment="1">
      <alignment vertical="top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0" borderId="16" xfId="0" applyFont="1" applyBorder="1" applyAlignment="1">
      <alignment vertical="top" wrapText="1"/>
    </xf>
    <xf numFmtId="0" fontId="2" fillId="0" borderId="21" xfId="0" applyFont="1" applyBorder="1"/>
    <xf numFmtId="0" fontId="2" fillId="2" borderId="21" xfId="0" applyFont="1" applyFill="1" applyBorder="1"/>
    <xf numFmtId="0" fontId="8" fillId="2" borderId="26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/>
    </xf>
    <xf numFmtId="0" fontId="2" fillId="0" borderId="27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1" fontId="1" fillId="0" borderId="23" xfId="0" applyNumberFormat="1" applyFont="1" applyBorder="1" applyAlignment="1">
      <alignment horizontal="center" vertical="center" wrapText="1"/>
    </xf>
    <xf numFmtId="1" fontId="1" fillId="0" borderId="22" xfId="0" applyNumberFormat="1" applyFont="1" applyBorder="1" applyAlignment="1">
      <alignment horizontal="center" vertical="center" wrapText="1"/>
    </xf>
    <xf numFmtId="1" fontId="2" fillId="0" borderId="23" xfId="0" applyNumberFormat="1" applyFont="1" applyBorder="1" applyAlignment="1">
      <alignment horizontal="center" vertical="center" wrapText="1"/>
    </xf>
    <xf numFmtId="1" fontId="2" fillId="0" borderId="22" xfId="0" applyNumberFormat="1" applyFont="1" applyBorder="1" applyAlignment="1">
      <alignment horizontal="center" vertical="center" wrapText="1"/>
    </xf>
    <xf numFmtId="0" fontId="2" fillId="2" borderId="0" xfId="0" applyFont="1" applyFill="1" applyBorder="1"/>
    <xf numFmtId="0" fontId="2" fillId="2" borderId="24" xfId="0" applyFont="1" applyFill="1" applyBorder="1"/>
    <xf numFmtId="0" fontId="2" fillId="0" borderId="24" xfId="0" applyFont="1" applyBorder="1"/>
    <xf numFmtId="0" fontId="2" fillId="2" borderId="17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vertical="top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0" fontId="2" fillId="0" borderId="29" xfId="0" applyFont="1" applyBorder="1"/>
    <xf numFmtId="1" fontId="2" fillId="2" borderId="23" xfId="0" applyNumberFormat="1" applyFont="1" applyFill="1" applyBorder="1" applyAlignment="1">
      <alignment horizontal="center" vertical="center" wrapText="1"/>
    </xf>
    <xf numFmtId="1" fontId="2" fillId="2" borderId="22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 wrapText="1"/>
    </xf>
    <xf numFmtId="1" fontId="2" fillId="0" borderId="24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vertical="top" wrapText="1"/>
    </xf>
    <xf numFmtId="0" fontId="2" fillId="2" borderId="2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0" fillId="0" borderId="5" xfId="0" applyBorder="1"/>
    <xf numFmtId="0" fontId="2" fillId="0" borderId="23" xfId="0" applyFont="1" applyBorder="1"/>
    <xf numFmtId="0" fontId="2" fillId="2" borderId="21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1" fontId="2" fillId="0" borderId="30" xfId="0" applyNumberFormat="1" applyFont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0" fontId="11" fillId="0" borderId="0" xfId="0" applyFont="1" applyBorder="1"/>
    <xf numFmtId="0" fontId="11" fillId="0" borderId="0" xfId="0" applyFont="1"/>
    <xf numFmtId="0" fontId="1" fillId="0" borderId="22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0" fontId="10" fillId="2" borderId="21" xfId="0" applyFont="1" applyFill="1" applyBorder="1"/>
    <xf numFmtId="0" fontId="2" fillId="2" borderId="26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0" fillId="2" borderId="0" xfId="0" applyFont="1" applyFill="1"/>
    <xf numFmtId="0" fontId="2" fillId="2" borderId="21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png"/><Relationship Id="rId7" Type="http://schemas.openxmlformats.org/officeDocument/2006/relationships/image" Target="../media/image24.png"/><Relationship Id="rId2" Type="http://schemas.openxmlformats.org/officeDocument/2006/relationships/image" Target="../media/image47.jpeg"/><Relationship Id="rId1" Type="http://schemas.openxmlformats.org/officeDocument/2006/relationships/image" Target="../media/image46.jpeg"/><Relationship Id="rId6" Type="http://schemas.openxmlformats.org/officeDocument/2006/relationships/image" Target="../media/image51.jpeg"/><Relationship Id="rId5" Type="http://schemas.openxmlformats.org/officeDocument/2006/relationships/image" Target="../media/image50.jpeg"/><Relationship Id="rId4" Type="http://schemas.openxmlformats.org/officeDocument/2006/relationships/image" Target="../media/image4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9.png"/><Relationship Id="rId13" Type="http://schemas.openxmlformats.org/officeDocument/2006/relationships/image" Target="../media/image64.jpeg"/><Relationship Id="rId18" Type="http://schemas.openxmlformats.org/officeDocument/2006/relationships/image" Target="../media/image24.png"/><Relationship Id="rId26" Type="http://schemas.openxmlformats.org/officeDocument/2006/relationships/image" Target="../media/image76.png"/><Relationship Id="rId3" Type="http://schemas.openxmlformats.org/officeDocument/2006/relationships/image" Target="../media/image54.jpeg"/><Relationship Id="rId21" Type="http://schemas.openxmlformats.org/officeDocument/2006/relationships/image" Target="../media/image71.png"/><Relationship Id="rId34" Type="http://schemas.openxmlformats.org/officeDocument/2006/relationships/image" Target="../media/image84.jpeg"/><Relationship Id="rId7" Type="http://schemas.openxmlformats.org/officeDocument/2006/relationships/image" Target="../media/image58.jpeg"/><Relationship Id="rId12" Type="http://schemas.openxmlformats.org/officeDocument/2006/relationships/image" Target="../media/image63.jpeg"/><Relationship Id="rId17" Type="http://schemas.openxmlformats.org/officeDocument/2006/relationships/image" Target="../media/image68.jpeg"/><Relationship Id="rId25" Type="http://schemas.openxmlformats.org/officeDocument/2006/relationships/image" Target="../media/image75.png"/><Relationship Id="rId33" Type="http://schemas.openxmlformats.org/officeDocument/2006/relationships/image" Target="../media/image83.jpeg"/><Relationship Id="rId2" Type="http://schemas.openxmlformats.org/officeDocument/2006/relationships/image" Target="../media/image53.png"/><Relationship Id="rId16" Type="http://schemas.openxmlformats.org/officeDocument/2006/relationships/image" Target="../media/image67.jpeg"/><Relationship Id="rId20" Type="http://schemas.openxmlformats.org/officeDocument/2006/relationships/image" Target="../media/image70.jpeg"/><Relationship Id="rId29" Type="http://schemas.openxmlformats.org/officeDocument/2006/relationships/image" Target="../media/image79.png"/><Relationship Id="rId1" Type="http://schemas.openxmlformats.org/officeDocument/2006/relationships/image" Target="../media/image52.jpeg"/><Relationship Id="rId6" Type="http://schemas.openxmlformats.org/officeDocument/2006/relationships/image" Target="../media/image57.jpeg"/><Relationship Id="rId11" Type="http://schemas.openxmlformats.org/officeDocument/2006/relationships/image" Target="../media/image62.jpeg"/><Relationship Id="rId24" Type="http://schemas.openxmlformats.org/officeDocument/2006/relationships/image" Target="../media/image74.png"/><Relationship Id="rId32" Type="http://schemas.openxmlformats.org/officeDocument/2006/relationships/image" Target="../media/image82.png"/><Relationship Id="rId5" Type="http://schemas.openxmlformats.org/officeDocument/2006/relationships/image" Target="../media/image56.jpeg"/><Relationship Id="rId15" Type="http://schemas.openxmlformats.org/officeDocument/2006/relationships/image" Target="../media/image66.jpeg"/><Relationship Id="rId23" Type="http://schemas.openxmlformats.org/officeDocument/2006/relationships/image" Target="../media/image73.png"/><Relationship Id="rId28" Type="http://schemas.openxmlformats.org/officeDocument/2006/relationships/image" Target="../media/image78.png"/><Relationship Id="rId10" Type="http://schemas.openxmlformats.org/officeDocument/2006/relationships/image" Target="../media/image61.jpeg"/><Relationship Id="rId19" Type="http://schemas.openxmlformats.org/officeDocument/2006/relationships/image" Target="../media/image69.png"/><Relationship Id="rId31" Type="http://schemas.openxmlformats.org/officeDocument/2006/relationships/image" Target="../media/image81.png"/><Relationship Id="rId4" Type="http://schemas.openxmlformats.org/officeDocument/2006/relationships/image" Target="../media/image55.jpeg"/><Relationship Id="rId9" Type="http://schemas.openxmlformats.org/officeDocument/2006/relationships/image" Target="../media/image60.jpeg"/><Relationship Id="rId14" Type="http://schemas.openxmlformats.org/officeDocument/2006/relationships/image" Target="../media/image65.jpeg"/><Relationship Id="rId22" Type="http://schemas.openxmlformats.org/officeDocument/2006/relationships/image" Target="../media/image72.png"/><Relationship Id="rId27" Type="http://schemas.openxmlformats.org/officeDocument/2006/relationships/image" Target="../media/image77.png"/><Relationship Id="rId30" Type="http://schemas.openxmlformats.org/officeDocument/2006/relationships/image" Target="../media/image8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1.jpeg"/><Relationship Id="rId13" Type="http://schemas.openxmlformats.org/officeDocument/2006/relationships/image" Target="../media/image94.jpeg"/><Relationship Id="rId18" Type="http://schemas.openxmlformats.org/officeDocument/2006/relationships/image" Target="../media/image98.jpeg"/><Relationship Id="rId26" Type="http://schemas.openxmlformats.org/officeDocument/2006/relationships/image" Target="../media/image24.png"/><Relationship Id="rId3" Type="http://schemas.openxmlformats.org/officeDocument/2006/relationships/image" Target="../media/image87.png"/><Relationship Id="rId21" Type="http://schemas.openxmlformats.org/officeDocument/2006/relationships/image" Target="../media/image101.jpeg"/><Relationship Id="rId34" Type="http://schemas.openxmlformats.org/officeDocument/2006/relationships/image" Target="../media/image113.png"/><Relationship Id="rId7" Type="http://schemas.openxmlformats.org/officeDocument/2006/relationships/image" Target="http://larecu.p.fl1.fo.ru/image/chunk16/6038614/401874_shop/1019772_fe61fd3e55f035ef21cef787e8ad56e2.jpg" TargetMode="External"/><Relationship Id="rId12" Type="http://schemas.openxmlformats.org/officeDocument/2006/relationships/image" Target="../media/image93.jpeg"/><Relationship Id="rId17" Type="http://schemas.openxmlformats.org/officeDocument/2006/relationships/image" Target="../media/image97.jpeg"/><Relationship Id="rId25" Type="http://schemas.openxmlformats.org/officeDocument/2006/relationships/image" Target="../media/image105.jpeg"/><Relationship Id="rId33" Type="http://schemas.openxmlformats.org/officeDocument/2006/relationships/image" Target="../media/image112.png"/><Relationship Id="rId2" Type="http://schemas.openxmlformats.org/officeDocument/2006/relationships/image" Target="../media/image86.png"/><Relationship Id="rId16" Type="http://schemas.openxmlformats.org/officeDocument/2006/relationships/image" Target="../media/image96.jpeg"/><Relationship Id="rId20" Type="http://schemas.openxmlformats.org/officeDocument/2006/relationships/image" Target="../media/image100.jpeg"/><Relationship Id="rId29" Type="http://schemas.openxmlformats.org/officeDocument/2006/relationships/image" Target="../media/image108.png"/><Relationship Id="rId1" Type="http://schemas.openxmlformats.org/officeDocument/2006/relationships/image" Target="../media/image85.jpeg"/><Relationship Id="rId6" Type="http://schemas.openxmlformats.org/officeDocument/2006/relationships/image" Target="../media/image90.jpeg"/><Relationship Id="rId11" Type="http://schemas.openxmlformats.org/officeDocument/2006/relationships/image" Target="http://www.ralfinter.ru/media/cache/details_image/userfiles/images/children/tables/m-270.JPG" TargetMode="External"/><Relationship Id="rId24" Type="http://schemas.openxmlformats.org/officeDocument/2006/relationships/image" Target="../media/image104.png"/><Relationship Id="rId32" Type="http://schemas.openxmlformats.org/officeDocument/2006/relationships/image" Target="../media/image111.png"/><Relationship Id="rId5" Type="http://schemas.openxmlformats.org/officeDocument/2006/relationships/image" Target="../media/image89.jpeg"/><Relationship Id="rId15" Type="http://schemas.openxmlformats.org/officeDocument/2006/relationships/image" Target="../media/image95.jpeg"/><Relationship Id="rId23" Type="http://schemas.openxmlformats.org/officeDocument/2006/relationships/image" Target="../media/image103.jpeg"/><Relationship Id="rId28" Type="http://schemas.openxmlformats.org/officeDocument/2006/relationships/image" Target="../media/image107.jpeg"/><Relationship Id="rId10" Type="http://schemas.openxmlformats.org/officeDocument/2006/relationships/image" Target="../media/image92.jpeg"/><Relationship Id="rId19" Type="http://schemas.openxmlformats.org/officeDocument/2006/relationships/image" Target="../media/image99.jpeg"/><Relationship Id="rId31" Type="http://schemas.openxmlformats.org/officeDocument/2006/relationships/image" Target="../media/image110.png"/><Relationship Id="rId4" Type="http://schemas.openxmlformats.org/officeDocument/2006/relationships/image" Target="../media/image88.png"/><Relationship Id="rId9" Type="http://schemas.openxmlformats.org/officeDocument/2006/relationships/image" Target="http://solntsevo-mebel.ru/image/cache/data/stol/luna/ctol-luna-na-reguliruemix-nozhkax-00-3gr-zheltii-749-500x500.jpg" TargetMode="External"/><Relationship Id="rId14" Type="http://schemas.openxmlformats.org/officeDocument/2006/relationships/image" Target="http://www.ralfinter.ru/userfiles/images/children/tables/m-84-v1%20copy.jpg" TargetMode="External"/><Relationship Id="rId22" Type="http://schemas.openxmlformats.org/officeDocument/2006/relationships/image" Target="../media/image102.jpeg"/><Relationship Id="rId27" Type="http://schemas.openxmlformats.org/officeDocument/2006/relationships/image" Target="../media/image106.jpeg"/><Relationship Id="rId30" Type="http://schemas.openxmlformats.org/officeDocument/2006/relationships/image" Target="../media/image109.png"/><Relationship Id="rId35" Type="http://schemas.openxmlformats.org/officeDocument/2006/relationships/image" Target="../media/image114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2.jpeg"/><Relationship Id="rId3" Type="http://schemas.openxmlformats.org/officeDocument/2006/relationships/image" Target="../media/image117.jpeg"/><Relationship Id="rId7" Type="http://schemas.openxmlformats.org/officeDocument/2006/relationships/image" Target="../media/image121.jpeg"/><Relationship Id="rId2" Type="http://schemas.openxmlformats.org/officeDocument/2006/relationships/image" Target="../media/image116.jpeg"/><Relationship Id="rId1" Type="http://schemas.openxmlformats.org/officeDocument/2006/relationships/image" Target="../media/image115.jpeg"/><Relationship Id="rId6" Type="http://schemas.openxmlformats.org/officeDocument/2006/relationships/image" Target="../media/image120.jpeg"/><Relationship Id="rId5" Type="http://schemas.openxmlformats.org/officeDocument/2006/relationships/image" Target="../media/image119.jpeg"/><Relationship Id="rId4" Type="http://schemas.openxmlformats.org/officeDocument/2006/relationships/image" Target="../media/image118.jpeg"/><Relationship Id="rId9" Type="http://schemas.openxmlformats.org/officeDocument/2006/relationships/image" Target="../media/image2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3" Type="http://schemas.openxmlformats.org/officeDocument/2006/relationships/image" Target="../media/image125.png"/><Relationship Id="rId7" Type="http://schemas.openxmlformats.org/officeDocument/2006/relationships/image" Target="../media/image129.jpeg"/><Relationship Id="rId2" Type="http://schemas.openxmlformats.org/officeDocument/2006/relationships/image" Target="../media/image124.jpeg"/><Relationship Id="rId1" Type="http://schemas.openxmlformats.org/officeDocument/2006/relationships/image" Target="../media/image123.jpeg"/><Relationship Id="rId6" Type="http://schemas.openxmlformats.org/officeDocument/2006/relationships/image" Target="../media/image128.png"/><Relationship Id="rId5" Type="http://schemas.openxmlformats.org/officeDocument/2006/relationships/image" Target="../media/image127.jpeg"/><Relationship Id="rId4" Type="http://schemas.openxmlformats.org/officeDocument/2006/relationships/image" Target="../media/image126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5.png"/><Relationship Id="rId13" Type="http://schemas.openxmlformats.org/officeDocument/2006/relationships/image" Target="../media/image138.jpeg"/><Relationship Id="rId18" Type="http://schemas.openxmlformats.org/officeDocument/2006/relationships/image" Target="http://solnechny1.alloy.ru/media/images/2012/08/14/big_280x280/2198d773-a4e1-4a05-9783-d854554ba9a1.jpeg" TargetMode="External"/><Relationship Id="rId26" Type="http://schemas.openxmlformats.org/officeDocument/2006/relationships/image" Target="../media/image146.png"/><Relationship Id="rId3" Type="http://schemas.openxmlformats.org/officeDocument/2006/relationships/image" Target="../media/image132.png"/><Relationship Id="rId21" Type="http://schemas.openxmlformats.org/officeDocument/2006/relationships/image" Target="../media/image24.png"/><Relationship Id="rId34" Type="http://schemas.openxmlformats.org/officeDocument/2006/relationships/image" Target="../media/image154.png"/><Relationship Id="rId7" Type="http://schemas.openxmlformats.org/officeDocument/2006/relationships/image" Target="http://shop.suncity-ltd.ru/image/cache/catalog/tovary/mebelizldsp/izo-500x500.png" TargetMode="External"/><Relationship Id="rId12" Type="http://schemas.openxmlformats.org/officeDocument/2006/relationships/image" Target="http://ptkraduga.ru/assets/images/katalog/izo/m-53_12.jpg" TargetMode="External"/><Relationship Id="rId17" Type="http://schemas.openxmlformats.org/officeDocument/2006/relationships/image" Target="../media/image140.jpeg"/><Relationship Id="rId25" Type="http://schemas.openxmlformats.org/officeDocument/2006/relationships/image" Target="../media/image145.png"/><Relationship Id="rId33" Type="http://schemas.openxmlformats.org/officeDocument/2006/relationships/image" Target="../media/image153.png"/><Relationship Id="rId38" Type="http://schemas.openxmlformats.org/officeDocument/2006/relationships/image" Target="../media/image158.jpeg"/><Relationship Id="rId2" Type="http://schemas.openxmlformats.org/officeDocument/2006/relationships/image" Target="../media/image131.png"/><Relationship Id="rId16" Type="http://schemas.openxmlformats.org/officeDocument/2006/relationships/image" Target="https://im0-tub-ru.yandex.net/i?id=23a3f4a6594c6201937a0b573105b27b-sr&amp;n=13" TargetMode="External"/><Relationship Id="rId20" Type="http://schemas.openxmlformats.org/officeDocument/2006/relationships/image" Target="http://mebeldetskaya.ru/images/stories/igrovaya/m55-2.jpg" TargetMode="External"/><Relationship Id="rId29" Type="http://schemas.openxmlformats.org/officeDocument/2006/relationships/image" Target="../media/image149.png"/><Relationship Id="rId1" Type="http://schemas.openxmlformats.org/officeDocument/2006/relationships/image" Target="../media/image130.png"/><Relationship Id="rId6" Type="http://schemas.openxmlformats.org/officeDocument/2006/relationships/image" Target="../media/image134.png"/><Relationship Id="rId11" Type="http://schemas.openxmlformats.org/officeDocument/2006/relationships/image" Target="../media/image137.jpeg"/><Relationship Id="rId24" Type="http://schemas.openxmlformats.org/officeDocument/2006/relationships/image" Target="../media/image144.png"/><Relationship Id="rId32" Type="http://schemas.openxmlformats.org/officeDocument/2006/relationships/image" Target="../media/image152.png"/><Relationship Id="rId37" Type="http://schemas.openxmlformats.org/officeDocument/2006/relationships/image" Target="../media/image157.png"/><Relationship Id="rId5" Type="http://schemas.openxmlformats.org/officeDocument/2006/relationships/image" Target="http://hausman-nn.ru/wa-data/public/shop/products/13/04/413/images/927/927.96x96.jpg" TargetMode="External"/><Relationship Id="rId15" Type="http://schemas.openxmlformats.org/officeDocument/2006/relationships/image" Target="../media/image139.jpeg"/><Relationship Id="rId23" Type="http://schemas.openxmlformats.org/officeDocument/2006/relationships/image" Target="../media/image143.png"/><Relationship Id="rId28" Type="http://schemas.openxmlformats.org/officeDocument/2006/relationships/image" Target="../media/image148.png"/><Relationship Id="rId36" Type="http://schemas.openxmlformats.org/officeDocument/2006/relationships/image" Target="../media/image156.png"/><Relationship Id="rId10" Type="http://schemas.openxmlformats.org/officeDocument/2006/relationships/image" Target="http://hausman-nn.ru/wa-data/public/shop/products/57/03/357/images/806/806.96x96.jpg" TargetMode="External"/><Relationship Id="rId19" Type="http://schemas.openxmlformats.org/officeDocument/2006/relationships/image" Target="../media/image141.jpeg"/><Relationship Id="rId31" Type="http://schemas.openxmlformats.org/officeDocument/2006/relationships/image" Target="../media/image151.png"/><Relationship Id="rId4" Type="http://schemas.openxmlformats.org/officeDocument/2006/relationships/image" Target="../media/image133.jpeg"/><Relationship Id="rId9" Type="http://schemas.openxmlformats.org/officeDocument/2006/relationships/image" Target="../media/image136.jpeg"/><Relationship Id="rId14" Type="http://schemas.openxmlformats.org/officeDocument/2006/relationships/image" Target="http://www.detsadam.ru/components/com_jshopping/files/img_products/full_172048.jpg" TargetMode="External"/><Relationship Id="rId22" Type="http://schemas.openxmlformats.org/officeDocument/2006/relationships/image" Target="../media/image142.jpeg"/><Relationship Id="rId27" Type="http://schemas.openxmlformats.org/officeDocument/2006/relationships/image" Target="../media/image147.png"/><Relationship Id="rId30" Type="http://schemas.openxmlformats.org/officeDocument/2006/relationships/image" Target="../media/image150.png"/><Relationship Id="rId35" Type="http://schemas.openxmlformats.org/officeDocument/2006/relationships/image" Target="../media/image155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1.jpeg"/><Relationship Id="rId2" Type="http://schemas.openxmlformats.org/officeDocument/2006/relationships/image" Target="../media/image160.jpeg"/><Relationship Id="rId1" Type="http://schemas.openxmlformats.org/officeDocument/2006/relationships/image" Target="../media/image159.jpeg"/><Relationship Id="rId5" Type="http://schemas.openxmlformats.org/officeDocument/2006/relationships/image" Target="../media/image162.jpeg"/><Relationship Id="rId4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3</xdr:row>
      <xdr:rowOff>28575</xdr:rowOff>
    </xdr:from>
    <xdr:to>
      <xdr:col>1</xdr:col>
      <xdr:colOff>1743075</xdr:colOff>
      <xdr:row>3</xdr:row>
      <xdr:rowOff>1695450</xdr:rowOff>
    </xdr:to>
    <xdr:pic>
      <xdr:nvPicPr>
        <xdr:cNvPr id="2" name="Рисунок 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3838" y="3030567"/>
          <a:ext cx="1666875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262183</xdr:colOff>
      <xdr:row>4</xdr:row>
      <xdr:rowOff>68344</xdr:rowOff>
    </xdr:from>
    <xdr:to>
      <xdr:col>1</xdr:col>
      <xdr:colOff>1675991</xdr:colOff>
      <xdr:row>4</xdr:row>
      <xdr:rowOff>1456131</xdr:rowOff>
    </xdr:to>
    <xdr:pic>
      <xdr:nvPicPr>
        <xdr:cNvPr id="3" name="Рисунок 8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21" y="4821499"/>
          <a:ext cx="1413808" cy="13877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238125</xdr:colOff>
      <xdr:row>5</xdr:row>
      <xdr:rowOff>38100</xdr:rowOff>
    </xdr:from>
    <xdr:to>
      <xdr:col>1</xdr:col>
      <xdr:colOff>1819275</xdr:colOff>
      <xdr:row>5</xdr:row>
      <xdr:rowOff>1619250</xdr:rowOff>
    </xdr:to>
    <xdr:pic>
      <xdr:nvPicPr>
        <xdr:cNvPr id="4" name="Рисунок 8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15763" y="6344009"/>
          <a:ext cx="158115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108858</xdr:colOff>
      <xdr:row>7</xdr:row>
      <xdr:rowOff>47625</xdr:rowOff>
    </xdr:from>
    <xdr:to>
      <xdr:col>1</xdr:col>
      <xdr:colOff>1937658</xdr:colOff>
      <xdr:row>7</xdr:row>
      <xdr:rowOff>1495425</xdr:rowOff>
    </xdr:to>
    <xdr:pic>
      <xdr:nvPicPr>
        <xdr:cNvPr id="5" name="Рисунок 8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6496" y="9372780"/>
          <a:ext cx="1828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70603</xdr:colOff>
      <xdr:row>9</xdr:row>
      <xdr:rowOff>59460</xdr:rowOff>
    </xdr:from>
    <xdr:to>
      <xdr:col>1</xdr:col>
      <xdr:colOff>2261353</xdr:colOff>
      <xdr:row>9</xdr:row>
      <xdr:rowOff>1553524</xdr:rowOff>
    </xdr:to>
    <xdr:pic>
      <xdr:nvPicPr>
        <xdr:cNvPr id="6" name="Рисунок 8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8241" y="12602268"/>
          <a:ext cx="2190750" cy="1494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69318</xdr:colOff>
      <xdr:row>11</xdr:row>
      <xdr:rowOff>121617</xdr:rowOff>
    </xdr:from>
    <xdr:to>
      <xdr:col>1</xdr:col>
      <xdr:colOff>2364969</xdr:colOff>
      <xdr:row>11</xdr:row>
      <xdr:rowOff>1330933</xdr:rowOff>
    </xdr:to>
    <xdr:pic>
      <xdr:nvPicPr>
        <xdr:cNvPr id="7" name="Рисунок 8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6956" y="15942462"/>
          <a:ext cx="2295651" cy="12093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464466</xdr:colOff>
      <xdr:row>14</xdr:row>
      <xdr:rowOff>77331</xdr:rowOff>
    </xdr:from>
    <xdr:to>
      <xdr:col>1</xdr:col>
      <xdr:colOff>1938119</xdr:colOff>
      <xdr:row>14</xdr:row>
      <xdr:rowOff>1550984</xdr:rowOff>
    </xdr:to>
    <xdr:pic>
      <xdr:nvPicPr>
        <xdr:cNvPr id="8" name="Рисунок 9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42104" y="20504682"/>
          <a:ext cx="1473653" cy="14736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183383</xdr:colOff>
      <xdr:row>15</xdr:row>
      <xdr:rowOff>73248</xdr:rowOff>
    </xdr:from>
    <xdr:to>
      <xdr:col>1</xdr:col>
      <xdr:colOff>2081675</xdr:colOff>
      <xdr:row>15</xdr:row>
      <xdr:rowOff>1466490</xdr:rowOff>
    </xdr:to>
    <xdr:pic>
      <xdr:nvPicPr>
        <xdr:cNvPr id="9" name="Рисунок 9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61021" y="22156871"/>
          <a:ext cx="1898292" cy="13932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257175</xdr:colOff>
      <xdr:row>16</xdr:row>
      <xdr:rowOff>47625</xdr:rowOff>
    </xdr:from>
    <xdr:to>
      <xdr:col>1</xdr:col>
      <xdr:colOff>1952625</xdr:colOff>
      <xdr:row>16</xdr:row>
      <xdr:rowOff>1314450</xdr:rowOff>
    </xdr:to>
    <xdr:pic>
      <xdr:nvPicPr>
        <xdr:cNvPr id="10" name="Рисунок 9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34813" y="23675376"/>
          <a:ext cx="1695450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340179</xdr:colOff>
      <xdr:row>20</xdr:row>
      <xdr:rowOff>38100</xdr:rowOff>
    </xdr:from>
    <xdr:to>
      <xdr:col>1</xdr:col>
      <xdr:colOff>2124075</xdr:colOff>
      <xdr:row>20</xdr:row>
      <xdr:rowOff>1276350</xdr:rowOff>
    </xdr:to>
    <xdr:pic>
      <xdr:nvPicPr>
        <xdr:cNvPr id="11" name="Рисунок 99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7817" y="29574945"/>
          <a:ext cx="1783896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267239</xdr:colOff>
      <xdr:row>24</xdr:row>
      <xdr:rowOff>47625</xdr:rowOff>
    </xdr:from>
    <xdr:to>
      <xdr:col>1</xdr:col>
      <xdr:colOff>1760045</xdr:colOff>
      <xdr:row>24</xdr:row>
      <xdr:rowOff>1540431</xdr:rowOff>
    </xdr:to>
    <xdr:pic>
      <xdr:nvPicPr>
        <xdr:cNvPr id="12" name="Рисунок 10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44877" y="35088123"/>
          <a:ext cx="1492806" cy="1492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133351</xdr:colOff>
      <xdr:row>25</xdr:row>
      <xdr:rowOff>61232</xdr:rowOff>
    </xdr:from>
    <xdr:to>
      <xdr:col>1</xdr:col>
      <xdr:colOff>2217965</xdr:colOff>
      <xdr:row>25</xdr:row>
      <xdr:rowOff>1624383</xdr:rowOff>
    </xdr:to>
    <xdr:pic>
      <xdr:nvPicPr>
        <xdr:cNvPr id="13" name="Рисунок 10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0989" y="36714870"/>
          <a:ext cx="2084614" cy="1563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367392</xdr:colOff>
      <xdr:row>28</xdr:row>
      <xdr:rowOff>42183</xdr:rowOff>
    </xdr:from>
    <xdr:to>
      <xdr:col>1</xdr:col>
      <xdr:colOff>1809749</xdr:colOff>
      <xdr:row>28</xdr:row>
      <xdr:rowOff>1455965</xdr:rowOff>
    </xdr:to>
    <xdr:pic>
      <xdr:nvPicPr>
        <xdr:cNvPr id="14" name="Рисунок 10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45030" y="41819911"/>
          <a:ext cx="1442357" cy="1413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31</xdr:row>
      <xdr:rowOff>57150</xdr:rowOff>
    </xdr:from>
    <xdr:to>
      <xdr:col>1</xdr:col>
      <xdr:colOff>1914525</xdr:colOff>
      <xdr:row>31</xdr:row>
      <xdr:rowOff>1266825</xdr:rowOff>
    </xdr:to>
    <xdr:pic>
      <xdr:nvPicPr>
        <xdr:cNvPr id="15" name="Рисунок 10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72913" y="46337867"/>
          <a:ext cx="161925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138638</xdr:colOff>
      <xdr:row>33</xdr:row>
      <xdr:rowOff>67728</xdr:rowOff>
    </xdr:from>
    <xdr:to>
      <xdr:col>1</xdr:col>
      <xdr:colOff>2291288</xdr:colOff>
      <xdr:row>33</xdr:row>
      <xdr:rowOff>1486953</xdr:rowOff>
    </xdr:to>
    <xdr:pic>
      <xdr:nvPicPr>
        <xdr:cNvPr id="16" name="Рисунок 10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16276" y="49505713"/>
          <a:ext cx="21526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85725</xdr:colOff>
      <xdr:row>36</xdr:row>
      <xdr:rowOff>38100</xdr:rowOff>
    </xdr:from>
    <xdr:to>
      <xdr:col>1</xdr:col>
      <xdr:colOff>2054678</xdr:colOff>
      <xdr:row>36</xdr:row>
      <xdr:rowOff>1396955</xdr:rowOff>
    </xdr:to>
    <xdr:pic>
      <xdr:nvPicPr>
        <xdr:cNvPr id="17" name="Рисунок 109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63363" y="54091217"/>
          <a:ext cx="1968953" cy="1358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385109</xdr:colOff>
      <xdr:row>40</xdr:row>
      <xdr:rowOff>76940</xdr:rowOff>
    </xdr:from>
    <xdr:to>
      <xdr:col>1</xdr:col>
      <xdr:colOff>1977404</xdr:colOff>
      <xdr:row>40</xdr:row>
      <xdr:rowOff>1318609</xdr:rowOff>
    </xdr:to>
    <xdr:pic>
      <xdr:nvPicPr>
        <xdr:cNvPr id="18" name="Рисунок 11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62747" y="59849370"/>
          <a:ext cx="1592295" cy="1241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101363</xdr:colOff>
      <xdr:row>42</xdr:row>
      <xdr:rowOff>160565</xdr:rowOff>
    </xdr:from>
    <xdr:to>
      <xdr:col>1</xdr:col>
      <xdr:colOff>1850571</xdr:colOff>
      <xdr:row>43</xdr:row>
      <xdr:rowOff>0</xdr:rowOff>
    </xdr:to>
    <xdr:pic>
      <xdr:nvPicPr>
        <xdr:cNvPr id="19" name="Рисунок 11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79001" y="62727954"/>
          <a:ext cx="1749208" cy="1314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115206</xdr:colOff>
      <xdr:row>44</xdr:row>
      <xdr:rowOff>76200</xdr:rowOff>
    </xdr:from>
    <xdr:to>
      <xdr:col>1</xdr:col>
      <xdr:colOff>1945821</xdr:colOff>
      <xdr:row>44</xdr:row>
      <xdr:rowOff>1449161</xdr:rowOff>
    </xdr:to>
    <xdr:pic>
      <xdr:nvPicPr>
        <xdr:cNvPr id="20" name="Рисунок 115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92844" y="65645581"/>
          <a:ext cx="1830615" cy="1372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561924</xdr:colOff>
      <xdr:row>34</xdr:row>
      <xdr:rowOff>98639</xdr:rowOff>
    </xdr:from>
    <xdr:to>
      <xdr:col>1</xdr:col>
      <xdr:colOff>1933524</xdr:colOff>
      <xdr:row>34</xdr:row>
      <xdr:rowOff>1336889</xdr:rowOff>
    </xdr:to>
    <xdr:pic>
      <xdr:nvPicPr>
        <xdr:cNvPr id="21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639562" y="51141137"/>
          <a:ext cx="1371600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390525</xdr:colOff>
      <xdr:row>6</xdr:row>
      <xdr:rowOff>57150</xdr:rowOff>
    </xdr:from>
    <xdr:to>
      <xdr:col>1</xdr:col>
      <xdr:colOff>1823871</xdr:colOff>
      <xdr:row>6</xdr:row>
      <xdr:rowOff>1230000</xdr:rowOff>
    </xdr:to>
    <xdr:pic>
      <xdr:nvPicPr>
        <xdr:cNvPr id="22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68163" y="8053837"/>
          <a:ext cx="1433346" cy="117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505312</xdr:colOff>
      <xdr:row>12</xdr:row>
      <xdr:rowOff>90193</xdr:rowOff>
    </xdr:from>
    <xdr:to>
      <xdr:col>1</xdr:col>
      <xdr:colOff>1996399</xdr:colOff>
      <xdr:row>12</xdr:row>
      <xdr:rowOff>1485595</xdr:rowOff>
    </xdr:to>
    <xdr:pic>
      <xdr:nvPicPr>
        <xdr:cNvPr id="2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582950" y="17325770"/>
          <a:ext cx="1491087" cy="1395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161926</xdr:colOff>
      <xdr:row>45</xdr:row>
      <xdr:rowOff>66675</xdr:rowOff>
    </xdr:from>
    <xdr:to>
      <xdr:col>1</xdr:col>
      <xdr:colOff>1764816</xdr:colOff>
      <xdr:row>45</xdr:row>
      <xdr:rowOff>1429520</xdr:rowOff>
    </xdr:to>
    <xdr:pic>
      <xdr:nvPicPr>
        <xdr:cNvPr id="24" name="Рисунок 1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239564" y="67240569"/>
          <a:ext cx="1602890" cy="1362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68035</xdr:colOff>
      <xdr:row>0</xdr:row>
      <xdr:rowOff>190500</xdr:rowOff>
    </xdr:from>
    <xdr:to>
      <xdr:col>2</xdr:col>
      <xdr:colOff>177656</xdr:colOff>
      <xdr:row>0</xdr:row>
      <xdr:rowOff>870858</xdr:rowOff>
    </xdr:to>
    <xdr:pic>
      <xdr:nvPicPr>
        <xdr:cNvPr id="25" name="Picture 4" descr="http://marion-l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145673" y="190500"/>
          <a:ext cx="2576775" cy="68035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653145</xdr:colOff>
      <xdr:row>26</xdr:row>
      <xdr:rowOff>98585</xdr:rowOff>
    </xdr:from>
    <xdr:to>
      <xdr:col>1</xdr:col>
      <xdr:colOff>1700637</xdr:colOff>
      <xdr:row>26</xdr:row>
      <xdr:rowOff>1566479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730783" y="38512011"/>
          <a:ext cx="1047492" cy="14678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418997</xdr:colOff>
      <xdr:row>32</xdr:row>
      <xdr:rowOff>86265</xdr:rowOff>
    </xdr:from>
    <xdr:to>
      <xdr:col>1</xdr:col>
      <xdr:colOff>1992096</xdr:colOff>
      <xdr:row>32</xdr:row>
      <xdr:rowOff>1693243</xdr:rowOff>
    </xdr:to>
    <xdr:pic>
      <xdr:nvPicPr>
        <xdr:cNvPr id="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96635" y="47729956"/>
          <a:ext cx="1573099" cy="16069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418998</xdr:colOff>
      <xdr:row>41</xdr:row>
      <xdr:rowOff>36971</xdr:rowOff>
    </xdr:from>
    <xdr:to>
      <xdr:col>1</xdr:col>
      <xdr:colOff>2050996</xdr:colOff>
      <xdr:row>41</xdr:row>
      <xdr:rowOff>1330932</xdr:rowOff>
    </xdr:to>
    <xdr:pic>
      <xdr:nvPicPr>
        <xdr:cNvPr id="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96636" y="61232760"/>
          <a:ext cx="1631998" cy="12939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271116</xdr:colOff>
      <xdr:row>38</xdr:row>
      <xdr:rowOff>71429</xdr:rowOff>
    </xdr:from>
    <xdr:to>
      <xdr:col>1</xdr:col>
      <xdr:colOff>1873165</xdr:colOff>
      <xdr:row>38</xdr:row>
      <xdr:rowOff>1352048</xdr:rowOff>
    </xdr:to>
    <xdr:pic>
      <xdr:nvPicPr>
        <xdr:cNvPr id="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348754" y="57204176"/>
          <a:ext cx="1602049" cy="12806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295765</xdr:colOff>
      <xdr:row>13</xdr:row>
      <xdr:rowOff>86265</xdr:rowOff>
    </xdr:from>
    <xdr:to>
      <xdr:col>1</xdr:col>
      <xdr:colOff>2243275</xdr:colOff>
      <xdr:row>13</xdr:row>
      <xdr:rowOff>1552754</xdr:rowOff>
    </xdr:to>
    <xdr:pic>
      <xdr:nvPicPr>
        <xdr:cNvPr id="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373403" y="18900476"/>
          <a:ext cx="1947510" cy="14664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147882</xdr:colOff>
      <xdr:row>39</xdr:row>
      <xdr:rowOff>73940</xdr:rowOff>
    </xdr:from>
    <xdr:to>
      <xdr:col>1</xdr:col>
      <xdr:colOff>2295057</xdr:colOff>
      <xdr:row>39</xdr:row>
      <xdr:rowOff>1084463</xdr:rowOff>
    </xdr:to>
    <xdr:pic>
      <xdr:nvPicPr>
        <xdr:cNvPr id="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225520" y="58612793"/>
          <a:ext cx="2147175" cy="101052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751730</xdr:colOff>
      <xdr:row>23</xdr:row>
      <xdr:rowOff>110910</xdr:rowOff>
    </xdr:from>
    <xdr:to>
      <xdr:col>1</xdr:col>
      <xdr:colOff>1595234</xdr:colOff>
      <xdr:row>23</xdr:row>
      <xdr:rowOff>1392549</xdr:rowOff>
    </xdr:to>
    <xdr:pic>
      <xdr:nvPicPr>
        <xdr:cNvPr id="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829368" y="33659038"/>
          <a:ext cx="843504" cy="12816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443645</xdr:colOff>
      <xdr:row>17</xdr:row>
      <xdr:rowOff>81001</xdr:rowOff>
    </xdr:from>
    <xdr:to>
      <xdr:col>1</xdr:col>
      <xdr:colOff>1774577</xdr:colOff>
      <xdr:row>17</xdr:row>
      <xdr:rowOff>1291827</xdr:rowOff>
    </xdr:to>
    <xdr:pic>
      <xdr:nvPicPr>
        <xdr:cNvPr id="3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521283" y="25114858"/>
          <a:ext cx="1330932" cy="12108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160206</xdr:colOff>
      <xdr:row>10</xdr:row>
      <xdr:rowOff>86264</xdr:rowOff>
    </xdr:from>
    <xdr:to>
      <xdr:col>1</xdr:col>
      <xdr:colOff>2290005</xdr:colOff>
      <xdr:row>10</xdr:row>
      <xdr:rowOff>1540430</xdr:rowOff>
    </xdr:to>
    <xdr:pic>
      <xdr:nvPicPr>
        <xdr:cNvPr id="34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237844" y="14276717"/>
          <a:ext cx="2129799" cy="14541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110911</xdr:colOff>
      <xdr:row>29</xdr:row>
      <xdr:rowOff>50220</xdr:rowOff>
    </xdr:from>
    <xdr:to>
      <xdr:col>1</xdr:col>
      <xdr:colOff>2242869</xdr:colOff>
      <xdr:row>29</xdr:row>
      <xdr:rowOff>1265619</xdr:rowOff>
    </xdr:to>
    <xdr:pic>
      <xdr:nvPicPr>
        <xdr:cNvPr id="3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88549" y="43372077"/>
          <a:ext cx="2131958" cy="12153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209500</xdr:colOff>
      <xdr:row>46</xdr:row>
      <xdr:rowOff>86265</xdr:rowOff>
    </xdr:from>
    <xdr:to>
      <xdr:col>1</xdr:col>
      <xdr:colOff>1954594</xdr:colOff>
      <xdr:row>46</xdr:row>
      <xdr:rowOff>1579867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287138" y="68804288"/>
          <a:ext cx="1745094" cy="149360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603850</xdr:colOff>
      <xdr:row>37</xdr:row>
      <xdr:rowOff>24647</xdr:rowOff>
    </xdr:from>
    <xdr:to>
      <xdr:col>1</xdr:col>
      <xdr:colOff>1759252</xdr:colOff>
      <xdr:row>37</xdr:row>
      <xdr:rowOff>1546593</xdr:rowOff>
    </xdr:to>
    <xdr:pic>
      <xdr:nvPicPr>
        <xdr:cNvPr id="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681488" y="55544255"/>
          <a:ext cx="1155402" cy="15219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443644</xdr:colOff>
      <xdr:row>43</xdr:row>
      <xdr:rowOff>147881</xdr:rowOff>
    </xdr:from>
    <xdr:to>
      <xdr:col>1</xdr:col>
      <xdr:colOff>1869399</xdr:colOff>
      <xdr:row>43</xdr:row>
      <xdr:rowOff>1471419</xdr:rowOff>
    </xdr:to>
    <xdr:pic>
      <xdr:nvPicPr>
        <xdr:cNvPr id="3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521282" y="64190387"/>
          <a:ext cx="1425755" cy="13235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862642</xdr:colOff>
      <xdr:row>30</xdr:row>
      <xdr:rowOff>57312</xdr:rowOff>
    </xdr:from>
    <xdr:to>
      <xdr:col>1</xdr:col>
      <xdr:colOff>1552756</xdr:colOff>
      <xdr:row>30</xdr:row>
      <xdr:rowOff>1481278</xdr:rowOff>
    </xdr:to>
    <xdr:pic>
      <xdr:nvPicPr>
        <xdr:cNvPr id="3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940280" y="44750769"/>
          <a:ext cx="690114" cy="14239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554555</xdr:colOff>
      <xdr:row>35</xdr:row>
      <xdr:rowOff>111033</xdr:rowOff>
    </xdr:from>
    <xdr:to>
      <xdr:col>1</xdr:col>
      <xdr:colOff>1836195</xdr:colOff>
      <xdr:row>35</xdr:row>
      <xdr:rowOff>1414731</xdr:rowOff>
    </xdr:to>
    <xdr:pic>
      <xdr:nvPicPr>
        <xdr:cNvPr id="4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632193" y="52594142"/>
          <a:ext cx="1281640" cy="13036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221822</xdr:colOff>
      <xdr:row>18</xdr:row>
      <xdr:rowOff>36970</xdr:rowOff>
    </xdr:from>
    <xdr:to>
      <xdr:col>1</xdr:col>
      <xdr:colOff>2058074</xdr:colOff>
      <xdr:row>18</xdr:row>
      <xdr:rowOff>1523177</xdr:rowOff>
    </xdr:to>
    <xdr:pic>
      <xdr:nvPicPr>
        <xdr:cNvPr id="4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299460" y="26425174"/>
          <a:ext cx="1836252" cy="14862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418997</xdr:colOff>
      <xdr:row>19</xdr:row>
      <xdr:rowOff>123235</xdr:rowOff>
    </xdr:from>
    <xdr:to>
      <xdr:col>1</xdr:col>
      <xdr:colOff>1993238</xdr:colOff>
      <xdr:row>19</xdr:row>
      <xdr:rowOff>1462794</xdr:rowOff>
    </xdr:to>
    <xdr:pic>
      <xdr:nvPicPr>
        <xdr:cNvPr id="4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96635" y="28081446"/>
          <a:ext cx="1574241" cy="133955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702438</xdr:colOff>
      <xdr:row>21</xdr:row>
      <xdr:rowOff>49294</xdr:rowOff>
    </xdr:from>
    <xdr:to>
      <xdr:col>1</xdr:col>
      <xdr:colOff>1807352</xdr:colOff>
      <xdr:row>21</xdr:row>
      <xdr:rowOff>1238507</xdr:rowOff>
    </xdr:to>
    <xdr:pic>
      <xdr:nvPicPr>
        <xdr:cNvPr id="4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780076" y="30923234"/>
          <a:ext cx="1104914" cy="118921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727085</xdr:colOff>
      <xdr:row>22</xdr:row>
      <xdr:rowOff>86264</xdr:rowOff>
    </xdr:from>
    <xdr:to>
      <xdr:col>1</xdr:col>
      <xdr:colOff>1732283</xdr:colOff>
      <xdr:row>22</xdr:row>
      <xdr:rowOff>1189212</xdr:rowOff>
    </xdr:to>
    <xdr:pic>
      <xdr:nvPicPr>
        <xdr:cNvPr id="4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804723" y="32297298"/>
          <a:ext cx="1005198" cy="11029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369703</xdr:colOff>
      <xdr:row>8</xdr:row>
      <xdr:rowOff>90589</xdr:rowOff>
    </xdr:from>
    <xdr:to>
      <xdr:col>1</xdr:col>
      <xdr:colOff>2119634</xdr:colOff>
      <xdr:row>8</xdr:row>
      <xdr:rowOff>1600815</xdr:rowOff>
    </xdr:to>
    <xdr:pic>
      <xdr:nvPicPr>
        <xdr:cNvPr id="4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47341" y="10994378"/>
          <a:ext cx="1749931" cy="15102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468291</xdr:colOff>
      <xdr:row>27</xdr:row>
      <xdr:rowOff>45167</xdr:rowOff>
    </xdr:from>
    <xdr:to>
      <xdr:col>1</xdr:col>
      <xdr:colOff>1984076</xdr:colOff>
      <xdr:row>27</xdr:row>
      <xdr:rowOff>1563845</xdr:rowOff>
    </xdr:to>
    <xdr:pic>
      <xdr:nvPicPr>
        <xdr:cNvPr id="4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545929" y="40140744"/>
          <a:ext cx="1515785" cy="15186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66676</xdr:colOff>
      <xdr:row>3</xdr:row>
      <xdr:rowOff>76201</xdr:rowOff>
    </xdr:from>
    <xdr:to>
      <xdr:col>1</xdr:col>
      <xdr:colOff>1990726</xdr:colOff>
      <xdr:row>4</xdr:row>
      <xdr:rowOff>587752</xdr:rowOff>
    </xdr:to>
    <xdr:pic>
      <xdr:nvPicPr>
        <xdr:cNvPr id="2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567" y="2577861"/>
          <a:ext cx="1924050" cy="10291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161925</xdr:colOff>
      <xdr:row>5</xdr:row>
      <xdr:rowOff>104776</xdr:rowOff>
    </xdr:from>
    <xdr:to>
      <xdr:col>1</xdr:col>
      <xdr:colOff>1800225</xdr:colOff>
      <xdr:row>6</xdr:row>
      <xdr:rowOff>473268</xdr:rowOff>
    </xdr:to>
    <xdr:pic>
      <xdr:nvPicPr>
        <xdr:cNvPr id="3" name="Рисунок 10" descr="Мишка большо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6816" y="3762376"/>
          <a:ext cx="1638300" cy="8947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285751</xdr:colOff>
      <xdr:row>7</xdr:row>
      <xdr:rowOff>74264</xdr:rowOff>
    </xdr:from>
    <xdr:to>
      <xdr:col>1</xdr:col>
      <xdr:colOff>1724025</xdr:colOff>
      <xdr:row>8</xdr:row>
      <xdr:rowOff>342899</xdr:rowOff>
    </xdr:to>
    <xdr:pic>
      <xdr:nvPicPr>
        <xdr:cNvPr id="4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0642" y="4870551"/>
          <a:ext cx="1438274" cy="837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161925</xdr:colOff>
      <xdr:row>9</xdr:row>
      <xdr:rowOff>142874</xdr:rowOff>
    </xdr:from>
    <xdr:to>
      <xdr:col>1</xdr:col>
      <xdr:colOff>1809750</xdr:colOff>
      <xdr:row>9</xdr:row>
      <xdr:rowOff>1195651</xdr:rowOff>
    </xdr:to>
    <xdr:pic>
      <xdr:nvPicPr>
        <xdr:cNvPr id="5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6816" y="5905319"/>
          <a:ext cx="1647825" cy="1052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142876</xdr:colOff>
      <xdr:row>10</xdr:row>
      <xdr:rowOff>63615</xdr:rowOff>
    </xdr:from>
    <xdr:to>
      <xdr:col>1</xdr:col>
      <xdr:colOff>1781176</xdr:colOff>
      <xdr:row>10</xdr:row>
      <xdr:rowOff>938363</xdr:rowOff>
    </xdr:to>
    <xdr:pic>
      <xdr:nvPicPr>
        <xdr:cNvPr id="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37767" y="7102770"/>
          <a:ext cx="1638300" cy="8747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285750</xdr:colOff>
      <xdr:row>11</xdr:row>
      <xdr:rowOff>57150</xdr:rowOff>
    </xdr:from>
    <xdr:to>
      <xdr:col>1</xdr:col>
      <xdr:colOff>1809750</xdr:colOff>
      <xdr:row>12</xdr:row>
      <xdr:rowOff>690696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80641" y="8131475"/>
          <a:ext cx="1524000" cy="1478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76199</xdr:colOff>
      <xdr:row>0</xdr:row>
      <xdr:rowOff>28575</xdr:rowOff>
    </xdr:from>
    <xdr:to>
      <xdr:col>2</xdr:col>
      <xdr:colOff>123825</xdr:colOff>
      <xdr:row>0</xdr:row>
      <xdr:rowOff>586605</xdr:rowOff>
    </xdr:to>
    <xdr:pic>
      <xdr:nvPicPr>
        <xdr:cNvPr id="8" name="Picture 4" descr="http://marion-l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71090" y="28575"/>
          <a:ext cx="2281867" cy="55803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161567</xdr:colOff>
      <xdr:row>3</xdr:row>
      <xdr:rowOff>32169</xdr:rowOff>
    </xdr:from>
    <xdr:to>
      <xdr:col>1</xdr:col>
      <xdr:colOff>1742535</xdr:colOff>
      <xdr:row>3</xdr:row>
      <xdr:rowOff>1066136</xdr:rowOff>
    </xdr:to>
    <xdr:pic>
      <xdr:nvPicPr>
        <xdr:cNvPr id="2" name="Рисунок 7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9590" y="2499324"/>
          <a:ext cx="1580968" cy="1033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116996</xdr:colOff>
      <xdr:row>4</xdr:row>
      <xdr:rowOff>38460</xdr:rowOff>
    </xdr:from>
    <xdr:to>
      <xdr:col>1</xdr:col>
      <xdr:colOff>2018581</xdr:colOff>
      <xdr:row>4</xdr:row>
      <xdr:rowOff>1086578</xdr:rowOff>
    </xdr:to>
    <xdr:pic>
      <xdr:nvPicPr>
        <xdr:cNvPr id="3" name="Рисунок 8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5019" y="3652928"/>
          <a:ext cx="1901585" cy="10481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378304</xdr:colOff>
      <xdr:row>9</xdr:row>
      <xdr:rowOff>76200</xdr:rowOff>
    </xdr:from>
    <xdr:to>
      <xdr:col>1</xdr:col>
      <xdr:colOff>1725283</xdr:colOff>
      <xdr:row>9</xdr:row>
      <xdr:rowOff>1153783</xdr:rowOff>
    </xdr:to>
    <xdr:pic>
      <xdr:nvPicPr>
        <xdr:cNvPr id="4" name="Рисунок 8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6327" y="9737785"/>
          <a:ext cx="1346979" cy="1077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258972</xdr:colOff>
      <xdr:row>14</xdr:row>
      <xdr:rowOff>53015</xdr:rowOff>
    </xdr:from>
    <xdr:to>
      <xdr:col>1</xdr:col>
      <xdr:colOff>1965435</xdr:colOff>
      <xdr:row>14</xdr:row>
      <xdr:rowOff>1090881</xdr:rowOff>
    </xdr:to>
    <xdr:pic>
      <xdr:nvPicPr>
        <xdr:cNvPr id="5" name="Рисунок 8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96995" y="16055015"/>
          <a:ext cx="1706463" cy="1037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379563</xdr:colOff>
      <xdr:row>15</xdr:row>
      <xdr:rowOff>35080</xdr:rowOff>
    </xdr:from>
    <xdr:to>
      <xdr:col>1</xdr:col>
      <xdr:colOff>1789667</xdr:colOff>
      <xdr:row>15</xdr:row>
      <xdr:rowOff>1302589</xdr:rowOff>
    </xdr:to>
    <xdr:pic>
      <xdr:nvPicPr>
        <xdr:cNvPr id="6" name="Рисунок 8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17586" y="17175767"/>
          <a:ext cx="1410104" cy="12675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400051</xdr:colOff>
      <xdr:row>16</xdr:row>
      <xdr:rowOff>72072</xdr:rowOff>
    </xdr:from>
    <xdr:to>
      <xdr:col>1</xdr:col>
      <xdr:colOff>1756834</xdr:colOff>
      <xdr:row>16</xdr:row>
      <xdr:rowOff>1311215</xdr:rowOff>
    </xdr:to>
    <xdr:pic>
      <xdr:nvPicPr>
        <xdr:cNvPr id="7" name="Рисунок 9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38074" y="18558480"/>
          <a:ext cx="1356783" cy="1239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393760</xdr:colOff>
      <xdr:row>18</xdr:row>
      <xdr:rowOff>27537</xdr:rowOff>
    </xdr:from>
    <xdr:to>
      <xdr:col>1</xdr:col>
      <xdr:colOff>1794294</xdr:colOff>
      <xdr:row>18</xdr:row>
      <xdr:rowOff>1320338</xdr:rowOff>
    </xdr:to>
    <xdr:pic>
      <xdr:nvPicPr>
        <xdr:cNvPr id="8" name="Рисунок 9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31783" y="21119122"/>
          <a:ext cx="1400534" cy="1292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125263</xdr:colOff>
      <xdr:row>22</xdr:row>
      <xdr:rowOff>57084</xdr:rowOff>
    </xdr:from>
    <xdr:to>
      <xdr:col>1</xdr:col>
      <xdr:colOff>1992702</xdr:colOff>
      <xdr:row>22</xdr:row>
      <xdr:rowOff>1092364</xdr:rowOff>
    </xdr:to>
    <xdr:pic>
      <xdr:nvPicPr>
        <xdr:cNvPr id="9" name="Рисунок 9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63286" y="26229627"/>
          <a:ext cx="1867439" cy="1035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314146</xdr:colOff>
      <xdr:row>24</xdr:row>
      <xdr:rowOff>49423</xdr:rowOff>
    </xdr:from>
    <xdr:to>
      <xdr:col>1</xdr:col>
      <xdr:colOff>1733910</xdr:colOff>
      <xdr:row>24</xdr:row>
      <xdr:rowOff>1275230</xdr:rowOff>
    </xdr:to>
    <xdr:pic>
      <xdr:nvPicPr>
        <xdr:cNvPr id="10" name="Рисунок 9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52169" y="28775385"/>
          <a:ext cx="1419764" cy="1225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261309</xdr:colOff>
      <xdr:row>25</xdr:row>
      <xdr:rowOff>60565</xdr:rowOff>
    </xdr:from>
    <xdr:to>
      <xdr:col>1</xdr:col>
      <xdr:colOff>2001328</xdr:colOff>
      <xdr:row>25</xdr:row>
      <xdr:rowOff>1044548</xdr:rowOff>
    </xdr:to>
    <xdr:pic>
      <xdr:nvPicPr>
        <xdr:cNvPr id="11" name="Рисунок 97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99332" y="30132248"/>
          <a:ext cx="1740019" cy="983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108011</xdr:colOff>
      <xdr:row>26</xdr:row>
      <xdr:rowOff>65239</xdr:rowOff>
    </xdr:from>
    <xdr:to>
      <xdr:col>1</xdr:col>
      <xdr:colOff>2009954</xdr:colOff>
      <xdr:row>26</xdr:row>
      <xdr:rowOff>1133845</xdr:rowOff>
    </xdr:to>
    <xdr:pic>
      <xdr:nvPicPr>
        <xdr:cNvPr id="12" name="Рисунок 98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46034" y="31275609"/>
          <a:ext cx="1901943" cy="10686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133350</xdr:colOff>
      <xdr:row>29</xdr:row>
      <xdr:rowOff>47626</xdr:rowOff>
    </xdr:from>
    <xdr:to>
      <xdr:col>1</xdr:col>
      <xdr:colOff>1975449</xdr:colOff>
      <xdr:row>29</xdr:row>
      <xdr:rowOff>1345070</xdr:rowOff>
    </xdr:to>
    <xdr:pic>
      <xdr:nvPicPr>
        <xdr:cNvPr id="13" name="Рисунок 10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71373" y="34958728"/>
          <a:ext cx="1842099" cy="12974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304621</xdr:colOff>
      <xdr:row>30</xdr:row>
      <xdr:rowOff>73505</xdr:rowOff>
    </xdr:from>
    <xdr:to>
      <xdr:col>1</xdr:col>
      <xdr:colOff>1720662</xdr:colOff>
      <xdr:row>30</xdr:row>
      <xdr:rowOff>1362973</xdr:rowOff>
    </xdr:to>
    <xdr:pic>
      <xdr:nvPicPr>
        <xdr:cNvPr id="14" name="Рисунок 10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42644" y="36390713"/>
          <a:ext cx="1416041" cy="1289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342900</xdr:colOff>
      <xdr:row>12</xdr:row>
      <xdr:rowOff>47625</xdr:rowOff>
    </xdr:from>
    <xdr:to>
      <xdr:col>1</xdr:col>
      <xdr:colOff>2076450</xdr:colOff>
      <xdr:row>12</xdr:row>
      <xdr:rowOff>1485900</xdr:rowOff>
    </xdr:to>
    <xdr:pic>
      <xdr:nvPicPr>
        <xdr:cNvPr id="15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80923" y="13340931"/>
          <a:ext cx="1733550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389447</xdr:colOff>
      <xdr:row>31</xdr:row>
      <xdr:rowOff>42593</xdr:rowOff>
    </xdr:from>
    <xdr:to>
      <xdr:col>1</xdr:col>
      <xdr:colOff>1905316</xdr:colOff>
      <xdr:row>31</xdr:row>
      <xdr:rowOff>1471343</xdr:rowOff>
    </xdr:to>
    <xdr:pic>
      <xdr:nvPicPr>
        <xdr:cNvPr id="16" name="Рисунок 103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527470" y="37791785"/>
          <a:ext cx="1515869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150604</xdr:colOff>
      <xdr:row>27</xdr:row>
      <xdr:rowOff>42940</xdr:rowOff>
    </xdr:from>
    <xdr:to>
      <xdr:col>1</xdr:col>
      <xdr:colOff>2018581</xdr:colOff>
      <xdr:row>27</xdr:row>
      <xdr:rowOff>1168975</xdr:rowOff>
    </xdr:to>
    <xdr:pic>
      <xdr:nvPicPr>
        <xdr:cNvPr id="17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88627" y="32469634"/>
          <a:ext cx="1867977" cy="11260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435274</xdr:colOff>
      <xdr:row>11</xdr:row>
      <xdr:rowOff>71168</xdr:rowOff>
    </xdr:from>
    <xdr:to>
      <xdr:col>1</xdr:col>
      <xdr:colOff>1837426</xdr:colOff>
      <xdr:row>11</xdr:row>
      <xdr:rowOff>1046578</xdr:rowOff>
    </xdr:to>
    <xdr:pic>
      <xdr:nvPicPr>
        <xdr:cNvPr id="1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573297" y="12260293"/>
          <a:ext cx="1402152" cy="975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391963</xdr:colOff>
      <xdr:row>10</xdr:row>
      <xdr:rowOff>60744</xdr:rowOff>
    </xdr:from>
    <xdr:to>
      <xdr:col>1</xdr:col>
      <xdr:colOff>1846053</xdr:colOff>
      <xdr:row>10</xdr:row>
      <xdr:rowOff>1257339</xdr:rowOff>
    </xdr:to>
    <xdr:pic>
      <xdr:nvPicPr>
        <xdr:cNvPr id="19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29986" y="10947280"/>
          <a:ext cx="1454090" cy="11965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0</xdr:row>
      <xdr:rowOff>114300</xdr:rowOff>
    </xdr:from>
    <xdr:to>
      <xdr:col>1</xdr:col>
      <xdr:colOff>1895475</xdr:colOff>
      <xdr:row>0</xdr:row>
      <xdr:rowOff>590550</xdr:rowOff>
    </xdr:to>
    <xdr:pic>
      <xdr:nvPicPr>
        <xdr:cNvPr id="20" name="Picture 4" descr="http://marion-l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47548" y="114300"/>
          <a:ext cx="1885950" cy="476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474453</xdr:colOff>
      <xdr:row>33</xdr:row>
      <xdr:rowOff>94891</xdr:rowOff>
    </xdr:from>
    <xdr:to>
      <xdr:col>1</xdr:col>
      <xdr:colOff>1751162</xdr:colOff>
      <xdr:row>33</xdr:row>
      <xdr:rowOff>1333171</xdr:rowOff>
    </xdr:to>
    <xdr:pic>
      <xdr:nvPicPr>
        <xdr:cNvPr id="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612476" y="40846076"/>
          <a:ext cx="1276709" cy="12382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207033</xdr:colOff>
      <xdr:row>19</xdr:row>
      <xdr:rowOff>42079</xdr:rowOff>
    </xdr:from>
    <xdr:to>
      <xdr:col>1</xdr:col>
      <xdr:colOff>1897811</xdr:colOff>
      <xdr:row>19</xdr:row>
      <xdr:rowOff>1201735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45056" y="22513890"/>
          <a:ext cx="1690778" cy="11596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310551</xdr:colOff>
      <xdr:row>20</xdr:row>
      <xdr:rowOff>34504</xdr:rowOff>
    </xdr:from>
    <xdr:to>
      <xdr:col>1</xdr:col>
      <xdr:colOff>1823612</xdr:colOff>
      <xdr:row>20</xdr:row>
      <xdr:rowOff>1164565</xdr:rowOff>
    </xdr:to>
    <xdr:pic>
      <xdr:nvPicPr>
        <xdr:cNvPr id="2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48574" y="23783025"/>
          <a:ext cx="1513061" cy="11300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189783</xdr:colOff>
      <xdr:row>21</xdr:row>
      <xdr:rowOff>69012</xdr:rowOff>
    </xdr:from>
    <xdr:to>
      <xdr:col>1</xdr:col>
      <xdr:colOff>1846053</xdr:colOff>
      <xdr:row>21</xdr:row>
      <xdr:rowOff>1124677</xdr:rowOff>
    </xdr:to>
    <xdr:pic>
      <xdr:nvPicPr>
        <xdr:cNvPr id="2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27806" y="25042484"/>
          <a:ext cx="1656270" cy="10556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86264</xdr:colOff>
      <xdr:row>17</xdr:row>
      <xdr:rowOff>51759</xdr:rowOff>
    </xdr:from>
    <xdr:to>
      <xdr:col>1</xdr:col>
      <xdr:colOff>2117345</xdr:colOff>
      <xdr:row>17</xdr:row>
      <xdr:rowOff>1199072</xdr:rowOff>
    </xdr:to>
    <xdr:pic>
      <xdr:nvPicPr>
        <xdr:cNvPr id="2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224287" y="19883887"/>
          <a:ext cx="2031081" cy="114731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664235</xdr:colOff>
      <xdr:row>32</xdr:row>
      <xdr:rowOff>86265</xdr:rowOff>
    </xdr:from>
    <xdr:to>
      <xdr:col>1</xdr:col>
      <xdr:colOff>1457865</xdr:colOff>
      <xdr:row>32</xdr:row>
      <xdr:rowOff>1373098</xdr:rowOff>
    </xdr:to>
    <xdr:pic>
      <xdr:nvPicPr>
        <xdr:cNvPr id="2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802258" y="39405465"/>
          <a:ext cx="793630" cy="12868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138023</xdr:colOff>
      <xdr:row>13</xdr:row>
      <xdr:rowOff>69011</xdr:rowOff>
    </xdr:from>
    <xdr:to>
      <xdr:col>1</xdr:col>
      <xdr:colOff>1895752</xdr:colOff>
      <xdr:row>13</xdr:row>
      <xdr:rowOff>1078301</xdr:rowOff>
    </xdr:to>
    <xdr:pic>
      <xdr:nvPicPr>
        <xdr:cNvPr id="2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276046" y="14932324"/>
          <a:ext cx="1757729" cy="10092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577972</xdr:colOff>
      <xdr:row>23</xdr:row>
      <xdr:rowOff>43741</xdr:rowOff>
    </xdr:from>
    <xdr:to>
      <xdr:col>1</xdr:col>
      <xdr:colOff>1656375</xdr:colOff>
      <xdr:row>23</xdr:row>
      <xdr:rowOff>1354347</xdr:rowOff>
    </xdr:to>
    <xdr:pic>
      <xdr:nvPicPr>
        <xdr:cNvPr id="28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715995" y="27363598"/>
          <a:ext cx="1078403" cy="13106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224288</xdr:colOff>
      <xdr:row>28</xdr:row>
      <xdr:rowOff>86265</xdr:rowOff>
    </xdr:from>
    <xdr:to>
      <xdr:col>1</xdr:col>
      <xdr:colOff>1994774</xdr:colOff>
      <xdr:row>28</xdr:row>
      <xdr:rowOff>1069675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362311" y="33755163"/>
          <a:ext cx="1770486" cy="9834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465827</xdr:colOff>
      <xdr:row>34</xdr:row>
      <xdr:rowOff>94891</xdr:rowOff>
    </xdr:from>
    <xdr:to>
      <xdr:col>1</xdr:col>
      <xdr:colOff>1706314</xdr:colOff>
      <xdr:row>34</xdr:row>
      <xdr:rowOff>1293963</xdr:rowOff>
    </xdr:to>
    <xdr:pic>
      <xdr:nvPicPr>
        <xdr:cNvPr id="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603850" y="42226302"/>
          <a:ext cx="1240487" cy="11990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319177</xdr:colOff>
      <xdr:row>35</xdr:row>
      <xdr:rowOff>60462</xdr:rowOff>
    </xdr:from>
    <xdr:to>
      <xdr:col>1</xdr:col>
      <xdr:colOff>2018581</xdr:colOff>
      <xdr:row>35</xdr:row>
      <xdr:rowOff>1483744</xdr:rowOff>
    </xdr:to>
    <xdr:pic>
      <xdr:nvPicPr>
        <xdr:cNvPr id="3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57200" y="43761881"/>
          <a:ext cx="1699404" cy="14232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112141</xdr:colOff>
      <xdr:row>36</xdr:row>
      <xdr:rowOff>81515</xdr:rowOff>
    </xdr:from>
    <xdr:to>
      <xdr:col>1</xdr:col>
      <xdr:colOff>2021802</xdr:colOff>
      <xdr:row>36</xdr:row>
      <xdr:rowOff>1026543</xdr:rowOff>
    </xdr:to>
    <xdr:pic>
      <xdr:nvPicPr>
        <xdr:cNvPr id="3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250164" y="45352941"/>
          <a:ext cx="1909661" cy="9450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560718</xdr:colOff>
      <xdr:row>5</xdr:row>
      <xdr:rowOff>108465</xdr:rowOff>
    </xdr:from>
    <xdr:to>
      <xdr:col>1</xdr:col>
      <xdr:colOff>1682152</xdr:colOff>
      <xdr:row>5</xdr:row>
      <xdr:rowOff>1078302</xdr:rowOff>
    </xdr:to>
    <xdr:pic>
      <xdr:nvPicPr>
        <xdr:cNvPr id="3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98741" y="4870246"/>
          <a:ext cx="1121434" cy="9698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560719</xdr:colOff>
      <xdr:row>6</xdr:row>
      <xdr:rowOff>25879</xdr:rowOff>
    </xdr:from>
    <xdr:to>
      <xdr:col>1</xdr:col>
      <xdr:colOff>1599420</xdr:colOff>
      <xdr:row>6</xdr:row>
      <xdr:rowOff>1095555</xdr:rowOff>
    </xdr:to>
    <xdr:pic>
      <xdr:nvPicPr>
        <xdr:cNvPr id="3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698742" y="5934973"/>
          <a:ext cx="1038701" cy="10696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543465</xdr:colOff>
      <xdr:row>8</xdr:row>
      <xdr:rowOff>34504</xdr:rowOff>
    </xdr:from>
    <xdr:to>
      <xdr:col>1</xdr:col>
      <xdr:colOff>1397479</xdr:colOff>
      <xdr:row>8</xdr:row>
      <xdr:rowOff>1144968</xdr:rowOff>
    </xdr:to>
    <xdr:pic>
      <xdr:nvPicPr>
        <xdr:cNvPr id="35" name="Picture 1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681488" y="8488391"/>
          <a:ext cx="854014" cy="111046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155276</xdr:colOff>
      <xdr:row>7</xdr:row>
      <xdr:rowOff>104927</xdr:rowOff>
    </xdr:from>
    <xdr:to>
      <xdr:col>1</xdr:col>
      <xdr:colOff>2145582</xdr:colOff>
      <xdr:row>7</xdr:row>
      <xdr:rowOff>1112806</xdr:rowOff>
    </xdr:to>
    <xdr:pic>
      <xdr:nvPicPr>
        <xdr:cNvPr id="36" name="Picture 3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293299" y="7161335"/>
          <a:ext cx="1990306" cy="1007879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2466975</xdr:colOff>
      <xdr:row>3</xdr:row>
      <xdr:rowOff>142874</xdr:rowOff>
    </xdr:from>
    <xdr:to>
      <xdr:col>1</xdr:col>
      <xdr:colOff>3095625</xdr:colOff>
      <xdr:row>3</xdr:row>
      <xdr:rowOff>1130593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5383" y="2437500"/>
          <a:ext cx="628650" cy="987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809625</xdr:colOff>
      <xdr:row>19</xdr:row>
      <xdr:rowOff>76200</xdr:rowOff>
    </xdr:from>
    <xdr:to>
      <xdr:col>1</xdr:col>
      <xdr:colOff>2560933</xdr:colOff>
      <xdr:row>19</xdr:row>
      <xdr:rowOff>1060871</xdr:rowOff>
    </xdr:to>
    <xdr:pic>
      <xdr:nvPicPr>
        <xdr:cNvPr id="3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8033" y="14128630"/>
          <a:ext cx="1751308" cy="98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723901</xdr:colOff>
      <xdr:row>20</xdr:row>
      <xdr:rowOff>38100</xdr:rowOff>
    </xdr:from>
    <xdr:to>
      <xdr:col>1</xdr:col>
      <xdr:colOff>2705100</xdr:colOff>
      <xdr:row>20</xdr:row>
      <xdr:rowOff>885825</xdr:rowOff>
    </xdr:to>
    <xdr:pic>
      <xdr:nvPicPr>
        <xdr:cNvPr id="4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22309" y="15203338"/>
          <a:ext cx="1981199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933451</xdr:colOff>
      <xdr:row>21</xdr:row>
      <xdr:rowOff>49063</xdr:rowOff>
    </xdr:from>
    <xdr:to>
      <xdr:col>1</xdr:col>
      <xdr:colOff>2362201</xdr:colOff>
      <xdr:row>21</xdr:row>
      <xdr:rowOff>866775</xdr:rowOff>
    </xdr:to>
    <xdr:pic>
      <xdr:nvPicPr>
        <xdr:cNvPr id="5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31859" y="16137327"/>
          <a:ext cx="1428750" cy="81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1000125</xdr:colOff>
      <xdr:row>28</xdr:row>
      <xdr:rowOff>67192</xdr:rowOff>
    </xdr:from>
    <xdr:to>
      <xdr:col>1</xdr:col>
      <xdr:colOff>2295525</xdr:colOff>
      <xdr:row>28</xdr:row>
      <xdr:rowOff>900666</xdr:rowOff>
    </xdr:to>
    <xdr:pic>
      <xdr:nvPicPr>
        <xdr:cNvPr id="6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98533" y="18821018"/>
          <a:ext cx="1295400" cy="8334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1962149</xdr:colOff>
      <xdr:row>30</xdr:row>
      <xdr:rowOff>222658</xdr:rowOff>
    </xdr:from>
    <xdr:to>
      <xdr:col>1</xdr:col>
      <xdr:colOff>3092278</xdr:colOff>
      <xdr:row>30</xdr:row>
      <xdr:rowOff>1247775</xdr:rowOff>
    </xdr:to>
    <xdr:pic>
      <xdr:nvPicPr>
        <xdr:cNvPr id="7" name="Рисунок 13" descr="http://larecu.p.fl1.fo.ru/image/chunk16/6038614/401874_shop/1019772_fe61fd3e55f035ef21cef787e8ad56e2.jpg"/>
        <xdr:cNvPicPr>
          <a:picLocks noChangeAspect="1" noChangeArrowheads="1"/>
        </xdr:cNvPicPr>
      </xdr:nvPicPr>
      <xdr:blipFill>
        <a:blip xmlns:r="http://schemas.openxmlformats.org/officeDocument/2006/relationships" r:embed="rId6" r:link="rId7" cstate="print"/>
        <a:srcRect/>
        <a:stretch>
          <a:fillRect/>
        </a:stretch>
      </xdr:blipFill>
      <xdr:spPr bwMode="auto">
        <a:xfrm>
          <a:off x="2160557" y="21374628"/>
          <a:ext cx="1130129" cy="1025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123825</xdr:colOff>
      <xdr:row>30</xdr:row>
      <xdr:rowOff>76200</xdr:rowOff>
    </xdr:from>
    <xdr:to>
      <xdr:col>1</xdr:col>
      <xdr:colOff>1590675</xdr:colOff>
      <xdr:row>30</xdr:row>
      <xdr:rowOff>1447386</xdr:rowOff>
    </xdr:to>
    <xdr:pic>
      <xdr:nvPicPr>
        <xdr:cNvPr id="8" name="Рисунок 14" descr="http://solntsevo-mebel.ru/image/cache/data/stol/luna/ctol-luna-na-reguliruemix-nozhkax-00-3gr-zheltii-749-500x500.jpg"/>
        <xdr:cNvPicPr>
          <a:picLocks noChangeAspect="1" noChangeArrowheads="1"/>
        </xdr:cNvPicPr>
      </xdr:nvPicPr>
      <xdr:blipFill>
        <a:blip xmlns:r="http://schemas.openxmlformats.org/officeDocument/2006/relationships" r:embed="rId8" r:link="rId9" cstate="print"/>
        <a:srcRect/>
        <a:stretch>
          <a:fillRect/>
        </a:stretch>
      </xdr:blipFill>
      <xdr:spPr bwMode="auto">
        <a:xfrm>
          <a:off x="322233" y="21228170"/>
          <a:ext cx="1466850" cy="1371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971552</xdr:colOff>
      <xdr:row>41</xdr:row>
      <xdr:rowOff>95250</xdr:rowOff>
    </xdr:from>
    <xdr:to>
      <xdr:col>1</xdr:col>
      <xdr:colOff>2295526</xdr:colOff>
      <xdr:row>41</xdr:row>
      <xdr:rowOff>1114426</xdr:rowOff>
    </xdr:to>
    <xdr:pic>
      <xdr:nvPicPr>
        <xdr:cNvPr id="9" name="Рисунок 19" descr="М-270 Стол-трансформер на рег. ножках"/>
        <xdr:cNvPicPr>
          <a:picLocks noChangeAspect="1" noChangeArrowheads="1"/>
        </xdr:cNvPicPr>
      </xdr:nvPicPr>
      <xdr:blipFill>
        <a:blip xmlns:r="http://schemas.openxmlformats.org/officeDocument/2006/relationships" r:embed="rId10" r:link="rId11" cstate="print"/>
        <a:srcRect/>
        <a:stretch>
          <a:fillRect/>
        </a:stretch>
      </xdr:blipFill>
      <xdr:spPr bwMode="auto">
        <a:xfrm>
          <a:off x="1169960" y="33574367"/>
          <a:ext cx="1323974" cy="1019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857250</xdr:colOff>
      <xdr:row>35</xdr:row>
      <xdr:rowOff>112182</xdr:rowOff>
    </xdr:from>
    <xdr:to>
      <xdr:col>1</xdr:col>
      <xdr:colOff>2381250</xdr:colOff>
      <xdr:row>35</xdr:row>
      <xdr:rowOff>1466849</xdr:rowOff>
    </xdr:to>
    <xdr:pic>
      <xdr:nvPicPr>
        <xdr:cNvPr id="10" name="Рисунок 22" descr="https://viraprom.ru/upload/iblock/b98/b980a5850adc86c1b50502e9d8fdda38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055658" y="28846771"/>
          <a:ext cx="1524000" cy="1354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581025</xdr:colOff>
      <xdr:row>29</xdr:row>
      <xdr:rowOff>30239</xdr:rowOff>
    </xdr:from>
    <xdr:to>
      <xdr:col>1</xdr:col>
      <xdr:colOff>2381250</xdr:colOff>
      <xdr:row>29</xdr:row>
      <xdr:rowOff>1234004</xdr:rowOff>
    </xdr:to>
    <xdr:pic>
      <xdr:nvPicPr>
        <xdr:cNvPr id="11" name="Рисунок 25" descr="http://www.ralfinter.ru/userfiles/images/children/tables/m-84-v1 copy.jpg"/>
        <xdr:cNvPicPr>
          <a:picLocks noChangeAspect="1" noChangeArrowheads="1"/>
        </xdr:cNvPicPr>
      </xdr:nvPicPr>
      <xdr:blipFill>
        <a:blip xmlns:r="http://schemas.openxmlformats.org/officeDocument/2006/relationships" r:embed="rId13" r:link="rId14" cstate="print"/>
        <a:srcRect/>
        <a:stretch>
          <a:fillRect/>
        </a:stretch>
      </xdr:blipFill>
      <xdr:spPr bwMode="auto">
        <a:xfrm>
          <a:off x="779433" y="19853741"/>
          <a:ext cx="1800225" cy="120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990601</xdr:colOff>
      <xdr:row>22</xdr:row>
      <xdr:rowOff>57150</xdr:rowOff>
    </xdr:from>
    <xdr:to>
      <xdr:col>1</xdr:col>
      <xdr:colOff>2219325</xdr:colOff>
      <xdr:row>24</xdr:row>
      <xdr:rowOff>325754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89009" y="17033935"/>
          <a:ext cx="1228724" cy="734430"/>
        </a:xfrm>
        <a:prstGeom prst="rect">
          <a:avLst/>
        </a:prstGeom>
      </xdr:spPr>
    </xdr:pic>
    <xdr:clientData/>
  </xdr:twoCellAnchor>
  <xdr:twoCellAnchor editAs="oneCell">
    <xdr:from>
      <xdr:col>1</xdr:col>
      <xdr:colOff>1095375</xdr:colOff>
      <xdr:row>25</xdr:row>
      <xdr:rowOff>66675</xdr:rowOff>
    </xdr:from>
    <xdr:to>
      <xdr:col>1</xdr:col>
      <xdr:colOff>2124075</xdr:colOff>
      <xdr:row>27</xdr:row>
      <xdr:rowOff>175261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93783" y="17992366"/>
          <a:ext cx="1028700" cy="57441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</xdr:row>
      <xdr:rowOff>123825</xdr:rowOff>
    </xdr:from>
    <xdr:to>
      <xdr:col>1</xdr:col>
      <xdr:colOff>1104900</xdr:colOff>
      <xdr:row>3</xdr:row>
      <xdr:rowOff>1152525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74608" y="2418451"/>
          <a:ext cx="102870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828676</xdr:colOff>
      <xdr:row>3</xdr:row>
      <xdr:rowOff>152401</xdr:rowOff>
    </xdr:from>
    <xdr:to>
      <xdr:col>1</xdr:col>
      <xdr:colOff>1762125</xdr:colOff>
      <xdr:row>3</xdr:row>
      <xdr:rowOff>1085850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27084" y="2447027"/>
          <a:ext cx="933449" cy="933449"/>
        </a:xfrm>
        <a:prstGeom prst="rect">
          <a:avLst/>
        </a:prstGeom>
      </xdr:spPr>
    </xdr:pic>
    <xdr:clientData/>
  </xdr:twoCellAnchor>
  <xdr:twoCellAnchor editAs="oneCell">
    <xdr:from>
      <xdr:col>1</xdr:col>
      <xdr:colOff>1562101</xdr:colOff>
      <xdr:row>3</xdr:row>
      <xdr:rowOff>161926</xdr:rowOff>
    </xdr:from>
    <xdr:to>
      <xdr:col>1</xdr:col>
      <xdr:colOff>2505075</xdr:colOff>
      <xdr:row>3</xdr:row>
      <xdr:rowOff>1104900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60509" y="2456552"/>
          <a:ext cx="942974" cy="942974"/>
        </a:xfrm>
        <a:prstGeom prst="rect">
          <a:avLst/>
        </a:prstGeom>
      </xdr:spPr>
    </xdr:pic>
    <xdr:clientData/>
  </xdr:twoCellAnchor>
  <xdr:twoCellAnchor editAs="oneCell">
    <xdr:from>
      <xdr:col>1</xdr:col>
      <xdr:colOff>847727</xdr:colOff>
      <xdr:row>36</xdr:row>
      <xdr:rowOff>66675</xdr:rowOff>
    </xdr:from>
    <xdr:to>
      <xdr:col>1</xdr:col>
      <xdr:colOff>2264642</xdr:colOff>
      <xdr:row>37</xdr:row>
      <xdr:rowOff>538564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6135" y="30354018"/>
          <a:ext cx="1416915" cy="1291399"/>
        </a:xfrm>
        <a:prstGeom prst="rect">
          <a:avLst/>
        </a:prstGeom>
      </xdr:spPr>
    </xdr:pic>
    <xdr:clientData/>
  </xdr:twoCellAnchor>
  <xdr:twoCellAnchor editAs="oneCell">
    <xdr:from>
      <xdr:col>1</xdr:col>
      <xdr:colOff>828675</xdr:colOff>
      <xdr:row>38</xdr:row>
      <xdr:rowOff>133351</xdr:rowOff>
    </xdr:from>
    <xdr:to>
      <xdr:col>1</xdr:col>
      <xdr:colOff>2314575</xdr:colOff>
      <xdr:row>40</xdr:row>
      <xdr:rowOff>476251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27083" y="31835426"/>
          <a:ext cx="1485900" cy="1481587"/>
        </a:xfrm>
        <a:prstGeom prst="rect">
          <a:avLst/>
        </a:prstGeom>
      </xdr:spPr>
    </xdr:pic>
    <xdr:clientData/>
  </xdr:twoCellAnchor>
  <xdr:twoCellAnchor editAs="oneCell">
    <xdr:from>
      <xdr:col>1</xdr:col>
      <xdr:colOff>1076326</xdr:colOff>
      <xdr:row>9</xdr:row>
      <xdr:rowOff>104777</xdr:rowOff>
    </xdr:from>
    <xdr:to>
      <xdr:col>1</xdr:col>
      <xdr:colOff>2143125</xdr:colOff>
      <xdr:row>10</xdr:row>
      <xdr:rowOff>467091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74734" y="9818120"/>
          <a:ext cx="1066799" cy="957537"/>
        </a:xfrm>
        <a:prstGeom prst="rect">
          <a:avLst/>
        </a:prstGeom>
      </xdr:spPr>
    </xdr:pic>
    <xdr:clientData/>
  </xdr:twoCellAnchor>
  <xdr:twoCellAnchor editAs="oneCell">
    <xdr:from>
      <xdr:col>1</xdr:col>
      <xdr:colOff>1200150</xdr:colOff>
      <xdr:row>11</xdr:row>
      <xdr:rowOff>85725</xdr:rowOff>
    </xdr:from>
    <xdr:to>
      <xdr:col>1</xdr:col>
      <xdr:colOff>2047875</xdr:colOff>
      <xdr:row>12</xdr:row>
      <xdr:rowOff>447676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98558" y="10903250"/>
          <a:ext cx="847725" cy="845030"/>
        </a:xfrm>
        <a:prstGeom prst="rect">
          <a:avLst/>
        </a:prstGeom>
      </xdr:spPr>
    </xdr:pic>
    <xdr:clientData/>
  </xdr:twoCellAnchor>
  <xdr:twoCellAnchor editAs="oneCell">
    <xdr:from>
      <xdr:col>1</xdr:col>
      <xdr:colOff>1000126</xdr:colOff>
      <xdr:row>8</xdr:row>
      <xdr:rowOff>38099</xdr:rowOff>
    </xdr:from>
    <xdr:to>
      <xdr:col>1</xdr:col>
      <xdr:colOff>1693069</xdr:colOff>
      <xdr:row>9</xdr:row>
      <xdr:rowOff>52295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98534" y="8845669"/>
          <a:ext cx="692943" cy="919969"/>
        </a:xfrm>
        <a:prstGeom prst="rect">
          <a:avLst/>
        </a:prstGeom>
      </xdr:spPr>
    </xdr:pic>
    <xdr:clientData/>
  </xdr:twoCellAnchor>
  <xdr:twoCellAnchor editAs="oneCell">
    <xdr:from>
      <xdr:col>1</xdr:col>
      <xdr:colOff>781051</xdr:colOff>
      <xdr:row>31</xdr:row>
      <xdr:rowOff>57150</xdr:rowOff>
    </xdr:from>
    <xdr:to>
      <xdr:col>1</xdr:col>
      <xdr:colOff>2057400</xdr:colOff>
      <xdr:row>31</xdr:row>
      <xdr:rowOff>1333499</xdr:rowOff>
    </xdr:to>
    <xdr:pic>
      <xdr:nvPicPr>
        <xdr:cNvPr id="22" name="Рисунок 21" descr="https://letmebel.ru/files/gallery/162/big/198615-1_1561973512.jpg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9459" y="22753248"/>
          <a:ext cx="1276349" cy="127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114299</xdr:colOff>
      <xdr:row>0</xdr:row>
      <xdr:rowOff>114299</xdr:rowOff>
    </xdr:from>
    <xdr:to>
      <xdr:col>1</xdr:col>
      <xdr:colOff>2415158</xdr:colOff>
      <xdr:row>0</xdr:row>
      <xdr:rowOff>695324</xdr:rowOff>
    </xdr:to>
    <xdr:pic>
      <xdr:nvPicPr>
        <xdr:cNvPr id="23" name="Picture 4" descr="http://marion-l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312707" y="114299"/>
          <a:ext cx="2300859" cy="5810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923926</xdr:colOff>
      <xdr:row>33</xdr:row>
      <xdr:rowOff>57149</xdr:rowOff>
    </xdr:from>
    <xdr:to>
      <xdr:col>1</xdr:col>
      <xdr:colOff>2183363</xdr:colOff>
      <xdr:row>33</xdr:row>
      <xdr:rowOff>1304924</xdr:rowOff>
    </xdr:to>
    <xdr:pic>
      <xdr:nvPicPr>
        <xdr:cNvPr id="24" name="Picture 1" descr="Стол квадратный &quot;Осень&quot;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122334" y="25712107"/>
          <a:ext cx="1259437" cy="12477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1114425</xdr:colOff>
      <xdr:row>34</xdr:row>
      <xdr:rowOff>152399</xdr:rowOff>
    </xdr:from>
    <xdr:to>
      <xdr:col>1</xdr:col>
      <xdr:colOff>2476500</xdr:colOff>
      <xdr:row>34</xdr:row>
      <xdr:rowOff>1469072</xdr:rowOff>
    </xdr:to>
    <xdr:pic>
      <xdr:nvPicPr>
        <xdr:cNvPr id="25" name="Picture 2" descr="Стол квадратный &quot;Осень&quot;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312833" y="27204837"/>
          <a:ext cx="1362075" cy="131667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1295401</xdr:colOff>
      <xdr:row>13</xdr:row>
      <xdr:rowOff>47625</xdr:rowOff>
    </xdr:from>
    <xdr:to>
      <xdr:col>1</xdr:col>
      <xdr:colOff>2118729</xdr:colOff>
      <xdr:row>15</xdr:row>
      <xdr:rowOff>308452</xdr:rowOff>
    </xdr:to>
    <xdr:pic>
      <xdr:nvPicPr>
        <xdr:cNvPr id="2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493809" y="11891693"/>
          <a:ext cx="823328" cy="10458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862641</xdr:colOff>
      <xdr:row>32</xdr:row>
      <xdr:rowOff>111379</xdr:rowOff>
    </xdr:from>
    <xdr:to>
      <xdr:col>1</xdr:col>
      <xdr:colOff>2501660</xdr:colOff>
      <xdr:row>32</xdr:row>
      <xdr:rowOff>1397479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061049" y="24239462"/>
          <a:ext cx="1639019" cy="1286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983413</xdr:colOff>
      <xdr:row>7</xdr:row>
      <xdr:rowOff>60542</xdr:rowOff>
    </xdr:from>
    <xdr:to>
      <xdr:col>1</xdr:col>
      <xdr:colOff>2139350</xdr:colOff>
      <xdr:row>7</xdr:row>
      <xdr:rowOff>1220619</xdr:rowOff>
    </xdr:to>
    <xdr:pic>
      <xdr:nvPicPr>
        <xdr:cNvPr id="2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181821" y="7565523"/>
          <a:ext cx="1155937" cy="11600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1052424</xdr:colOff>
      <xdr:row>6</xdr:row>
      <xdr:rowOff>54415</xdr:rowOff>
    </xdr:from>
    <xdr:to>
      <xdr:col>1</xdr:col>
      <xdr:colOff>1984076</xdr:colOff>
      <xdr:row>6</xdr:row>
      <xdr:rowOff>1224952</xdr:rowOff>
    </xdr:to>
    <xdr:pic>
      <xdr:nvPicPr>
        <xdr:cNvPr id="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250832" y="6256807"/>
          <a:ext cx="931652" cy="11705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1086929</xdr:colOff>
      <xdr:row>5</xdr:row>
      <xdr:rowOff>60385</xdr:rowOff>
    </xdr:from>
    <xdr:to>
      <xdr:col>1</xdr:col>
      <xdr:colOff>1942234</xdr:colOff>
      <xdr:row>5</xdr:row>
      <xdr:rowOff>1233577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285337" y="4960189"/>
          <a:ext cx="855305" cy="11731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1147312</xdr:colOff>
      <xdr:row>4</xdr:row>
      <xdr:rowOff>59645</xdr:rowOff>
    </xdr:from>
    <xdr:to>
      <xdr:col>1</xdr:col>
      <xdr:colOff>2019552</xdr:colOff>
      <xdr:row>4</xdr:row>
      <xdr:rowOff>1190445</xdr:rowOff>
    </xdr:to>
    <xdr:pic>
      <xdr:nvPicPr>
        <xdr:cNvPr id="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345720" y="3656860"/>
          <a:ext cx="872240" cy="1130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1268083</xdr:colOff>
      <xdr:row>16</xdr:row>
      <xdr:rowOff>23662</xdr:rowOff>
    </xdr:from>
    <xdr:to>
      <xdr:col>1</xdr:col>
      <xdr:colOff>1871932</xdr:colOff>
      <xdr:row>18</xdr:row>
      <xdr:rowOff>309855</xdr:rowOff>
    </xdr:to>
    <xdr:pic>
      <xdr:nvPicPr>
        <xdr:cNvPr id="32" name="Рисунок 27" descr="18 а.jpg"/>
        <xdr:cNvPicPr>
          <a:picLocks noChangeAspect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466491" y="13040922"/>
          <a:ext cx="603849" cy="959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885825</xdr:colOff>
      <xdr:row>4</xdr:row>
      <xdr:rowOff>104775</xdr:rowOff>
    </xdr:from>
    <xdr:to>
      <xdr:col>1</xdr:col>
      <xdr:colOff>2385060</xdr:colOff>
      <xdr:row>4</xdr:row>
      <xdr:rowOff>1400175</xdr:rowOff>
    </xdr:to>
    <xdr:pic>
      <xdr:nvPicPr>
        <xdr:cNvPr id="2" name="Рисунок 40" descr="http://mktver.ru/upload/shop_3/6/0/6/item_6061/shop_items_catalog_image606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5606" y="3883145"/>
          <a:ext cx="1499235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3</xdr:row>
      <xdr:rowOff>47625</xdr:rowOff>
    </xdr:from>
    <xdr:to>
      <xdr:col>1</xdr:col>
      <xdr:colOff>2415955</xdr:colOff>
      <xdr:row>3</xdr:row>
      <xdr:rowOff>1400175</xdr:rowOff>
    </xdr:to>
    <xdr:pic>
      <xdr:nvPicPr>
        <xdr:cNvPr id="3" name="Рисунок 42" descr="https://dou-shkola.ru/local/cache-vignettes/L500xH300/arton9002-19bd6.jpg?156743510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2181" y="2230108"/>
          <a:ext cx="2263555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542925</xdr:colOff>
      <xdr:row>6</xdr:row>
      <xdr:rowOff>133349</xdr:rowOff>
    </xdr:from>
    <xdr:to>
      <xdr:col>1</xdr:col>
      <xdr:colOff>2516124</xdr:colOff>
      <xdr:row>6</xdr:row>
      <xdr:rowOff>1476374</xdr:rowOff>
    </xdr:to>
    <xdr:pic>
      <xdr:nvPicPr>
        <xdr:cNvPr id="4" name="Рисунок 7" descr="https://image.jimcdn.com/app/cms/image/transf/none/path/s8b36f734bd6d7f64/image/i554dcb06a49139b9/version/1485190940/image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32706" y="6982723"/>
          <a:ext cx="1973199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847725</xdr:colOff>
      <xdr:row>7</xdr:row>
      <xdr:rowOff>47625</xdr:rowOff>
    </xdr:from>
    <xdr:to>
      <xdr:col>1</xdr:col>
      <xdr:colOff>2323338</xdr:colOff>
      <xdr:row>7</xdr:row>
      <xdr:rowOff>1362075</xdr:rowOff>
    </xdr:to>
    <xdr:pic>
      <xdr:nvPicPr>
        <xdr:cNvPr id="5" name="Рисунок 9" descr="https://viraprom.ru/upload/iblock/23c/23c1f3519782d706dc394dc76432cce6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37506" y="8484259"/>
          <a:ext cx="1475613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485775</xdr:colOff>
      <xdr:row>8</xdr:row>
      <xdr:rowOff>85724</xdr:rowOff>
    </xdr:from>
    <xdr:to>
      <xdr:col>1</xdr:col>
      <xdr:colOff>2502027</xdr:colOff>
      <xdr:row>8</xdr:row>
      <xdr:rowOff>1543049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75556" y="9988849"/>
          <a:ext cx="2016252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676276</xdr:colOff>
      <xdr:row>9</xdr:row>
      <xdr:rowOff>76200</xdr:rowOff>
    </xdr:from>
    <xdr:to>
      <xdr:col>1</xdr:col>
      <xdr:colOff>2400681</xdr:colOff>
      <xdr:row>9</xdr:row>
      <xdr:rowOff>1276350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66057" y="11601091"/>
          <a:ext cx="172440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361950</xdr:colOff>
      <xdr:row>10</xdr:row>
      <xdr:rowOff>66675</xdr:rowOff>
    </xdr:from>
    <xdr:to>
      <xdr:col>1</xdr:col>
      <xdr:colOff>2502789</xdr:colOff>
      <xdr:row>10</xdr:row>
      <xdr:rowOff>1304925</xdr:rowOff>
    </xdr:to>
    <xdr:pic>
      <xdr:nvPicPr>
        <xdr:cNvPr id="8" name="Рисунок 2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51731" y="12989045"/>
          <a:ext cx="2140839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876302</xdr:colOff>
      <xdr:row>5</xdr:row>
      <xdr:rowOff>66676</xdr:rowOff>
    </xdr:from>
    <xdr:to>
      <xdr:col>1</xdr:col>
      <xdr:colOff>2375536</xdr:colOff>
      <xdr:row>5</xdr:row>
      <xdr:rowOff>1352550</xdr:rowOff>
    </xdr:to>
    <xdr:pic>
      <xdr:nvPicPr>
        <xdr:cNvPr id="9" name="Рисунок 8" descr="https://www.klassk-perm.ru/wp-content/uploads/2016/03/SHkaf-dlya-hozyajstvennogo-inventarya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66083" y="5406427"/>
          <a:ext cx="1499234" cy="1285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0</xdr:row>
      <xdr:rowOff>57149</xdr:rowOff>
    </xdr:from>
    <xdr:to>
      <xdr:col>1</xdr:col>
      <xdr:colOff>1928622</xdr:colOff>
      <xdr:row>0</xdr:row>
      <xdr:rowOff>571500</xdr:rowOff>
    </xdr:to>
    <xdr:pic>
      <xdr:nvPicPr>
        <xdr:cNvPr id="10" name="Picture 4" descr="http://marion-l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27881" y="57149"/>
          <a:ext cx="1890522" cy="514351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600075</xdr:colOff>
      <xdr:row>5</xdr:row>
      <xdr:rowOff>104775</xdr:rowOff>
    </xdr:from>
    <xdr:to>
      <xdr:col>1</xdr:col>
      <xdr:colOff>630555</xdr:colOff>
      <xdr:row>5</xdr:row>
      <xdr:rowOff>416902</xdr:rowOff>
    </xdr:to>
    <xdr:pic>
      <xdr:nvPicPr>
        <xdr:cNvPr id="2" name="Рисунок 8" descr="http://mktver.ru/upload/shop_3/6/0/6/item_6061/shop_items_catalog_image606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8483" y="3771001"/>
          <a:ext cx="30480" cy="312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171450</xdr:colOff>
      <xdr:row>3</xdr:row>
      <xdr:rowOff>180975</xdr:rowOff>
    </xdr:from>
    <xdr:to>
      <xdr:col>1</xdr:col>
      <xdr:colOff>3141345</xdr:colOff>
      <xdr:row>7</xdr:row>
      <xdr:rowOff>342900</xdr:rowOff>
    </xdr:to>
    <xdr:pic>
      <xdr:nvPicPr>
        <xdr:cNvPr id="3" name="Рисунок 15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9858" y="2881043"/>
          <a:ext cx="2969895" cy="2146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8</xdr:row>
      <xdr:rowOff>60796</xdr:rowOff>
    </xdr:from>
    <xdr:to>
      <xdr:col>1</xdr:col>
      <xdr:colOff>2705862</xdr:colOff>
      <xdr:row>12</xdr:row>
      <xdr:rowOff>361950</xdr:rowOff>
    </xdr:to>
    <xdr:pic>
      <xdr:nvPicPr>
        <xdr:cNvPr id="4" name="Рисунок 16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9408" y="5219392"/>
          <a:ext cx="2324862" cy="2259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514350</xdr:colOff>
      <xdr:row>13</xdr:row>
      <xdr:rowOff>57150</xdr:rowOff>
    </xdr:from>
    <xdr:to>
      <xdr:col>1</xdr:col>
      <xdr:colOff>2664333</xdr:colOff>
      <xdr:row>15</xdr:row>
      <xdr:rowOff>400050</xdr:rowOff>
    </xdr:to>
    <xdr:pic>
      <xdr:nvPicPr>
        <xdr:cNvPr id="5" name="Рисунок 17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12758" y="7674275"/>
          <a:ext cx="2149983" cy="1265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828676</xdr:colOff>
      <xdr:row>16</xdr:row>
      <xdr:rowOff>76994</xdr:rowOff>
    </xdr:from>
    <xdr:to>
      <xdr:col>1</xdr:col>
      <xdr:colOff>2442972</xdr:colOff>
      <xdr:row>18</xdr:row>
      <xdr:rowOff>314325</xdr:rowOff>
    </xdr:to>
    <xdr:pic>
      <xdr:nvPicPr>
        <xdr:cNvPr id="6" name="Рисунок 18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27084" y="9082971"/>
          <a:ext cx="1614296" cy="11948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866775</xdr:colOff>
      <xdr:row>19</xdr:row>
      <xdr:rowOff>85725</xdr:rowOff>
    </xdr:from>
    <xdr:to>
      <xdr:col>1</xdr:col>
      <xdr:colOff>2387346</xdr:colOff>
      <xdr:row>19</xdr:row>
      <xdr:rowOff>1495425</xdr:rowOff>
    </xdr:to>
    <xdr:pic>
      <xdr:nvPicPr>
        <xdr:cNvPr id="7" name="Рисунок 19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65183" y="10506434"/>
          <a:ext cx="1520571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533400</xdr:colOff>
      <xdr:row>20</xdr:row>
      <xdr:rowOff>66675</xdr:rowOff>
    </xdr:from>
    <xdr:to>
      <xdr:col>1</xdr:col>
      <xdr:colOff>2522982</xdr:colOff>
      <xdr:row>20</xdr:row>
      <xdr:rowOff>1495425</xdr:rowOff>
    </xdr:to>
    <xdr:pic>
      <xdr:nvPicPr>
        <xdr:cNvPr id="8" name="Рисунок 20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31808" y="12126403"/>
          <a:ext cx="1989582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257175</xdr:colOff>
      <xdr:row>0</xdr:row>
      <xdr:rowOff>104774</xdr:rowOff>
    </xdr:from>
    <xdr:to>
      <xdr:col>1</xdr:col>
      <xdr:colOff>2155317</xdr:colOff>
      <xdr:row>0</xdr:row>
      <xdr:rowOff>514349</xdr:rowOff>
    </xdr:to>
    <xdr:pic>
      <xdr:nvPicPr>
        <xdr:cNvPr id="9" name="Picture 4" descr="http://marion-l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455583" y="104774"/>
          <a:ext cx="1898142" cy="40957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469713</xdr:colOff>
      <xdr:row>4</xdr:row>
      <xdr:rowOff>38100</xdr:rowOff>
    </xdr:from>
    <xdr:to>
      <xdr:col>1</xdr:col>
      <xdr:colOff>2133600</xdr:colOff>
      <xdr:row>4</xdr:row>
      <xdr:rowOff>1162050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4988" y="3402402"/>
          <a:ext cx="1663887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180976</xdr:colOff>
      <xdr:row>5</xdr:row>
      <xdr:rowOff>47626</xdr:rowOff>
    </xdr:from>
    <xdr:to>
      <xdr:col>1</xdr:col>
      <xdr:colOff>2143126</xdr:colOff>
      <xdr:row>5</xdr:row>
      <xdr:rowOff>1358740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6251" y="4611000"/>
          <a:ext cx="1962150" cy="1311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104776</xdr:colOff>
      <xdr:row>8</xdr:row>
      <xdr:rowOff>38100</xdr:rowOff>
    </xdr:from>
    <xdr:to>
      <xdr:col>1</xdr:col>
      <xdr:colOff>2295525</xdr:colOff>
      <xdr:row>8</xdr:row>
      <xdr:rowOff>1725788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0051" y="9320123"/>
          <a:ext cx="2190749" cy="1687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180976</xdr:colOff>
      <xdr:row>10</xdr:row>
      <xdr:rowOff>19050</xdr:rowOff>
    </xdr:from>
    <xdr:to>
      <xdr:col>1</xdr:col>
      <xdr:colOff>2085975</xdr:colOff>
      <xdr:row>10</xdr:row>
      <xdr:rowOff>1667458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 r:link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6251" y="12872408"/>
          <a:ext cx="1904999" cy="1648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209551</xdr:colOff>
      <xdr:row>11</xdr:row>
      <xdr:rowOff>38100</xdr:rowOff>
    </xdr:from>
    <xdr:to>
      <xdr:col>1</xdr:col>
      <xdr:colOff>2076451</xdr:colOff>
      <xdr:row>11</xdr:row>
      <xdr:rowOff>1761971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6" r:link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4826" y="14668500"/>
          <a:ext cx="1866900" cy="1723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13</xdr:row>
      <xdr:rowOff>95250</xdr:rowOff>
    </xdr:from>
    <xdr:to>
      <xdr:col>1</xdr:col>
      <xdr:colOff>1838325</xdr:colOff>
      <xdr:row>13</xdr:row>
      <xdr:rowOff>1230051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9575" y="18253854"/>
          <a:ext cx="1724025" cy="113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304800</xdr:colOff>
      <xdr:row>16</xdr:row>
      <xdr:rowOff>95251</xdr:rowOff>
    </xdr:from>
    <xdr:to>
      <xdr:col>1</xdr:col>
      <xdr:colOff>1781175</xdr:colOff>
      <xdr:row>16</xdr:row>
      <xdr:rowOff>1342417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9" r:link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0075" y="22342776"/>
          <a:ext cx="1476375" cy="1247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219075</xdr:colOff>
      <xdr:row>18</xdr:row>
      <xdr:rowOff>28576</xdr:rowOff>
    </xdr:from>
    <xdr:to>
      <xdr:col>1</xdr:col>
      <xdr:colOff>1946056</xdr:colOff>
      <xdr:row>18</xdr:row>
      <xdr:rowOff>1076326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11" r:link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4350" y="25252214"/>
          <a:ext cx="1726981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219075</xdr:colOff>
      <xdr:row>20</xdr:row>
      <xdr:rowOff>47625</xdr:rowOff>
    </xdr:from>
    <xdr:to>
      <xdr:col>1</xdr:col>
      <xdr:colOff>1746828</xdr:colOff>
      <xdr:row>20</xdr:row>
      <xdr:rowOff>1323975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13" r:link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4350" y="28221497"/>
          <a:ext cx="1527753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28576</xdr:colOff>
      <xdr:row>26</xdr:row>
      <xdr:rowOff>85725</xdr:rowOff>
    </xdr:from>
    <xdr:to>
      <xdr:col>1</xdr:col>
      <xdr:colOff>2047876</xdr:colOff>
      <xdr:row>26</xdr:row>
      <xdr:rowOff>1249877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5" r:link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3851" y="36851506"/>
          <a:ext cx="2019300" cy="1164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171451</xdr:colOff>
      <xdr:row>27</xdr:row>
      <xdr:rowOff>47626</xdr:rowOff>
    </xdr:from>
    <xdr:to>
      <xdr:col>1</xdr:col>
      <xdr:colOff>2226281</xdr:colOff>
      <xdr:row>27</xdr:row>
      <xdr:rowOff>1476375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17" r:link="rId1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6726" y="38193634"/>
          <a:ext cx="2054830" cy="1428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247650</xdr:colOff>
      <xdr:row>28</xdr:row>
      <xdr:rowOff>66676</xdr:rowOff>
    </xdr:from>
    <xdr:to>
      <xdr:col>1</xdr:col>
      <xdr:colOff>1676400</xdr:colOff>
      <xdr:row>28</xdr:row>
      <xdr:rowOff>1613870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9" r:link="rId2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2925" y="39817197"/>
          <a:ext cx="1428750" cy="1547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0</xdr:row>
      <xdr:rowOff>76199</xdr:rowOff>
    </xdr:from>
    <xdr:to>
      <xdr:col>1</xdr:col>
      <xdr:colOff>1999488</xdr:colOff>
      <xdr:row>0</xdr:row>
      <xdr:rowOff>485774</xdr:rowOff>
    </xdr:to>
    <xdr:pic>
      <xdr:nvPicPr>
        <xdr:cNvPr id="14" name="Picture 4" descr="http://marion-l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50525" y="76199"/>
          <a:ext cx="1904238" cy="4095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762000</xdr:colOff>
      <xdr:row>21</xdr:row>
      <xdr:rowOff>89582</xdr:rowOff>
    </xdr:from>
    <xdr:to>
      <xdr:col>1</xdr:col>
      <xdr:colOff>1885950</xdr:colOff>
      <xdr:row>21</xdr:row>
      <xdr:rowOff>1345444</xdr:rowOff>
    </xdr:to>
    <xdr:pic>
      <xdr:nvPicPr>
        <xdr:cNvPr id="15" name="Picture 1" descr="http://torgservice-tk.ru/wp-content/uploads/2016/01/84.jpg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917275" y="29695439"/>
          <a:ext cx="1123950" cy="1255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457200</xdr:colOff>
      <xdr:row>12</xdr:row>
      <xdr:rowOff>103516</xdr:rowOff>
    </xdr:from>
    <xdr:to>
      <xdr:col>1</xdr:col>
      <xdr:colOff>2153754</xdr:colOff>
      <xdr:row>12</xdr:row>
      <xdr:rowOff>1440611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612475" y="16588595"/>
          <a:ext cx="1696554" cy="13370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388188</xdr:colOff>
      <xdr:row>9</xdr:row>
      <xdr:rowOff>250166</xdr:rowOff>
    </xdr:from>
    <xdr:to>
      <xdr:col>1</xdr:col>
      <xdr:colOff>2291200</xdr:colOff>
      <xdr:row>9</xdr:row>
      <xdr:rowOff>1544128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543463" y="11317857"/>
          <a:ext cx="1903012" cy="12939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595223</xdr:colOff>
      <xdr:row>22</xdr:row>
      <xdr:rowOff>86264</xdr:rowOff>
    </xdr:from>
    <xdr:to>
      <xdr:col>1</xdr:col>
      <xdr:colOff>2093113</xdr:colOff>
      <xdr:row>22</xdr:row>
      <xdr:rowOff>1362974</xdr:rowOff>
    </xdr:to>
    <xdr:pic>
      <xdr:nvPicPr>
        <xdr:cNvPr id="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750498" y="31124106"/>
          <a:ext cx="1497890" cy="12767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388189</xdr:colOff>
      <xdr:row>29</xdr:row>
      <xdr:rowOff>405650</xdr:rowOff>
    </xdr:from>
    <xdr:to>
      <xdr:col>1</xdr:col>
      <xdr:colOff>2579299</xdr:colOff>
      <xdr:row>29</xdr:row>
      <xdr:rowOff>1751162</xdr:rowOff>
    </xdr:to>
    <xdr:pic>
      <xdr:nvPicPr>
        <xdr:cNvPr id="1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543464" y="41890080"/>
          <a:ext cx="2191110" cy="13455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1017917</xdr:colOff>
      <xdr:row>30</xdr:row>
      <xdr:rowOff>155275</xdr:rowOff>
    </xdr:from>
    <xdr:to>
      <xdr:col>1</xdr:col>
      <xdr:colOff>2518914</xdr:colOff>
      <xdr:row>30</xdr:row>
      <xdr:rowOff>1511014</xdr:rowOff>
    </xdr:to>
    <xdr:pic>
      <xdr:nvPicPr>
        <xdr:cNvPr id="2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173192" y="43580649"/>
          <a:ext cx="1500997" cy="13557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612475</xdr:colOff>
      <xdr:row>31</xdr:row>
      <xdr:rowOff>241540</xdr:rowOff>
    </xdr:from>
    <xdr:to>
      <xdr:col>1</xdr:col>
      <xdr:colOff>1927084</xdr:colOff>
      <xdr:row>31</xdr:row>
      <xdr:rowOff>1535501</xdr:rowOff>
    </xdr:to>
    <xdr:pic>
      <xdr:nvPicPr>
        <xdr:cNvPr id="2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67750" y="45452582"/>
          <a:ext cx="1314609" cy="12939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854016</xdr:colOff>
      <xdr:row>25</xdr:row>
      <xdr:rowOff>77636</xdr:rowOff>
    </xdr:from>
    <xdr:to>
      <xdr:col>1</xdr:col>
      <xdr:colOff>1833673</xdr:colOff>
      <xdr:row>25</xdr:row>
      <xdr:rowOff>1250829</xdr:rowOff>
    </xdr:to>
    <xdr:pic>
      <xdr:nvPicPr>
        <xdr:cNvPr id="2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009291" y="35411432"/>
          <a:ext cx="979657" cy="11731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577972</xdr:colOff>
      <xdr:row>3</xdr:row>
      <xdr:rowOff>149911</xdr:rowOff>
    </xdr:from>
    <xdr:to>
      <xdr:col>1</xdr:col>
      <xdr:colOff>1794296</xdr:colOff>
      <xdr:row>3</xdr:row>
      <xdr:rowOff>1190445</xdr:rowOff>
    </xdr:to>
    <xdr:pic>
      <xdr:nvPicPr>
        <xdr:cNvPr id="2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733247" y="2280636"/>
          <a:ext cx="1216324" cy="10405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983412</xdr:colOff>
      <xdr:row>23</xdr:row>
      <xdr:rowOff>155275</xdr:rowOff>
    </xdr:from>
    <xdr:to>
      <xdr:col>1</xdr:col>
      <xdr:colOff>1601212</xdr:colOff>
      <xdr:row>23</xdr:row>
      <xdr:rowOff>1345721</xdr:rowOff>
    </xdr:to>
    <xdr:pic>
      <xdr:nvPicPr>
        <xdr:cNvPr id="2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138687" y="32625101"/>
          <a:ext cx="617800" cy="11904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646981</xdr:colOff>
      <xdr:row>15</xdr:row>
      <xdr:rowOff>128842</xdr:rowOff>
    </xdr:from>
    <xdr:to>
      <xdr:col>1</xdr:col>
      <xdr:colOff>1940944</xdr:colOff>
      <xdr:row>15</xdr:row>
      <xdr:rowOff>1233576</xdr:rowOff>
    </xdr:to>
    <xdr:pic>
      <xdr:nvPicPr>
        <xdr:cNvPr id="2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802256" y="21030646"/>
          <a:ext cx="1293963" cy="11047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629728</xdr:colOff>
      <xdr:row>17</xdr:row>
      <xdr:rowOff>77638</xdr:rowOff>
    </xdr:from>
    <xdr:to>
      <xdr:col>1</xdr:col>
      <xdr:colOff>1625397</xdr:colOff>
      <xdr:row>17</xdr:row>
      <xdr:rowOff>1190444</xdr:rowOff>
    </xdr:to>
    <xdr:pic>
      <xdr:nvPicPr>
        <xdr:cNvPr id="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785003" y="23731268"/>
          <a:ext cx="995669" cy="11128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785004</xdr:colOff>
      <xdr:row>7</xdr:row>
      <xdr:rowOff>146650</xdr:rowOff>
    </xdr:from>
    <xdr:to>
      <xdr:col>1</xdr:col>
      <xdr:colOff>1988000</xdr:colOff>
      <xdr:row>7</xdr:row>
      <xdr:rowOff>1595888</xdr:rowOff>
    </xdr:to>
    <xdr:pic>
      <xdr:nvPicPr>
        <xdr:cNvPr id="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940279" y="7781027"/>
          <a:ext cx="1202996" cy="14492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819510</xdr:colOff>
      <xdr:row>24</xdr:row>
      <xdr:rowOff>138023</xdr:rowOff>
    </xdr:from>
    <xdr:to>
      <xdr:col>1</xdr:col>
      <xdr:colOff>1783894</xdr:colOff>
      <xdr:row>24</xdr:row>
      <xdr:rowOff>1095555</xdr:rowOff>
    </xdr:to>
    <xdr:pic>
      <xdr:nvPicPr>
        <xdr:cNvPr id="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974785" y="34039834"/>
          <a:ext cx="964384" cy="9575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431322</xdr:colOff>
      <xdr:row>6</xdr:row>
      <xdr:rowOff>8627</xdr:rowOff>
    </xdr:from>
    <xdr:to>
      <xdr:col>1</xdr:col>
      <xdr:colOff>2035836</xdr:colOff>
      <xdr:row>6</xdr:row>
      <xdr:rowOff>1596252</xdr:rowOff>
    </xdr:to>
    <xdr:pic>
      <xdr:nvPicPr>
        <xdr:cNvPr id="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586597" y="5995359"/>
          <a:ext cx="1604514" cy="1587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940279</xdr:colOff>
      <xdr:row>14</xdr:row>
      <xdr:rowOff>18073</xdr:rowOff>
    </xdr:from>
    <xdr:to>
      <xdr:col>1</xdr:col>
      <xdr:colOff>1699404</xdr:colOff>
      <xdr:row>14</xdr:row>
      <xdr:rowOff>1302587</xdr:rowOff>
    </xdr:to>
    <xdr:pic>
      <xdr:nvPicPr>
        <xdr:cNvPr id="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1095554" y="19556903"/>
          <a:ext cx="759125" cy="12845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552089</xdr:colOff>
      <xdr:row>19</xdr:row>
      <xdr:rowOff>60383</xdr:rowOff>
    </xdr:from>
    <xdr:to>
      <xdr:col>1</xdr:col>
      <xdr:colOff>1923690</xdr:colOff>
      <xdr:row>19</xdr:row>
      <xdr:rowOff>1431984</xdr:rowOff>
    </xdr:to>
    <xdr:pic>
      <xdr:nvPicPr>
        <xdr:cNvPr id="31" name="Picture 1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707364" y="26491719"/>
          <a:ext cx="1371601" cy="1371601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876300</xdr:colOff>
      <xdr:row>3</xdr:row>
      <xdr:rowOff>76200</xdr:rowOff>
    </xdr:from>
    <xdr:to>
      <xdr:col>1</xdr:col>
      <xdr:colOff>2333625</xdr:colOff>
      <xdr:row>3</xdr:row>
      <xdr:rowOff>1533525</xdr:rowOff>
    </xdr:to>
    <xdr:pic>
      <xdr:nvPicPr>
        <xdr:cNvPr id="2" name="Рисунок 1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1575" y="2586487"/>
          <a:ext cx="1457325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781050</xdr:colOff>
      <xdr:row>4</xdr:row>
      <xdr:rowOff>38100</xdr:rowOff>
    </xdr:from>
    <xdr:to>
      <xdr:col>1</xdr:col>
      <xdr:colOff>2505075</xdr:colOff>
      <xdr:row>4</xdr:row>
      <xdr:rowOff>1762125</xdr:rowOff>
    </xdr:to>
    <xdr:pic>
      <xdr:nvPicPr>
        <xdr:cNvPr id="3" name="Рисунок 17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36325" y="4170153"/>
          <a:ext cx="1724025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742950</xdr:colOff>
      <xdr:row>6</xdr:row>
      <xdr:rowOff>114300</xdr:rowOff>
    </xdr:from>
    <xdr:to>
      <xdr:col>1</xdr:col>
      <xdr:colOff>2409825</xdr:colOff>
      <xdr:row>6</xdr:row>
      <xdr:rowOff>1781175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98225" y="7740051"/>
          <a:ext cx="1666875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0</xdr:row>
      <xdr:rowOff>47625</xdr:rowOff>
    </xdr:from>
    <xdr:to>
      <xdr:col>1</xdr:col>
      <xdr:colOff>1971675</xdr:colOff>
      <xdr:row>0</xdr:row>
      <xdr:rowOff>523875</xdr:rowOff>
    </xdr:to>
    <xdr:pic>
      <xdr:nvPicPr>
        <xdr:cNvPr id="5" name="Picture 4" descr="http://marion-l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41000" y="47625"/>
          <a:ext cx="1885950" cy="476250"/>
        </a:xfrm>
        <a:prstGeom prst="rect">
          <a:avLst/>
        </a:prstGeom>
        <a:noFill/>
      </xdr:spPr>
    </xdr:pic>
    <xdr:clientData/>
  </xdr:twoCellAnchor>
  <xdr:oneCellAnchor>
    <xdr:from>
      <xdr:col>1</xdr:col>
      <xdr:colOff>771524</xdr:colOff>
      <xdr:row>5</xdr:row>
      <xdr:rowOff>95250</xdr:rowOff>
    </xdr:from>
    <xdr:ext cx="1701478" cy="1371600"/>
    <xdr:pic>
      <xdr:nvPicPr>
        <xdr:cNvPr id="6" name="Рисунок 33" descr="Фото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799" y="6081982"/>
          <a:ext cx="1701478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oc%20on%20Server\&#1055;&#1088;&#1072;&#1081;&#1089;&#1099;\&#1054;&#1090;&#1087;&#1088;&#1072;&#1074;&#1082;&#1072;%202025\&#1056;&#1072;&#1073;&#1086;&#1090;&#1072;(&#1087;&#1077;&#1088;&#1077;&#1076;&#1077;&#1083;&#1082;&#1072;)\&#1087;&#1088;&#1072;&#1081;&#1089;%20&#1044;&#1045;&#1058;&#1057;&#1050;&#1048;&#1049;%20_&#1086;&#1090;&#1087;&#1088;&#1072;&#1074;&#1082;&#1072;%2028.03.2025%20&#8212;&#1053;&#1045;%20&#1043;&#1054;&#1058;&#1054;&#104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гровая детская мебель"/>
      <sheetName val="игровая детская мебель (2)"/>
      <sheetName val="кровати детские"/>
      <sheetName val="кровати детские (2)"/>
      <sheetName val="стенки детские"/>
      <sheetName val="стенки детские (2)"/>
      <sheetName val="столы и стулья"/>
      <sheetName val="столы и стулья (2)"/>
      <sheetName val="туалетная комната"/>
      <sheetName val="туалетная комната (2)"/>
      <sheetName val="шкафы детские"/>
      <sheetName val="шкафы детские (2)"/>
      <sheetName val="Уголки детские"/>
      <sheetName val="Уголки детские (2)"/>
      <sheetName val="прочее"/>
      <sheetName val="Лист1"/>
    </sheetNames>
    <sheetDataSet>
      <sheetData sheetId="0">
        <row r="4">
          <cell r="E4">
            <v>45060</v>
          </cell>
          <cell r="F4">
            <v>1</v>
          </cell>
        </row>
        <row r="5">
          <cell r="E5">
            <v>21360</v>
          </cell>
          <cell r="F5">
            <v>1</v>
          </cell>
        </row>
        <row r="6">
          <cell r="E6">
            <v>14460</v>
          </cell>
          <cell r="F6">
            <v>1</v>
          </cell>
        </row>
        <row r="7">
          <cell r="E7">
            <v>4500</v>
          </cell>
          <cell r="F7">
            <v>1</v>
          </cell>
        </row>
        <row r="8">
          <cell r="E8">
            <v>4780</v>
          </cell>
          <cell r="F8">
            <v>1</v>
          </cell>
        </row>
        <row r="9">
          <cell r="E9">
            <v>7728</v>
          </cell>
          <cell r="F9">
            <v>2.42</v>
          </cell>
        </row>
        <row r="10">
          <cell r="E10">
            <v>38180</v>
          </cell>
          <cell r="F10">
            <v>1</v>
          </cell>
        </row>
        <row r="11">
          <cell r="E11">
            <v>11462</v>
          </cell>
          <cell r="F11">
            <v>2.42</v>
          </cell>
        </row>
        <row r="12">
          <cell r="E12">
            <v>6753</v>
          </cell>
          <cell r="F12">
            <v>2.42</v>
          </cell>
        </row>
        <row r="13">
          <cell r="E13">
            <v>12760</v>
          </cell>
          <cell r="F13">
            <v>1</v>
          </cell>
        </row>
        <row r="14">
          <cell r="E14">
            <v>4048</v>
          </cell>
          <cell r="F14">
            <v>2.42</v>
          </cell>
        </row>
        <row r="15">
          <cell r="E15">
            <v>12660</v>
          </cell>
          <cell r="F15">
            <v>1</v>
          </cell>
        </row>
        <row r="16">
          <cell r="E16">
            <v>11410</v>
          </cell>
          <cell r="F16">
            <v>1</v>
          </cell>
        </row>
        <row r="17">
          <cell r="E17">
            <v>18290</v>
          </cell>
          <cell r="F17">
            <v>1</v>
          </cell>
        </row>
        <row r="18">
          <cell r="E18">
            <v>7059</v>
          </cell>
          <cell r="F18">
            <v>2.42</v>
          </cell>
        </row>
        <row r="19">
          <cell r="E19">
            <v>6346</v>
          </cell>
          <cell r="F19">
            <v>2.42</v>
          </cell>
        </row>
        <row r="20">
          <cell r="E20">
            <v>8058</v>
          </cell>
          <cell r="F20">
            <v>2.42</v>
          </cell>
        </row>
        <row r="21">
          <cell r="E21">
            <v>21470</v>
          </cell>
          <cell r="F21">
            <v>1</v>
          </cell>
        </row>
        <row r="22">
          <cell r="E22">
            <v>6098</v>
          </cell>
          <cell r="F22">
            <v>2.42</v>
          </cell>
        </row>
        <row r="23">
          <cell r="E23">
            <v>3605</v>
          </cell>
          <cell r="F23">
            <v>2.42</v>
          </cell>
        </row>
        <row r="24">
          <cell r="E24">
            <v>3964</v>
          </cell>
          <cell r="F24">
            <v>2.42</v>
          </cell>
        </row>
        <row r="25">
          <cell r="E25">
            <v>4706</v>
          </cell>
          <cell r="F25">
            <v>2.42</v>
          </cell>
        </row>
        <row r="26">
          <cell r="E26">
            <v>9000</v>
          </cell>
          <cell r="F26">
            <v>2.42</v>
          </cell>
        </row>
        <row r="27">
          <cell r="E27">
            <v>2706</v>
          </cell>
          <cell r="F27">
            <v>2.42</v>
          </cell>
        </row>
        <row r="28">
          <cell r="E28">
            <v>5600</v>
          </cell>
          <cell r="F28">
            <v>2.42</v>
          </cell>
        </row>
        <row r="29">
          <cell r="E29">
            <v>20260</v>
          </cell>
          <cell r="F29">
            <v>1</v>
          </cell>
        </row>
        <row r="30">
          <cell r="E30">
            <v>2284</v>
          </cell>
          <cell r="F30">
            <v>2.42</v>
          </cell>
        </row>
        <row r="31">
          <cell r="E31">
            <v>4846</v>
          </cell>
          <cell r="F31">
            <v>2.42</v>
          </cell>
        </row>
        <row r="32">
          <cell r="E32">
            <v>4420</v>
          </cell>
          <cell r="F32">
            <v>1</v>
          </cell>
        </row>
        <row r="33">
          <cell r="E33">
            <v>5236.53</v>
          </cell>
          <cell r="F33">
            <v>2.42</v>
          </cell>
        </row>
        <row r="34">
          <cell r="E34">
            <v>2133</v>
          </cell>
          <cell r="F34">
            <v>2.42</v>
          </cell>
        </row>
        <row r="35">
          <cell r="E35">
            <v>7300</v>
          </cell>
          <cell r="F35">
            <v>1</v>
          </cell>
        </row>
        <row r="36">
          <cell r="E36">
            <v>5700</v>
          </cell>
          <cell r="F36">
            <v>2.42</v>
          </cell>
        </row>
        <row r="37">
          <cell r="E37">
            <v>3500</v>
          </cell>
          <cell r="F37">
            <v>2.42</v>
          </cell>
        </row>
        <row r="38">
          <cell r="E38">
            <v>4500</v>
          </cell>
          <cell r="F38">
            <v>2.42</v>
          </cell>
        </row>
        <row r="39">
          <cell r="E39">
            <v>5600</v>
          </cell>
          <cell r="F39">
            <v>2.42</v>
          </cell>
        </row>
        <row r="40">
          <cell r="E40">
            <v>9010</v>
          </cell>
          <cell r="F40">
            <v>2.42</v>
          </cell>
        </row>
        <row r="41">
          <cell r="E41">
            <v>7870</v>
          </cell>
          <cell r="F41">
            <v>2.42</v>
          </cell>
        </row>
        <row r="42">
          <cell r="E42">
            <v>4556</v>
          </cell>
          <cell r="F42">
            <v>2.42</v>
          </cell>
        </row>
        <row r="43">
          <cell r="E43">
            <v>9687</v>
          </cell>
          <cell r="F43">
            <v>2.42</v>
          </cell>
        </row>
        <row r="44">
          <cell r="E44">
            <v>4405</v>
          </cell>
          <cell r="F44">
            <v>2.42</v>
          </cell>
        </row>
        <row r="45">
          <cell r="E45">
            <v>25060</v>
          </cell>
          <cell r="F45">
            <v>1</v>
          </cell>
        </row>
        <row r="46">
          <cell r="E46">
            <v>20390</v>
          </cell>
          <cell r="F46">
            <v>1</v>
          </cell>
        </row>
        <row r="47">
          <cell r="E47">
            <v>8765</v>
          </cell>
          <cell r="F47">
            <v>2.42</v>
          </cell>
        </row>
      </sheetData>
      <sheetData sheetId="1"/>
      <sheetData sheetId="2">
        <row r="4">
          <cell r="E4">
            <v>2509.8871999999997</v>
          </cell>
          <cell r="F4">
            <v>2.42</v>
          </cell>
        </row>
        <row r="5">
          <cell r="E5">
            <v>2430</v>
          </cell>
          <cell r="F5">
            <v>2.42</v>
          </cell>
        </row>
        <row r="6">
          <cell r="E6">
            <v>3651.4376000000002</v>
          </cell>
          <cell r="F6">
            <v>2.42</v>
          </cell>
        </row>
        <row r="7">
          <cell r="E7">
            <v>3386.5969999999998</v>
          </cell>
          <cell r="F7">
            <v>2.42</v>
          </cell>
        </row>
        <row r="8">
          <cell r="E8">
            <v>3228.4636</v>
          </cell>
          <cell r="F8">
            <v>2.42</v>
          </cell>
        </row>
        <row r="9">
          <cell r="E9">
            <v>3076.1016</v>
          </cell>
          <cell r="F9">
            <v>2.42</v>
          </cell>
        </row>
        <row r="10">
          <cell r="E10">
            <v>9421.7100000000009</v>
          </cell>
          <cell r="F10">
            <v>2.42</v>
          </cell>
        </row>
        <row r="11">
          <cell r="E11">
            <v>7681.94</v>
          </cell>
          <cell r="F11">
            <v>2.42</v>
          </cell>
        </row>
        <row r="12">
          <cell r="E12">
            <v>2625.2168000000001</v>
          </cell>
          <cell r="F12">
            <v>2.42</v>
          </cell>
        </row>
        <row r="13">
          <cell r="E13">
            <v>2545</v>
          </cell>
          <cell r="F13">
            <v>2.42</v>
          </cell>
        </row>
      </sheetData>
      <sheetData sheetId="3"/>
      <sheetData sheetId="4">
        <row r="4">
          <cell r="E4">
            <v>2603.1896000000002</v>
          </cell>
          <cell r="F4">
            <v>2.42</v>
          </cell>
        </row>
        <row r="5">
          <cell r="E5">
            <v>5020</v>
          </cell>
          <cell r="F5">
            <v>2.42</v>
          </cell>
        </row>
        <row r="6">
          <cell r="E6">
            <v>2835</v>
          </cell>
          <cell r="F6">
            <v>2.42</v>
          </cell>
        </row>
        <row r="7">
          <cell r="E7">
            <v>4649</v>
          </cell>
          <cell r="F7">
            <v>2.42</v>
          </cell>
        </row>
        <row r="8">
          <cell r="E8">
            <v>29570</v>
          </cell>
          <cell r="F8">
            <v>1</v>
          </cell>
        </row>
        <row r="9">
          <cell r="E9">
            <v>11810</v>
          </cell>
          <cell r="F9">
            <v>1</v>
          </cell>
        </row>
        <row r="10">
          <cell r="E10">
            <v>41580</v>
          </cell>
          <cell r="F10">
            <v>1</v>
          </cell>
        </row>
        <row r="11">
          <cell r="E11">
            <v>11580</v>
          </cell>
          <cell r="F11">
            <v>2.42</v>
          </cell>
        </row>
        <row r="12">
          <cell r="E12">
            <v>12505</v>
          </cell>
          <cell r="F12">
            <v>2.42</v>
          </cell>
        </row>
        <row r="13">
          <cell r="E13">
            <v>22800</v>
          </cell>
          <cell r="F13">
            <v>1</v>
          </cell>
        </row>
        <row r="14">
          <cell r="E14">
            <v>12385</v>
          </cell>
          <cell r="F14">
            <v>2.42</v>
          </cell>
        </row>
        <row r="15">
          <cell r="E15">
            <v>29410</v>
          </cell>
          <cell r="F15">
            <v>1</v>
          </cell>
        </row>
        <row r="16">
          <cell r="E16">
            <v>47770</v>
          </cell>
          <cell r="F16">
            <v>1</v>
          </cell>
        </row>
        <row r="17">
          <cell r="E17">
            <v>42520</v>
          </cell>
          <cell r="F17">
            <v>1</v>
          </cell>
        </row>
        <row r="18">
          <cell r="E18">
            <v>38870</v>
          </cell>
          <cell r="F18">
            <v>1</v>
          </cell>
        </row>
        <row r="19">
          <cell r="E19">
            <v>26330</v>
          </cell>
          <cell r="F19">
            <v>1</v>
          </cell>
        </row>
        <row r="20">
          <cell r="E20">
            <v>10043</v>
          </cell>
          <cell r="F20">
            <v>2.42</v>
          </cell>
        </row>
        <row r="21">
          <cell r="E21">
            <v>19592</v>
          </cell>
          <cell r="F21">
            <v>2.42</v>
          </cell>
        </row>
        <row r="22">
          <cell r="E22">
            <v>14848</v>
          </cell>
          <cell r="F22">
            <v>2.42</v>
          </cell>
        </row>
        <row r="23">
          <cell r="E23">
            <v>30920</v>
          </cell>
          <cell r="F23">
            <v>1</v>
          </cell>
        </row>
        <row r="24">
          <cell r="E24">
            <v>5234</v>
          </cell>
          <cell r="F24">
            <v>2.42</v>
          </cell>
        </row>
        <row r="25">
          <cell r="E25">
            <v>39820</v>
          </cell>
          <cell r="F25">
            <v>1</v>
          </cell>
        </row>
        <row r="26">
          <cell r="E26">
            <v>32160</v>
          </cell>
          <cell r="F26">
            <v>1</v>
          </cell>
        </row>
        <row r="27">
          <cell r="E27">
            <v>14480.13</v>
          </cell>
          <cell r="F27">
            <v>2.42</v>
          </cell>
        </row>
        <row r="28">
          <cell r="E28">
            <v>36560</v>
          </cell>
          <cell r="F28">
            <v>1</v>
          </cell>
        </row>
        <row r="29">
          <cell r="E29">
            <v>51050</v>
          </cell>
          <cell r="F29">
            <v>1</v>
          </cell>
        </row>
        <row r="30">
          <cell r="E30">
            <v>23392</v>
          </cell>
          <cell r="F30">
            <v>2.42</v>
          </cell>
        </row>
        <row r="31">
          <cell r="E31">
            <v>15999</v>
          </cell>
          <cell r="F31">
            <v>2.42</v>
          </cell>
        </row>
        <row r="32">
          <cell r="E32">
            <v>31450</v>
          </cell>
          <cell r="F32">
            <v>1</v>
          </cell>
        </row>
        <row r="33">
          <cell r="E33">
            <v>4760</v>
          </cell>
          <cell r="F33">
            <v>2.42</v>
          </cell>
        </row>
        <row r="34">
          <cell r="E34">
            <v>5697.62</v>
          </cell>
          <cell r="F34">
            <v>2.42</v>
          </cell>
        </row>
        <row r="35">
          <cell r="E35">
            <v>8346</v>
          </cell>
          <cell r="F35">
            <v>2.42</v>
          </cell>
        </row>
        <row r="36">
          <cell r="E36">
            <v>8058</v>
          </cell>
          <cell r="F36">
            <v>2.42</v>
          </cell>
        </row>
        <row r="37">
          <cell r="E37">
            <v>7536</v>
          </cell>
          <cell r="F37">
            <v>2.42</v>
          </cell>
        </row>
      </sheetData>
      <sheetData sheetId="5"/>
      <sheetData sheetId="6"/>
      <sheetData sheetId="7"/>
      <sheetData sheetId="8">
        <row r="4">
          <cell r="E4">
            <v>3399.2655999999997</v>
          </cell>
          <cell r="G4">
            <v>2.42</v>
          </cell>
        </row>
        <row r="5">
          <cell r="E5">
            <v>2011.0304000000001</v>
          </cell>
          <cell r="G5">
            <v>2.42</v>
          </cell>
        </row>
        <row r="6">
          <cell r="E6">
            <v>4288.6000000000004</v>
          </cell>
          <cell r="G6">
            <v>2.42</v>
          </cell>
        </row>
        <row r="7">
          <cell r="E7">
            <v>4080</v>
          </cell>
          <cell r="G7">
            <v>1</v>
          </cell>
        </row>
        <row r="8">
          <cell r="E8">
            <v>6820</v>
          </cell>
          <cell r="G8">
            <v>1</v>
          </cell>
        </row>
        <row r="10">
          <cell r="E10">
            <v>8560</v>
          </cell>
          <cell r="G10">
            <v>1</v>
          </cell>
        </row>
      </sheetData>
      <sheetData sheetId="9"/>
      <sheetData sheetId="10">
        <row r="4">
          <cell r="E4">
            <v>7014.4259999999995</v>
          </cell>
          <cell r="G4">
            <v>2.42</v>
          </cell>
        </row>
        <row r="5">
          <cell r="E5">
            <v>5777.625</v>
          </cell>
          <cell r="G5">
            <v>2.42</v>
          </cell>
        </row>
        <row r="6">
          <cell r="E6">
            <v>4641.3419999999996</v>
          </cell>
          <cell r="G6">
            <v>2.42</v>
          </cell>
        </row>
        <row r="7">
          <cell r="E7">
            <v>3230.4429999999998</v>
          </cell>
          <cell r="G7">
            <v>2.42</v>
          </cell>
        </row>
        <row r="8">
          <cell r="E8">
            <v>2106.1664000000001</v>
          </cell>
          <cell r="G8">
            <v>2.42</v>
          </cell>
        </row>
        <row r="9">
          <cell r="E9">
            <v>7504.5859999999993</v>
          </cell>
          <cell r="G9">
            <v>2.31</v>
          </cell>
        </row>
        <row r="10">
          <cell r="E10">
            <v>6322.585</v>
          </cell>
          <cell r="G10">
            <v>2.31</v>
          </cell>
        </row>
        <row r="11">
          <cell r="E11">
            <v>5072.9120000000003</v>
          </cell>
          <cell r="G11">
            <v>2.31</v>
          </cell>
        </row>
        <row r="12">
          <cell r="E12">
            <v>3863.3879999999999</v>
          </cell>
          <cell r="G12">
            <v>2.31</v>
          </cell>
        </row>
        <row r="13">
          <cell r="E13">
            <v>2365.9263999999998</v>
          </cell>
          <cell r="G13">
            <v>2.31</v>
          </cell>
        </row>
        <row r="14">
          <cell r="E14">
            <v>1560.26</v>
          </cell>
          <cell r="G14">
            <v>2.31</v>
          </cell>
        </row>
        <row r="15">
          <cell r="E15">
            <v>1372.37</v>
          </cell>
          <cell r="G15">
            <v>2.31</v>
          </cell>
        </row>
        <row r="16">
          <cell r="E16">
            <v>1189.8800000000001</v>
          </cell>
          <cell r="G16">
            <v>2.31</v>
          </cell>
        </row>
        <row r="17">
          <cell r="E17">
            <v>1281.5848000000001</v>
          </cell>
          <cell r="G17">
            <v>2.31</v>
          </cell>
        </row>
        <row r="18">
          <cell r="E18">
            <v>1064.7348000000002</v>
          </cell>
          <cell r="G18">
            <v>2.31</v>
          </cell>
        </row>
        <row r="19">
          <cell r="E19">
            <v>879.65480000000002</v>
          </cell>
          <cell r="G19">
            <v>2.31</v>
          </cell>
        </row>
        <row r="20">
          <cell r="E20">
            <v>1790.5006000000001</v>
          </cell>
          <cell r="G20">
            <v>2.42</v>
          </cell>
        </row>
      </sheetData>
      <sheetData sheetId="11"/>
      <sheetData sheetId="12">
        <row r="4">
          <cell r="E4">
            <v>6535</v>
          </cell>
          <cell r="F4">
            <v>2.42</v>
          </cell>
        </row>
        <row r="5">
          <cell r="E5">
            <v>27630</v>
          </cell>
          <cell r="F5">
            <v>1</v>
          </cell>
        </row>
        <row r="6">
          <cell r="E6">
            <v>15510</v>
          </cell>
          <cell r="F6">
            <v>1</v>
          </cell>
        </row>
        <row r="7">
          <cell r="E7">
            <v>7572</v>
          </cell>
          <cell r="F7">
            <v>2.42</v>
          </cell>
        </row>
        <row r="8">
          <cell r="E8">
            <v>6238</v>
          </cell>
          <cell r="F8">
            <v>2.42</v>
          </cell>
        </row>
        <row r="9">
          <cell r="E9">
            <v>13490</v>
          </cell>
          <cell r="F9">
            <v>1</v>
          </cell>
        </row>
        <row r="10">
          <cell r="E10">
            <v>11191</v>
          </cell>
          <cell r="F10">
            <v>2.42</v>
          </cell>
        </row>
        <row r="11">
          <cell r="E11">
            <v>17050</v>
          </cell>
          <cell r="F11">
            <v>1</v>
          </cell>
        </row>
        <row r="12">
          <cell r="E12">
            <v>17280</v>
          </cell>
          <cell r="F12">
            <v>1</v>
          </cell>
        </row>
        <row r="13">
          <cell r="E13">
            <v>4375</v>
          </cell>
          <cell r="F13">
            <v>2.42</v>
          </cell>
        </row>
        <row r="14">
          <cell r="E14">
            <v>4970</v>
          </cell>
          <cell r="F14">
            <v>1</v>
          </cell>
        </row>
        <row r="15">
          <cell r="E15">
            <v>2219</v>
          </cell>
          <cell r="F15">
            <v>2.42</v>
          </cell>
        </row>
        <row r="16">
          <cell r="E16">
            <v>4800</v>
          </cell>
          <cell r="F16">
            <v>2.42</v>
          </cell>
        </row>
        <row r="17">
          <cell r="E17">
            <v>17940</v>
          </cell>
          <cell r="F17">
            <v>1</v>
          </cell>
        </row>
        <row r="18">
          <cell r="E18">
            <v>3550</v>
          </cell>
          <cell r="F18">
            <v>2.42</v>
          </cell>
        </row>
        <row r="19">
          <cell r="E19">
            <v>14250</v>
          </cell>
          <cell r="F19">
            <v>1</v>
          </cell>
        </row>
        <row r="20">
          <cell r="E20">
            <v>13490</v>
          </cell>
          <cell r="F20">
            <v>1</v>
          </cell>
        </row>
        <row r="21">
          <cell r="E21">
            <v>16270</v>
          </cell>
          <cell r="F21">
            <v>1</v>
          </cell>
        </row>
        <row r="22">
          <cell r="E22">
            <v>11410</v>
          </cell>
          <cell r="F22">
            <v>1</v>
          </cell>
        </row>
        <row r="23">
          <cell r="E23">
            <v>6403</v>
          </cell>
          <cell r="F23">
            <v>2.42</v>
          </cell>
        </row>
        <row r="24">
          <cell r="E24">
            <v>2793</v>
          </cell>
          <cell r="F24">
            <v>2.42</v>
          </cell>
        </row>
        <row r="25">
          <cell r="E25">
            <v>5547</v>
          </cell>
          <cell r="F25">
            <v>2.42</v>
          </cell>
        </row>
        <row r="26">
          <cell r="E26">
            <v>4086</v>
          </cell>
          <cell r="F26">
            <v>2.42</v>
          </cell>
        </row>
        <row r="27">
          <cell r="E27">
            <v>13570</v>
          </cell>
          <cell r="F27">
            <v>1</v>
          </cell>
        </row>
        <row r="28">
          <cell r="E28">
            <v>19000</v>
          </cell>
          <cell r="F28">
            <v>1</v>
          </cell>
        </row>
        <row r="29">
          <cell r="E29">
            <v>14880</v>
          </cell>
          <cell r="F29">
            <v>1</v>
          </cell>
        </row>
        <row r="30">
          <cell r="E30">
            <v>2540</v>
          </cell>
          <cell r="F30">
            <v>2.42</v>
          </cell>
        </row>
        <row r="31">
          <cell r="E31">
            <v>4800</v>
          </cell>
          <cell r="F31">
            <v>2.42</v>
          </cell>
        </row>
        <row r="32">
          <cell r="E32">
            <v>2635</v>
          </cell>
          <cell r="F32">
            <v>2.42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57"/>
  <sheetViews>
    <sheetView zoomScale="70" zoomScaleNormal="70" workbookViewId="0">
      <selection activeCell="C48" sqref="C48"/>
    </sheetView>
  </sheetViews>
  <sheetFormatPr defaultColWidth="9.125" defaultRowHeight="18.350000000000001"/>
  <cols>
    <col min="1" max="1" width="1.125" style="2" customWidth="1"/>
    <col min="2" max="2" width="35.75" style="2" customWidth="1"/>
    <col min="3" max="3" width="55.25" style="22" customWidth="1"/>
    <col min="4" max="4" width="38.75" style="22" customWidth="1"/>
    <col min="5" max="5" width="29" style="21" customWidth="1"/>
    <col min="6" max="6" width="17.375" style="2" customWidth="1"/>
    <col min="7" max="16384" width="9.125" style="2"/>
  </cols>
  <sheetData>
    <row r="1" spans="2:6" ht="171.7" customHeight="1">
      <c r="B1" s="1" t="s">
        <v>337</v>
      </c>
      <c r="C1" s="1"/>
      <c r="D1" s="1"/>
      <c r="E1" s="1"/>
    </row>
    <row r="2" spans="2:6" ht="47.25" customHeight="1" thickBot="1">
      <c r="B2" s="1" t="s">
        <v>0</v>
      </c>
      <c r="C2" s="1"/>
      <c r="D2" s="1"/>
      <c r="E2" s="1"/>
    </row>
    <row r="3" spans="2:6">
      <c r="B3" s="3" t="s">
        <v>1</v>
      </c>
      <c r="C3" s="4" t="s">
        <v>2</v>
      </c>
      <c r="D3" s="4" t="s">
        <v>3</v>
      </c>
      <c r="E3" s="5" t="s">
        <v>4</v>
      </c>
    </row>
    <row r="4" spans="2:6" s="9" customFormat="1" ht="138.1" customHeight="1">
      <c r="B4" s="6"/>
      <c r="C4" s="7" t="s">
        <v>5</v>
      </c>
      <c r="D4" s="7" t="s">
        <v>6</v>
      </c>
      <c r="E4" s="8">
        <f>'[1]игровая детская мебель'!E4*'[1]игровая детская мебель'!F4</f>
        <v>45060</v>
      </c>
    </row>
    <row r="5" spans="2:6" ht="122.3" customHeight="1">
      <c r="B5" s="10"/>
      <c r="C5" s="11" t="s">
        <v>7</v>
      </c>
      <c r="D5" s="11" t="s">
        <v>8</v>
      </c>
      <c r="E5" s="8">
        <f>'[1]игровая детская мебель'!E5*'[1]игровая детская мебель'!F5</f>
        <v>21360</v>
      </c>
      <c r="F5" s="9"/>
    </row>
    <row r="6" spans="2:6" ht="133.5" customHeight="1">
      <c r="B6" s="10"/>
      <c r="C6" s="11" t="s">
        <v>9</v>
      </c>
      <c r="D6" s="11" t="s">
        <v>10</v>
      </c>
      <c r="E6" s="8">
        <f>'[1]игровая детская мебель'!E6*'[1]игровая детская мебель'!F6</f>
        <v>14460</v>
      </c>
      <c r="F6" s="9"/>
    </row>
    <row r="7" spans="2:6" ht="104.95" customHeight="1">
      <c r="B7" s="12"/>
      <c r="C7" s="11" t="s">
        <v>11</v>
      </c>
      <c r="D7" s="11" t="s">
        <v>12</v>
      </c>
      <c r="E7" s="8">
        <f>'[1]игровая детская мебель'!E7*'[1]игровая детская мебель'!F7</f>
        <v>4500</v>
      </c>
      <c r="F7" s="9"/>
    </row>
    <row r="8" spans="2:6" ht="124.5" customHeight="1">
      <c r="B8" s="12"/>
      <c r="C8" s="11" t="s">
        <v>13</v>
      </c>
      <c r="D8" s="11" t="s">
        <v>14</v>
      </c>
      <c r="E8" s="8">
        <f>'[1]игровая детская мебель'!E8*'[1]игровая детская мебель'!F8</f>
        <v>4780</v>
      </c>
      <c r="F8" s="9"/>
    </row>
    <row r="9" spans="2:6" ht="129.1" customHeight="1">
      <c r="B9" s="10"/>
      <c r="C9" s="11" t="s">
        <v>15</v>
      </c>
      <c r="D9" s="11" t="s">
        <v>16</v>
      </c>
      <c r="E9" s="8">
        <f>'[1]игровая детская мебель'!E9*'[1]игровая детская мебель'!F9</f>
        <v>18701.759999999998</v>
      </c>
      <c r="F9" s="9"/>
    </row>
    <row r="10" spans="2:6" ht="129.75" customHeight="1">
      <c r="B10" s="10"/>
      <c r="C10" s="11" t="s">
        <v>17</v>
      </c>
      <c r="D10" s="11" t="s">
        <v>18</v>
      </c>
      <c r="E10" s="8">
        <f>'[1]игровая детская мебель'!E10*'[1]игровая детская мебель'!F10</f>
        <v>38180</v>
      </c>
      <c r="F10" s="9"/>
    </row>
    <row r="11" spans="2:6" ht="128.4" customHeight="1">
      <c r="B11" s="10"/>
      <c r="C11" s="11" t="s">
        <v>19</v>
      </c>
      <c r="D11" s="11" t="s">
        <v>20</v>
      </c>
      <c r="E11" s="8">
        <f>'[1]игровая детская мебель'!E11*'[1]игровая детская мебель'!F11</f>
        <v>27738.04</v>
      </c>
      <c r="F11" s="9"/>
    </row>
    <row r="12" spans="2:6" ht="111.4" customHeight="1">
      <c r="B12" s="10"/>
      <c r="C12" s="11" t="s">
        <v>21</v>
      </c>
      <c r="D12" s="11" t="s">
        <v>22</v>
      </c>
      <c r="E12" s="8">
        <f>'[1]игровая детская мебель'!E12*'[1]игровая детская мебель'!F12</f>
        <v>16342.26</v>
      </c>
      <c r="F12" s="9"/>
    </row>
    <row r="13" spans="2:6" ht="124.3" customHeight="1">
      <c r="B13" s="10"/>
      <c r="C13" s="11" t="s">
        <v>23</v>
      </c>
      <c r="D13" s="11" t="s">
        <v>24</v>
      </c>
      <c r="E13" s="8">
        <f>'[1]игровая детская мебель'!E13*'[1]игровая детская мебель'!F13</f>
        <v>12760</v>
      </c>
      <c r="F13" s="9"/>
    </row>
    <row r="14" spans="2:6" ht="127.05" customHeight="1">
      <c r="B14" s="10"/>
      <c r="C14" s="11" t="s">
        <v>25</v>
      </c>
      <c r="D14" s="11" t="s">
        <v>26</v>
      </c>
      <c r="E14" s="8">
        <f>'[1]игровая детская мебель'!E14*'[1]игровая детская мебель'!F14</f>
        <v>9796.16</v>
      </c>
      <c r="F14" s="9"/>
    </row>
    <row r="15" spans="2:6" ht="130.6" customHeight="1">
      <c r="B15" s="10"/>
      <c r="C15" s="11" t="s">
        <v>27</v>
      </c>
      <c r="D15" s="11" t="s">
        <v>28</v>
      </c>
      <c r="E15" s="8">
        <f>'[1]игровая детская мебель'!E15*'[1]игровая детская мебель'!F15</f>
        <v>12660</v>
      </c>
      <c r="F15" s="9"/>
    </row>
    <row r="16" spans="2:6" ht="121.6" customHeight="1">
      <c r="B16" s="10"/>
      <c r="C16" s="11" t="s">
        <v>29</v>
      </c>
      <c r="D16" s="11" t="s">
        <v>30</v>
      </c>
      <c r="E16" s="8">
        <f>'[1]игровая детская мебель'!E16*'[1]игровая детская мебель'!F16</f>
        <v>11410</v>
      </c>
      <c r="F16" s="9"/>
    </row>
    <row r="17" spans="2:6" ht="110.75" customHeight="1">
      <c r="B17" s="10"/>
      <c r="C17" s="11" t="s">
        <v>31</v>
      </c>
      <c r="D17" s="11" t="s">
        <v>32</v>
      </c>
      <c r="E17" s="8">
        <f>'[1]игровая детская мебель'!E17*'[1]игровая детская мебель'!F17</f>
        <v>18290</v>
      </c>
      <c r="F17" s="9"/>
    </row>
    <row r="18" spans="2:6" ht="106.65" customHeight="1">
      <c r="B18" s="10"/>
      <c r="C18" s="11" t="s">
        <v>33</v>
      </c>
      <c r="D18" s="11" t="s">
        <v>34</v>
      </c>
      <c r="E18" s="8">
        <f>'[1]игровая детская мебель'!E18*'[1]игровая детская мебель'!F18</f>
        <v>17082.78</v>
      </c>
      <c r="F18" s="9"/>
    </row>
    <row r="19" spans="2:6" ht="123.8" customHeight="1">
      <c r="B19" s="10"/>
      <c r="C19" s="11" t="s">
        <v>35</v>
      </c>
      <c r="D19" s="11" t="s">
        <v>36</v>
      </c>
      <c r="E19" s="8">
        <f>'[1]игровая детская мебель'!E19*'[1]игровая детская мебель'!F19</f>
        <v>15357.32</v>
      </c>
      <c r="F19" s="9"/>
    </row>
    <row r="20" spans="2:6" ht="124.5" customHeight="1">
      <c r="B20" s="10"/>
      <c r="C20" s="11" t="s">
        <v>37</v>
      </c>
      <c r="D20" s="11" t="s">
        <v>38</v>
      </c>
      <c r="E20" s="8">
        <f>'[1]игровая детская мебель'!E20*'[1]игровая детская мебель'!F20</f>
        <v>19500.36</v>
      </c>
      <c r="F20" s="9"/>
    </row>
    <row r="21" spans="2:6" s="9" customFormat="1" ht="105.8" customHeight="1">
      <c r="B21" s="6"/>
      <c r="C21" s="7" t="s">
        <v>39</v>
      </c>
      <c r="D21" s="7" t="s">
        <v>40</v>
      </c>
      <c r="E21" s="8">
        <f>'[1]игровая детская мебель'!E21*'[1]игровая детская мебель'!F21</f>
        <v>21470</v>
      </c>
    </row>
    <row r="22" spans="2:6" s="9" customFormat="1" ht="105.8" customHeight="1">
      <c r="B22" s="6"/>
      <c r="C22" s="7" t="s">
        <v>41</v>
      </c>
      <c r="D22" s="7" t="s">
        <v>42</v>
      </c>
      <c r="E22" s="8">
        <f>'[1]игровая детская мебель'!E22*'[1]игровая детская мебель'!F22</f>
        <v>14757.16</v>
      </c>
    </row>
    <row r="23" spans="2:6" s="9" customFormat="1" ht="105.8" customHeight="1">
      <c r="B23" s="6"/>
      <c r="C23" s="7" t="s">
        <v>43</v>
      </c>
      <c r="D23" s="7" t="s">
        <v>44</v>
      </c>
      <c r="E23" s="8">
        <f>'[1]игровая детская мебель'!E23*'[1]игровая детская мебель'!F23</f>
        <v>8724.1</v>
      </c>
    </row>
    <row r="24" spans="2:6" ht="117.7" customHeight="1">
      <c r="B24" s="10"/>
      <c r="C24" s="11" t="s">
        <v>45</v>
      </c>
      <c r="D24" s="11" t="s">
        <v>46</v>
      </c>
      <c r="E24" s="8">
        <f>'[1]игровая детская мебель'!E24*'[1]игровая детская мебель'!F24</f>
        <v>9592.8799999999992</v>
      </c>
      <c r="F24" s="9"/>
    </row>
    <row r="25" spans="2:6" ht="127.05" customHeight="1">
      <c r="B25" s="10"/>
      <c r="C25" s="11" t="s">
        <v>47</v>
      </c>
      <c r="D25" s="11" t="s">
        <v>48</v>
      </c>
      <c r="E25" s="8">
        <f>'[1]игровая детская мебель'!E25*'[1]игровая детская мебель'!F25</f>
        <v>11388.52</v>
      </c>
      <c r="F25" s="9"/>
    </row>
    <row r="26" spans="2:6" ht="138.75" customHeight="1">
      <c r="B26" s="10"/>
      <c r="C26" s="11" t="s">
        <v>49</v>
      </c>
      <c r="D26" s="11" t="s">
        <v>50</v>
      </c>
      <c r="E26" s="8">
        <f>'[1]игровая детская мебель'!E26*'[1]игровая детская мебель'!F26</f>
        <v>21780</v>
      </c>
      <c r="F26" s="9"/>
    </row>
    <row r="27" spans="2:6" ht="132.44999999999999" customHeight="1">
      <c r="B27" s="10"/>
      <c r="C27" s="11" t="s">
        <v>51</v>
      </c>
      <c r="D27" s="11" t="s">
        <v>52</v>
      </c>
      <c r="E27" s="8">
        <f>'[1]игровая детская мебель'!E27*'[1]игровая детская мебель'!F27</f>
        <v>6548.5199999999995</v>
      </c>
      <c r="F27" s="9"/>
    </row>
    <row r="28" spans="2:6" ht="132.44999999999999" customHeight="1">
      <c r="B28" s="10"/>
      <c r="C28" s="11" t="s">
        <v>53</v>
      </c>
      <c r="D28" s="11" t="s">
        <v>54</v>
      </c>
      <c r="E28" s="8">
        <f>'[1]игровая детская мебель'!E28*'[1]игровая детская мебель'!F28</f>
        <v>13552</v>
      </c>
      <c r="F28" s="9"/>
    </row>
    <row r="29" spans="2:6" ht="121.6" customHeight="1">
      <c r="B29" s="10"/>
      <c r="C29" s="11" t="s">
        <v>55</v>
      </c>
      <c r="D29" s="11" t="s">
        <v>56</v>
      </c>
      <c r="E29" s="8">
        <f>'[1]игровая детская мебель'!E29*'[1]игровая детская мебель'!F29</f>
        <v>20260</v>
      </c>
      <c r="F29" s="9"/>
    </row>
    <row r="30" spans="2:6" ht="108" customHeight="1">
      <c r="B30" s="10"/>
      <c r="C30" s="11" t="s">
        <v>57</v>
      </c>
      <c r="D30" s="11" t="s">
        <v>58</v>
      </c>
      <c r="E30" s="8">
        <f>'[1]игровая детская мебель'!E30*'[1]игровая детская мебель'!F30</f>
        <v>5527.28</v>
      </c>
      <c r="F30" s="9"/>
    </row>
    <row r="31" spans="2:6" ht="125.35" customHeight="1">
      <c r="B31" s="10"/>
      <c r="C31" s="11" t="s">
        <v>59</v>
      </c>
      <c r="D31" s="11" t="s">
        <v>60</v>
      </c>
      <c r="E31" s="8">
        <f>'[1]игровая детская мебель'!E31*'[1]игровая детская мебель'!F31</f>
        <v>11727.32</v>
      </c>
      <c r="F31" s="9"/>
    </row>
    <row r="32" spans="2:6" ht="107.35" customHeight="1">
      <c r="B32" s="10"/>
      <c r="C32" s="11" t="s">
        <v>61</v>
      </c>
      <c r="D32" s="11" t="s">
        <v>62</v>
      </c>
      <c r="E32" s="8">
        <f>'[1]игровая детская мебель'!E32*'[1]игровая детская мебель'!F32</f>
        <v>4420</v>
      </c>
      <c r="F32" s="9"/>
    </row>
    <row r="33" spans="2:6" ht="141.30000000000001" customHeight="1">
      <c r="B33" s="10"/>
      <c r="C33" s="11" t="s">
        <v>63</v>
      </c>
      <c r="D33" s="11" t="s">
        <v>64</v>
      </c>
      <c r="E33" s="8">
        <f>'[1]игровая детская мебель'!E33*'[1]игровая детская мебель'!F33</f>
        <v>12672.402599999999</v>
      </c>
      <c r="F33" s="9"/>
    </row>
    <row r="34" spans="2:6" ht="126.35" customHeight="1">
      <c r="B34" s="10"/>
      <c r="C34" s="11" t="s">
        <v>65</v>
      </c>
      <c r="D34" s="11" t="s">
        <v>66</v>
      </c>
      <c r="E34" s="8">
        <f>'[1]игровая детская мебель'!E34*'[1]игровая детская мебель'!F34</f>
        <v>5161.8599999999997</v>
      </c>
      <c r="F34" s="9"/>
    </row>
    <row r="35" spans="2:6" ht="113.45" customHeight="1">
      <c r="B35" s="12"/>
      <c r="C35" s="11" t="s">
        <v>67</v>
      </c>
      <c r="D35" s="11" t="s">
        <v>68</v>
      </c>
      <c r="E35" s="8">
        <f>'[1]игровая детская мебель'!E35*'[1]игровая детская мебель'!F35</f>
        <v>7300</v>
      </c>
      <c r="F35" s="9"/>
    </row>
    <row r="36" spans="2:6" ht="123.8" customHeight="1">
      <c r="B36" s="10"/>
      <c r="C36" s="11" t="s">
        <v>69</v>
      </c>
      <c r="D36" s="11" t="s">
        <v>70</v>
      </c>
      <c r="E36" s="8">
        <f>'[1]игровая детская мебель'!E36*'[1]игровая детская мебель'!F36</f>
        <v>13794</v>
      </c>
      <c r="F36" s="9"/>
    </row>
    <row r="37" spans="2:6" ht="115.5" customHeight="1">
      <c r="B37" s="10"/>
      <c r="C37" s="11" t="s">
        <v>71</v>
      </c>
      <c r="D37" s="11" t="s">
        <v>72</v>
      </c>
      <c r="E37" s="8">
        <f>'[1]игровая детская мебель'!E37*'[1]игровая детская мебель'!F37</f>
        <v>8470</v>
      </c>
      <c r="F37" s="9"/>
    </row>
    <row r="38" spans="2:6" ht="127.05" customHeight="1">
      <c r="B38" s="10"/>
      <c r="C38" s="11" t="s">
        <v>73</v>
      </c>
      <c r="D38" s="11" t="s">
        <v>74</v>
      </c>
      <c r="E38" s="8">
        <f>'[1]игровая детская мебель'!E38*'[1]игровая детская мебель'!F38</f>
        <v>10890</v>
      </c>
      <c r="F38" s="9"/>
    </row>
    <row r="39" spans="2:6" ht="111.1" customHeight="1">
      <c r="B39" s="10"/>
      <c r="C39" s="11" t="s">
        <v>75</v>
      </c>
      <c r="D39" s="11" t="s">
        <v>76</v>
      </c>
      <c r="E39" s="8">
        <f>'[1]игровая детская мебель'!E39*'[1]игровая детская мебель'!F39</f>
        <v>13552</v>
      </c>
      <c r="F39" s="9"/>
    </row>
    <row r="40" spans="2:6" ht="97.15" customHeight="1">
      <c r="B40" s="10"/>
      <c r="C40" s="11" t="s">
        <v>77</v>
      </c>
      <c r="D40" s="11" t="s">
        <v>78</v>
      </c>
      <c r="E40" s="8">
        <f>'[1]игровая детская мебель'!E40*'[1]игровая детская мебель'!F40</f>
        <v>21804.2</v>
      </c>
      <c r="F40" s="9"/>
    </row>
    <row r="41" spans="2:6" ht="112.1" customHeight="1">
      <c r="B41" s="10"/>
      <c r="C41" s="11" t="s">
        <v>79</v>
      </c>
      <c r="D41" s="11" t="s">
        <v>80</v>
      </c>
      <c r="E41" s="8">
        <f>'[1]игровая детская мебель'!E41*'[1]игровая детская мебель'!F41</f>
        <v>19045.399999999998</v>
      </c>
      <c r="F41" s="13"/>
    </row>
    <row r="42" spans="2:6" ht="108" customHeight="1">
      <c r="B42" s="10"/>
      <c r="C42" s="11" t="s">
        <v>81</v>
      </c>
      <c r="D42" s="11" t="s">
        <v>82</v>
      </c>
      <c r="E42" s="8">
        <f>'[1]игровая детская мебель'!E42*'[1]игровая детская мебель'!F42</f>
        <v>11025.52</v>
      </c>
      <c r="F42" s="9"/>
    </row>
    <row r="43" spans="2:6" ht="116.15" customHeight="1">
      <c r="B43" s="10"/>
      <c r="C43" s="11" t="s">
        <v>83</v>
      </c>
      <c r="D43" s="11" t="s">
        <v>84</v>
      </c>
      <c r="E43" s="8">
        <f>'[1]игровая детская мебель'!E43*'[1]игровая детская мебель'!F43</f>
        <v>23442.54</v>
      </c>
      <c r="F43" s="9"/>
    </row>
    <row r="44" spans="2:6" ht="120.25" customHeight="1">
      <c r="B44" s="10"/>
      <c r="C44" s="11" t="s">
        <v>85</v>
      </c>
      <c r="D44" s="11" t="s">
        <v>86</v>
      </c>
      <c r="E44" s="8">
        <f>'[1]игровая детская мебель'!E44*'[1]игровая детская мебель'!F44</f>
        <v>10660.1</v>
      </c>
      <c r="F44" s="9"/>
    </row>
    <row r="45" spans="2:6" ht="126.7" customHeight="1">
      <c r="B45" s="10"/>
      <c r="C45" s="11" t="s">
        <v>87</v>
      </c>
      <c r="D45" s="11" t="s">
        <v>88</v>
      </c>
      <c r="E45" s="8">
        <f>'[1]игровая детская мебель'!E45*'[1]игровая детская мебель'!F45</f>
        <v>25060</v>
      </c>
      <c r="F45" s="9"/>
    </row>
    <row r="46" spans="2:6" ht="121.6" customHeight="1">
      <c r="B46" s="10"/>
      <c r="C46" s="11" t="s">
        <v>89</v>
      </c>
      <c r="D46" s="11" t="s">
        <v>90</v>
      </c>
      <c r="E46" s="8">
        <f>'[1]игровая детская мебель'!E46*'[1]игровая детская мебель'!F46</f>
        <v>20390</v>
      </c>
      <c r="F46" s="9"/>
    </row>
    <row r="47" spans="2:6" ht="131.1" customHeight="1" thickBot="1">
      <c r="B47" s="14"/>
      <c r="C47" s="15" t="s">
        <v>91</v>
      </c>
      <c r="D47" s="15" t="s">
        <v>92</v>
      </c>
      <c r="E47" s="8">
        <f>'[1]игровая детская мебель'!E47*'[1]игровая детская мебель'!F47</f>
        <v>21211.3</v>
      </c>
    </row>
    <row r="48" spans="2:6" ht="78.8" customHeight="1">
      <c r="B48" s="16"/>
      <c r="C48" s="17"/>
      <c r="D48" s="17"/>
      <c r="E48" s="18"/>
    </row>
    <row r="49" spans="2:4" ht="61.15" customHeight="1">
      <c r="B49" s="19"/>
      <c r="C49" s="20"/>
      <c r="D49" s="20"/>
    </row>
    <row r="52" spans="2:4" ht="58.6" customHeight="1"/>
    <row r="54" spans="2:4" ht="45" customHeight="1"/>
    <row r="55" spans="2:4" ht="26.35" customHeight="1"/>
    <row r="56" spans="2:4" ht="62.35" customHeight="1"/>
    <row r="57" spans="2:4" ht="86.95" customHeight="1"/>
  </sheetData>
  <mergeCells count="2">
    <mergeCell ref="B1:E1"/>
    <mergeCell ref="B2:E2"/>
  </mergeCells>
  <pageMargins left="0.70866141732283472" right="0.70866141732283472" top="0.28999999999999998" bottom="0.3" header="0.19" footer="0.18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E21"/>
  <sheetViews>
    <sheetView workbookViewId="0">
      <selection activeCell="C6" sqref="C6:C7"/>
    </sheetView>
  </sheetViews>
  <sheetFormatPr defaultColWidth="9.125" defaultRowHeight="18.350000000000001"/>
  <cols>
    <col min="1" max="1" width="1.375" style="2" customWidth="1"/>
    <col min="2" max="2" width="32.375" style="2" customWidth="1"/>
    <col min="3" max="3" width="37.625" style="22" customWidth="1"/>
    <col min="4" max="4" width="38.625" style="22" customWidth="1"/>
    <col min="5" max="5" width="19.125" style="21" customWidth="1"/>
    <col min="6" max="16384" width="9.125" style="2"/>
  </cols>
  <sheetData>
    <row r="1" spans="2:5" ht="119.55" customHeight="1">
      <c r="B1" s="23" t="s">
        <v>338</v>
      </c>
      <c r="C1" s="23"/>
      <c r="D1" s="23"/>
      <c r="E1" s="23"/>
    </row>
    <row r="2" spans="2:5" ht="58.6" customHeight="1" thickBot="1">
      <c r="B2" s="23" t="s">
        <v>93</v>
      </c>
      <c r="C2" s="23"/>
      <c r="D2" s="23"/>
      <c r="E2" s="23"/>
    </row>
    <row r="3" spans="2:5" ht="19.05" thickBot="1">
      <c r="B3" s="24" t="s">
        <v>94</v>
      </c>
      <c r="C3" s="25" t="s">
        <v>95</v>
      </c>
      <c r="D3" s="25" t="s">
        <v>3</v>
      </c>
      <c r="E3" s="26" t="s">
        <v>4</v>
      </c>
    </row>
    <row r="4" spans="2:5" ht="41.3" customHeight="1">
      <c r="B4" s="27"/>
      <c r="C4" s="28" t="s">
        <v>96</v>
      </c>
      <c r="D4" s="29" t="s">
        <v>97</v>
      </c>
      <c r="E4" s="30">
        <f>'[1]кровати детские'!E4*'[1]кровати детские'!F4</f>
        <v>6073.9270239999987</v>
      </c>
    </row>
    <row r="5" spans="2:5" ht="50.3" customHeight="1">
      <c r="B5" s="31"/>
      <c r="C5" s="32"/>
      <c r="D5" s="11" t="s">
        <v>98</v>
      </c>
      <c r="E5" s="30">
        <f>'[1]кровати детские'!E5*'[1]кровати детские'!F5</f>
        <v>5880.5999999999995</v>
      </c>
    </row>
    <row r="6" spans="2:5" ht="41.95" customHeight="1">
      <c r="B6" s="31"/>
      <c r="C6" s="32" t="s">
        <v>99</v>
      </c>
      <c r="D6" s="11" t="s">
        <v>97</v>
      </c>
      <c r="E6" s="30">
        <f>'[1]кровати детские'!E6*'[1]кровати детские'!F6</f>
        <v>8836.4789920000003</v>
      </c>
    </row>
    <row r="7" spans="2:5" ht="48.75" customHeight="1">
      <c r="B7" s="31"/>
      <c r="C7" s="32"/>
      <c r="D7" s="11" t="s">
        <v>98</v>
      </c>
      <c r="E7" s="30">
        <f>'[1]кровати детские'!E7*'[1]кровати детские'!F7</f>
        <v>8195.5647399999998</v>
      </c>
    </row>
    <row r="8" spans="2:5" ht="45" customHeight="1">
      <c r="B8" s="31"/>
      <c r="C8" s="32" t="s">
        <v>100</v>
      </c>
      <c r="D8" s="11" t="s">
        <v>97</v>
      </c>
      <c r="E8" s="30">
        <f>'[1]кровати детские'!E8*'[1]кровати детские'!F8</f>
        <v>7812.8819119999998</v>
      </c>
    </row>
    <row r="9" spans="2:5" ht="31.6" customHeight="1">
      <c r="B9" s="31"/>
      <c r="C9" s="32"/>
      <c r="D9" s="11" t="s">
        <v>98</v>
      </c>
      <c r="E9" s="30">
        <f>'[1]кровати детские'!E9*'[1]кровати детские'!F9</f>
        <v>7444.1658719999996</v>
      </c>
    </row>
    <row r="10" spans="2:5" ht="100.55" customHeight="1">
      <c r="B10" s="10"/>
      <c r="C10" s="11" t="s">
        <v>101</v>
      </c>
      <c r="D10" s="11" t="s">
        <v>102</v>
      </c>
      <c r="E10" s="30">
        <f>'[1]кровати детские'!E10*'[1]кровати детские'!F10</f>
        <v>22800.538200000003</v>
      </c>
    </row>
    <row r="11" spans="2:5" ht="81.7" customHeight="1">
      <c r="B11" s="10"/>
      <c r="C11" s="11" t="s">
        <v>103</v>
      </c>
      <c r="D11" s="11" t="s">
        <v>104</v>
      </c>
      <c r="E11" s="30">
        <f>'[1]кровати детские'!E11*'[1]кровати детские'!F11</f>
        <v>18590.2948</v>
      </c>
    </row>
    <row r="12" spans="2:5" ht="66.75" customHeight="1">
      <c r="B12" s="31"/>
      <c r="C12" s="32" t="s">
        <v>105</v>
      </c>
      <c r="D12" s="33" t="s">
        <v>97</v>
      </c>
      <c r="E12" s="30">
        <f>'[1]кровати детские'!E12*'[1]кровати детские'!F12</f>
        <v>6353.0246560000005</v>
      </c>
    </row>
    <row r="13" spans="2:5" ht="61.5" customHeight="1">
      <c r="B13" s="31"/>
      <c r="C13" s="32"/>
      <c r="D13" s="11" t="s">
        <v>98</v>
      </c>
      <c r="E13" s="30">
        <f>'[1]кровати детские'!E13*'[1]кровати детские'!F13</f>
        <v>6158.9</v>
      </c>
    </row>
    <row r="14" spans="2:5" ht="38.25" customHeight="1">
      <c r="B14" s="10"/>
      <c r="C14" s="34" t="s">
        <v>106</v>
      </c>
      <c r="D14" s="35" t="s">
        <v>107</v>
      </c>
      <c r="E14" s="36"/>
    </row>
    <row r="15" spans="2:5" ht="30.1" customHeight="1">
      <c r="B15" s="10"/>
      <c r="C15" s="11" t="s">
        <v>108</v>
      </c>
      <c r="D15" s="35" t="s">
        <v>107</v>
      </c>
      <c r="E15" s="36"/>
    </row>
    <row r="16" spans="2:5" ht="28.55" customHeight="1">
      <c r="B16" s="10"/>
      <c r="C16" s="11" t="s">
        <v>109</v>
      </c>
      <c r="D16" s="35" t="s">
        <v>107</v>
      </c>
      <c r="E16" s="36"/>
    </row>
    <row r="17" spans="2:5" ht="27.7" customHeight="1">
      <c r="B17" s="10"/>
      <c r="C17" s="11" t="s">
        <v>110</v>
      </c>
      <c r="D17" s="35" t="s">
        <v>107</v>
      </c>
      <c r="E17" s="36"/>
    </row>
    <row r="18" spans="2:5" ht="27" customHeight="1">
      <c r="B18" s="10"/>
      <c r="C18" s="11" t="s">
        <v>111</v>
      </c>
      <c r="D18" s="35" t="s">
        <v>107</v>
      </c>
      <c r="E18" s="36"/>
    </row>
    <row r="19" spans="2:5" ht="23.95" customHeight="1">
      <c r="B19" s="10"/>
      <c r="C19" s="11" t="s">
        <v>112</v>
      </c>
      <c r="D19" s="35" t="s">
        <v>107</v>
      </c>
      <c r="E19" s="36"/>
    </row>
    <row r="20" spans="2:5" ht="23.3" customHeight="1" thickBot="1">
      <c r="B20" s="14"/>
      <c r="C20" s="15" t="s">
        <v>113</v>
      </c>
      <c r="D20" s="37" t="s">
        <v>107</v>
      </c>
      <c r="E20" s="38"/>
    </row>
    <row r="21" spans="2:5" ht="21.1" hidden="1" customHeight="1" thickBot="1">
      <c r="B21" s="39"/>
      <c r="C21" s="40"/>
      <c r="D21" s="41"/>
    </row>
  </sheetData>
  <mergeCells count="17">
    <mergeCell ref="D16:E16"/>
    <mergeCell ref="D17:E17"/>
    <mergeCell ref="D18:E18"/>
    <mergeCell ref="D19:E19"/>
    <mergeCell ref="D20:E20"/>
    <mergeCell ref="B8:B9"/>
    <mergeCell ref="C8:C9"/>
    <mergeCell ref="B12:B13"/>
    <mergeCell ref="C12:C13"/>
    <mergeCell ref="D14:E14"/>
    <mergeCell ref="D15:E15"/>
    <mergeCell ref="B1:E1"/>
    <mergeCell ref="B2:E2"/>
    <mergeCell ref="B4:B5"/>
    <mergeCell ref="C4:C5"/>
    <mergeCell ref="B6:B7"/>
    <mergeCell ref="C6:C7"/>
  </mergeCells>
  <pageMargins left="0.70866141732283472" right="0.70866141732283472" top="0.24" bottom="0.23" header="0.16" footer="0.18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F37"/>
  <sheetViews>
    <sheetView workbookViewId="0">
      <selection activeCell="C7" sqref="C7"/>
    </sheetView>
  </sheetViews>
  <sheetFormatPr defaultColWidth="9.125" defaultRowHeight="123.8" customHeight="1"/>
  <cols>
    <col min="1" max="1" width="2" style="2" customWidth="1"/>
    <col min="2" max="2" width="32" style="2" customWidth="1"/>
    <col min="3" max="3" width="47.25" style="22" customWidth="1"/>
    <col min="4" max="4" width="26.375" style="22" customWidth="1"/>
    <col min="5" max="5" width="21.125" style="21" customWidth="1"/>
    <col min="6" max="16384" width="9.125" style="2"/>
  </cols>
  <sheetData>
    <row r="1" spans="2:6" ht="123.8" customHeight="1">
      <c r="B1" s="42" t="s">
        <v>339</v>
      </c>
      <c r="C1" s="42"/>
      <c r="D1" s="42"/>
      <c r="E1" s="42"/>
    </row>
    <row r="2" spans="2:6" s="43" customFormat="1" ht="42.8" customHeight="1" thickBot="1">
      <c r="B2" s="23" t="s">
        <v>93</v>
      </c>
      <c r="C2" s="23"/>
      <c r="D2" s="23"/>
      <c r="E2" s="23"/>
    </row>
    <row r="3" spans="2:6" ht="27.85" customHeight="1">
      <c r="B3" s="44" t="s">
        <v>1</v>
      </c>
      <c r="C3" s="45" t="s">
        <v>2</v>
      </c>
      <c r="D3" s="45" t="s">
        <v>3</v>
      </c>
      <c r="E3" s="46" t="s">
        <v>4</v>
      </c>
    </row>
    <row r="4" spans="2:6" s="9" customFormat="1" ht="90.35" customHeight="1">
      <c r="B4" s="47"/>
      <c r="C4" s="48" t="s">
        <v>114</v>
      </c>
      <c r="D4" s="48" t="s">
        <v>115</v>
      </c>
      <c r="E4" s="49">
        <f>'[1]стенки детские'!E4*'[1]стенки детские'!F4</f>
        <v>6299.7188320000005</v>
      </c>
    </row>
    <row r="5" spans="2:6" s="9" customFormat="1" ht="90.35" customHeight="1">
      <c r="B5" s="47"/>
      <c r="C5" s="48" t="s">
        <v>116</v>
      </c>
      <c r="D5" s="48" t="s">
        <v>117</v>
      </c>
      <c r="E5" s="49">
        <f>'[1]стенки детские'!E5*'[1]стенки детские'!F5</f>
        <v>12148.4</v>
      </c>
    </row>
    <row r="6" spans="2:6" s="51" customFormat="1" ht="90.35" customHeight="1">
      <c r="B6" s="50"/>
      <c r="C6" s="48" t="s">
        <v>118</v>
      </c>
      <c r="D6" s="48" t="s">
        <v>119</v>
      </c>
      <c r="E6" s="49">
        <f>'[1]стенки детские'!E6*'[1]стенки детские'!F6</f>
        <v>6860.7</v>
      </c>
    </row>
    <row r="7" spans="2:6" s="51" customFormat="1" ht="90.35" customHeight="1">
      <c r="B7" s="50"/>
      <c r="C7" s="48" t="s">
        <v>120</v>
      </c>
      <c r="D7" s="48" t="s">
        <v>121</v>
      </c>
      <c r="E7" s="49">
        <f>'[1]стенки детские'!E7*'[1]стенки детские'!F7</f>
        <v>11250.58</v>
      </c>
    </row>
    <row r="8" spans="2:6" ht="110.05" customHeight="1">
      <c r="B8" s="52"/>
      <c r="C8" s="53" t="s">
        <v>122</v>
      </c>
      <c r="D8" s="53" t="s">
        <v>123</v>
      </c>
      <c r="E8" s="49">
        <f>'[1]стенки детские'!E8*'[1]стенки детские'!F8</f>
        <v>29570</v>
      </c>
      <c r="F8" s="51"/>
    </row>
    <row r="9" spans="2:6" ht="95.1" customHeight="1">
      <c r="B9" s="52"/>
      <c r="C9" s="53" t="s">
        <v>124</v>
      </c>
      <c r="D9" s="53" t="s">
        <v>125</v>
      </c>
      <c r="E9" s="49">
        <f>'[1]стенки детские'!E9*'[1]стенки детские'!F9</f>
        <v>11810</v>
      </c>
      <c r="F9" s="51"/>
    </row>
    <row r="10" spans="2:6" ht="96.45" customHeight="1">
      <c r="B10" s="54"/>
      <c r="C10" s="55" t="s">
        <v>126</v>
      </c>
      <c r="D10" s="55" t="s">
        <v>127</v>
      </c>
      <c r="E10" s="49">
        <f>'[1]стенки детские'!E10*'[1]стенки детские'!F10</f>
        <v>41580</v>
      </c>
      <c r="F10" s="51"/>
    </row>
    <row r="11" spans="2:6" ht="102.6" customHeight="1">
      <c r="B11" s="56"/>
      <c r="C11" s="53" t="s">
        <v>128</v>
      </c>
      <c r="D11" s="53" t="s">
        <v>129</v>
      </c>
      <c r="E11" s="49">
        <f>'[1]стенки детские'!E11*'[1]стенки детские'!F11</f>
        <v>28023.599999999999</v>
      </c>
      <c r="F11" s="51"/>
    </row>
    <row r="12" spans="2:6" ht="86.95" customHeight="1">
      <c r="B12" s="56"/>
      <c r="C12" s="53" t="s">
        <v>130</v>
      </c>
      <c r="D12" s="53" t="s">
        <v>131</v>
      </c>
      <c r="E12" s="49">
        <f>'[1]стенки детские'!E12*'[1]стенки детские'!F12</f>
        <v>30262.1</v>
      </c>
      <c r="F12" s="51"/>
    </row>
    <row r="13" spans="2:6" ht="123.8" customHeight="1">
      <c r="B13" s="56"/>
      <c r="C13" s="53" t="s">
        <v>132</v>
      </c>
      <c r="D13" s="53" t="s">
        <v>133</v>
      </c>
      <c r="E13" s="49">
        <f>'[1]стенки детские'!E13*'[1]стенки детские'!F13</f>
        <v>22800</v>
      </c>
      <c r="F13" s="51"/>
    </row>
    <row r="14" spans="2:6" ht="90.2" customHeight="1">
      <c r="B14" s="54"/>
      <c r="C14" s="53" t="s">
        <v>134</v>
      </c>
      <c r="D14" s="53" t="s">
        <v>135</v>
      </c>
      <c r="E14" s="49">
        <f>'[1]стенки детские'!E14*'[1]стенки детские'!F14</f>
        <v>29971.7</v>
      </c>
      <c r="F14" s="51"/>
    </row>
    <row r="15" spans="2:6" ht="90.2" customHeight="1">
      <c r="B15" s="54"/>
      <c r="C15" s="53" t="s">
        <v>136</v>
      </c>
      <c r="D15" s="53" t="s">
        <v>137</v>
      </c>
      <c r="E15" s="49">
        <f>'[1]стенки детские'!E15*'[1]стенки детские'!F15</f>
        <v>29410</v>
      </c>
      <c r="F15" s="51"/>
    </row>
    <row r="16" spans="2:6" ht="106" customHeight="1">
      <c r="B16" s="54"/>
      <c r="C16" s="53" t="s">
        <v>138</v>
      </c>
      <c r="D16" s="53" t="s">
        <v>139</v>
      </c>
      <c r="E16" s="49">
        <f>'[1]стенки детские'!E16*'[1]стенки детские'!F16</f>
        <v>47770</v>
      </c>
      <c r="F16" s="51"/>
    </row>
    <row r="17" spans="2:6" ht="106" customHeight="1">
      <c r="B17" s="54"/>
      <c r="C17" s="53" t="s">
        <v>140</v>
      </c>
      <c r="D17" s="53" t="s">
        <v>141</v>
      </c>
      <c r="E17" s="49">
        <f>'[1]стенки детские'!E17*'[1]стенки детские'!F17</f>
        <v>42520</v>
      </c>
      <c r="F17" s="51"/>
    </row>
    <row r="18" spans="2:6" ht="99.2" customHeight="1">
      <c r="B18" s="54"/>
      <c r="C18" s="53" t="s">
        <v>142</v>
      </c>
      <c r="D18" s="53" t="s">
        <v>143</v>
      </c>
      <c r="E18" s="49">
        <f>'[1]стенки детские'!E18*'[1]стенки детские'!F18</f>
        <v>38870</v>
      </c>
      <c r="F18" s="51"/>
    </row>
    <row r="19" spans="2:6" ht="108.7" customHeight="1">
      <c r="B19" s="54"/>
      <c r="C19" s="53" t="s">
        <v>144</v>
      </c>
      <c r="D19" s="53" t="s">
        <v>145</v>
      </c>
      <c r="E19" s="49">
        <f>'[1]стенки детские'!E19*'[1]стенки детские'!F19</f>
        <v>26330</v>
      </c>
      <c r="F19" s="51"/>
    </row>
    <row r="20" spans="2:6" ht="100.55" customHeight="1">
      <c r="B20" s="54"/>
      <c r="C20" s="53" t="s">
        <v>146</v>
      </c>
      <c r="D20" s="53" t="s">
        <v>147</v>
      </c>
      <c r="E20" s="49">
        <f>'[1]стенки детские'!E20*'[1]стенки детские'!F20</f>
        <v>24304.059999999998</v>
      </c>
      <c r="F20" s="51"/>
    </row>
    <row r="21" spans="2:6" s="58" customFormat="1" ht="96.45" customHeight="1">
      <c r="B21" s="57"/>
      <c r="C21" s="53" t="s">
        <v>148</v>
      </c>
      <c r="D21" s="53" t="s">
        <v>149</v>
      </c>
      <c r="E21" s="49">
        <f>'[1]стенки детские'!E21*'[1]стенки детские'!F21</f>
        <v>47412.639999999999</v>
      </c>
      <c r="F21" s="51"/>
    </row>
    <row r="22" spans="2:6" s="58" customFormat="1" ht="94.45" customHeight="1">
      <c r="B22" s="57"/>
      <c r="C22" s="53" t="s">
        <v>150</v>
      </c>
      <c r="D22" s="53" t="s">
        <v>151</v>
      </c>
      <c r="E22" s="49">
        <f>'[1]стенки детские'!E22*'[1]стенки детские'!F22</f>
        <v>35932.159999999996</v>
      </c>
      <c r="F22" s="51"/>
    </row>
    <row r="23" spans="2:6" ht="90.35" customHeight="1">
      <c r="B23" s="54"/>
      <c r="C23" s="53" t="s">
        <v>152</v>
      </c>
      <c r="D23" s="53" t="s">
        <v>153</v>
      </c>
      <c r="E23" s="49">
        <f>'[1]стенки детские'!E23*'[1]стенки детские'!F23</f>
        <v>30920</v>
      </c>
      <c r="F23" s="51"/>
    </row>
    <row r="24" spans="2:6" ht="110.75" customHeight="1">
      <c r="B24" s="54"/>
      <c r="C24" s="53" t="s">
        <v>154</v>
      </c>
      <c r="D24" s="53" t="s">
        <v>155</v>
      </c>
      <c r="E24" s="49">
        <f>'[1]стенки детские'!E24*'[1]стенки детские'!F24</f>
        <v>12666.279999999999</v>
      </c>
      <c r="F24" s="51"/>
    </row>
    <row r="25" spans="2:6" s="58" customFormat="1" ht="106" customHeight="1">
      <c r="B25" s="57"/>
      <c r="C25" s="53" t="s">
        <v>156</v>
      </c>
      <c r="D25" s="53" t="s">
        <v>157</v>
      </c>
      <c r="E25" s="49">
        <f>'[1]стенки детские'!E25*'[1]стенки детские'!F25</f>
        <v>39820</v>
      </c>
      <c r="F25" s="51"/>
    </row>
    <row r="26" spans="2:6" ht="89.7" customHeight="1">
      <c r="B26" s="54"/>
      <c r="C26" s="53" t="s">
        <v>158</v>
      </c>
      <c r="D26" s="53" t="s">
        <v>159</v>
      </c>
      <c r="E26" s="49">
        <f>'[1]стенки детские'!E26*'[1]стенки детские'!F26</f>
        <v>32160</v>
      </c>
      <c r="F26" s="51"/>
    </row>
    <row r="27" spans="2:6" s="58" customFormat="1" ht="95.8" customHeight="1">
      <c r="B27" s="57"/>
      <c r="C27" s="53" t="s">
        <v>160</v>
      </c>
      <c r="D27" s="53" t="s">
        <v>161</v>
      </c>
      <c r="E27" s="49">
        <f>'[1]стенки детские'!E27*'[1]стенки детские'!F27</f>
        <v>35041.914599999996</v>
      </c>
      <c r="F27" s="51"/>
    </row>
    <row r="28" spans="2:6" ht="97.85" customHeight="1">
      <c r="B28" s="56"/>
      <c r="C28" s="53" t="s">
        <v>162</v>
      </c>
      <c r="D28" s="53" t="s">
        <v>163</v>
      </c>
      <c r="E28" s="49">
        <f>'[1]стенки детские'!E28*'[1]стенки детские'!F28</f>
        <v>36560</v>
      </c>
      <c r="F28" s="51"/>
    </row>
    <row r="29" spans="2:6" ht="97.85" customHeight="1">
      <c r="B29" s="54"/>
      <c r="C29" s="53" t="s">
        <v>164</v>
      </c>
      <c r="D29" s="53" t="s">
        <v>165</v>
      </c>
      <c r="E29" s="49">
        <f>'[1]стенки детские'!E29*'[1]стенки детские'!F29</f>
        <v>51050</v>
      </c>
      <c r="F29" s="51"/>
    </row>
    <row r="30" spans="2:6" ht="110.75" customHeight="1">
      <c r="B30" s="54"/>
      <c r="C30" s="53" t="s">
        <v>166</v>
      </c>
      <c r="D30" s="53" t="s">
        <v>167</v>
      </c>
      <c r="E30" s="49">
        <f>'[1]стенки детские'!E30*'[1]стенки детские'!F30</f>
        <v>56608.639999999999</v>
      </c>
      <c r="F30" s="51"/>
    </row>
    <row r="31" spans="2:6" s="58" customFormat="1" ht="112.75" customHeight="1">
      <c r="B31" s="57"/>
      <c r="C31" s="53" t="s">
        <v>168</v>
      </c>
      <c r="D31" s="53" t="s">
        <v>169</v>
      </c>
      <c r="E31" s="49">
        <f>'[1]стенки детские'!E31*'[1]стенки детские'!F31</f>
        <v>38717.58</v>
      </c>
      <c r="F31" s="51"/>
    </row>
    <row r="32" spans="2:6" ht="123.8" customHeight="1">
      <c r="B32" s="54"/>
      <c r="C32" s="53" t="s">
        <v>170</v>
      </c>
      <c r="D32" s="53" t="s">
        <v>171</v>
      </c>
      <c r="E32" s="49">
        <f>'[1]стенки детские'!E32*'[1]стенки детские'!F32</f>
        <v>31450</v>
      </c>
      <c r="F32" s="51"/>
    </row>
    <row r="33" spans="2:6" ht="112.75" customHeight="1">
      <c r="B33" s="56"/>
      <c r="C33" s="59" t="s">
        <v>172</v>
      </c>
      <c r="D33" s="60" t="s">
        <v>173</v>
      </c>
      <c r="E33" s="49">
        <f>'[1]стенки детские'!E33*'[1]стенки детские'!F33</f>
        <v>11519.199999999999</v>
      </c>
      <c r="F33" s="51"/>
    </row>
    <row r="34" spans="2:6" ht="108.7" customHeight="1">
      <c r="B34" s="56"/>
      <c r="C34" s="59" t="s">
        <v>174</v>
      </c>
      <c r="D34" s="59" t="s">
        <v>175</v>
      </c>
      <c r="E34" s="49">
        <f>'[1]стенки детские'!E34*'[1]стенки детские'!F34</f>
        <v>13788.240399999999</v>
      </c>
      <c r="F34" s="51"/>
    </row>
    <row r="35" spans="2:6" ht="123.8" customHeight="1">
      <c r="B35" s="56"/>
      <c r="C35" s="59" t="s">
        <v>176</v>
      </c>
      <c r="D35" s="59" t="s">
        <v>177</v>
      </c>
      <c r="E35" s="49">
        <f>'[1]стенки детские'!E35*'[1]стенки детские'!F35</f>
        <v>20197.32</v>
      </c>
    </row>
    <row r="36" spans="2:6" ht="123.8" customHeight="1">
      <c r="B36" s="56"/>
      <c r="C36" s="59" t="s">
        <v>178</v>
      </c>
      <c r="D36" s="59" t="s">
        <v>179</v>
      </c>
      <c r="E36" s="49">
        <f>'[1]стенки детские'!E36*'[1]стенки детские'!F36</f>
        <v>19500.36</v>
      </c>
    </row>
    <row r="37" spans="2:6" ht="123.8" customHeight="1" thickBot="1">
      <c r="B37" s="61"/>
      <c r="C37" s="62" t="s">
        <v>180</v>
      </c>
      <c r="D37" s="62" t="s">
        <v>181</v>
      </c>
      <c r="E37" s="49">
        <f>'[1]стенки детские'!E37*'[1]стенки детские'!F37</f>
        <v>18237.12</v>
      </c>
    </row>
  </sheetData>
  <mergeCells count="2">
    <mergeCell ref="B1:E1"/>
    <mergeCell ref="B2:E2"/>
  </mergeCells>
  <pageMargins left="0.70866141732283472" right="0.70866141732283472" top="0.4" bottom="0.27" header="0.31496062992125984" footer="0.17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G44"/>
  <sheetViews>
    <sheetView workbookViewId="0">
      <selection activeCell="D3" sqref="D3"/>
    </sheetView>
  </sheetViews>
  <sheetFormatPr defaultColWidth="9.125" defaultRowHeight="18.350000000000001"/>
  <cols>
    <col min="1" max="1" width="2.875" style="2" customWidth="1"/>
    <col min="2" max="2" width="47.875" style="2" customWidth="1"/>
    <col min="3" max="3" width="35.25" style="22" customWidth="1"/>
    <col min="4" max="4" width="31.375" style="22" customWidth="1"/>
    <col min="5" max="5" width="11" style="22" customWidth="1"/>
    <col min="6" max="6" width="9.75" style="22" customWidth="1"/>
    <col min="7" max="16384" width="9.125" style="2"/>
  </cols>
  <sheetData>
    <row r="1" spans="2:6" ht="116.35" customHeight="1">
      <c r="B1" s="63" t="s">
        <v>340</v>
      </c>
      <c r="C1" s="23"/>
      <c r="D1" s="23"/>
      <c r="E1" s="23"/>
      <c r="F1" s="23"/>
    </row>
    <row r="2" spans="2:6" ht="37.549999999999997" customHeight="1" thickBot="1">
      <c r="B2" s="64" t="s">
        <v>0</v>
      </c>
      <c r="C2" s="65"/>
      <c r="D2" s="65"/>
      <c r="E2" s="65"/>
      <c r="F2" s="65"/>
    </row>
    <row r="3" spans="2:6" ht="27.7" customHeight="1" thickBot="1">
      <c r="B3" s="66" t="s">
        <v>1</v>
      </c>
      <c r="C3" s="67" t="s">
        <v>2</v>
      </c>
      <c r="D3" s="67" t="s">
        <v>3</v>
      </c>
      <c r="E3" s="68" t="s">
        <v>4</v>
      </c>
      <c r="F3" s="69"/>
    </row>
    <row r="4" spans="2:6" ht="102.75" customHeight="1" thickBot="1">
      <c r="B4" s="70"/>
      <c r="C4" s="71" t="s">
        <v>182</v>
      </c>
      <c r="D4" s="71"/>
      <c r="E4" s="72">
        <v>1666</v>
      </c>
      <c r="F4" s="73"/>
    </row>
    <row r="5" spans="2:6" ht="102.75" customHeight="1" thickBot="1">
      <c r="B5" s="74"/>
      <c r="C5" s="75" t="s">
        <v>183</v>
      </c>
      <c r="D5" s="76" t="s">
        <v>184</v>
      </c>
      <c r="E5" s="72">
        <v>3431</v>
      </c>
      <c r="F5" s="77"/>
    </row>
    <row r="6" spans="2:6" ht="102.75" customHeight="1" thickBot="1">
      <c r="B6" s="74"/>
      <c r="C6" s="75" t="s">
        <v>185</v>
      </c>
      <c r="D6" s="76" t="s">
        <v>184</v>
      </c>
      <c r="E6" s="72">
        <v>3146</v>
      </c>
      <c r="F6" s="77"/>
    </row>
    <row r="7" spans="2:6" ht="102.75" customHeight="1" thickBot="1">
      <c r="B7" s="74"/>
      <c r="C7" s="75" t="s">
        <v>186</v>
      </c>
      <c r="D7" s="76" t="s">
        <v>187</v>
      </c>
      <c r="E7" s="72" t="s">
        <v>188</v>
      </c>
      <c r="F7" s="77"/>
    </row>
    <row r="8" spans="2:6" ht="102.75" customHeight="1" thickBot="1">
      <c r="B8" s="74"/>
      <c r="C8" s="75" t="s">
        <v>189</v>
      </c>
      <c r="D8" s="76" t="s">
        <v>190</v>
      </c>
      <c r="E8" s="72">
        <v>3555</v>
      </c>
      <c r="F8" s="77"/>
    </row>
    <row r="9" spans="2:6" ht="71.349999999999994" customHeight="1" thickBot="1">
      <c r="B9" s="74"/>
      <c r="C9" s="75" t="s">
        <v>191</v>
      </c>
      <c r="D9" s="76" t="s">
        <v>192</v>
      </c>
      <c r="E9" s="72">
        <v>3424</v>
      </c>
      <c r="F9" s="73"/>
    </row>
    <row r="10" spans="2:6" ht="47.25" customHeight="1" thickBot="1">
      <c r="B10" s="78" t="s">
        <v>190</v>
      </c>
      <c r="C10" s="71" t="s">
        <v>193</v>
      </c>
      <c r="D10" s="71"/>
      <c r="E10" s="72">
        <v>1634</v>
      </c>
      <c r="F10" s="73"/>
    </row>
    <row r="11" spans="2:6" ht="40.6" customHeight="1" thickBot="1">
      <c r="B11" s="79"/>
      <c r="C11" s="71" t="s">
        <v>194</v>
      </c>
      <c r="D11" s="71"/>
      <c r="E11" s="80">
        <v>2152</v>
      </c>
      <c r="F11" s="73"/>
    </row>
    <row r="12" spans="2:6" ht="38.25" customHeight="1" thickBot="1">
      <c r="B12" s="81" t="s">
        <v>195</v>
      </c>
      <c r="C12" s="71" t="s">
        <v>193</v>
      </c>
      <c r="D12" s="76"/>
      <c r="E12" s="80">
        <v>1600</v>
      </c>
      <c r="F12" s="73"/>
    </row>
    <row r="13" spans="2:6" ht="42.8" customHeight="1" thickBot="1">
      <c r="B13" s="82"/>
      <c r="C13" s="40" t="s">
        <v>194</v>
      </c>
      <c r="D13" s="41"/>
      <c r="E13" s="83">
        <v>2071</v>
      </c>
      <c r="F13" s="84"/>
    </row>
    <row r="14" spans="2:6" ht="30.75" customHeight="1" thickBot="1">
      <c r="B14" s="78"/>
      <c r="C14" s="85" t="s">
        <v>196</v>
      </c>
      <c r="D14" s="71" t="s">
        <v>197</v>
      </c>
      <c r="E14" s="86">
        <v>3487</v>
      </c>
      <c r="F14" s="73"/>
    </row>
    <row r="15" spans="2:6" ht="31.6" customHeight="1" thickBot="1">
      <c r="B15" s="79"/>
      <c r="C15" s="87"/>
      <c r="D15" s="75" t="s">
        <v>198</v>
      </c>
      <c r="E15" s="88">
        <v>3487</v>
      </c>
      <c r="F15" s="89"/>
    </row>
    <row r="16" spans="2:6" ht="30.75" customHeight="1" thickBot="1">
      <c r="B16" s="79"/>
      <c r="C16" s="87"/>
      <c r="D16" s="71" t="s">
        <v>199</v>
      </c>
      <c r="E16" s="88">
        <v>3808</v>
      </c>
      <c r="F16" s="89"/>
    </row>
    <row r="17" spans="2:6" ht="27" customHeight="1" thickBot="1">
      <c r="B17" s="78"/>
      <c r="C17" s="85" t="s">
        <v>200</v>
      </c>
      <c r="D17" s="71" t="s">
        <v>197</v>
      </c>
      <c r="E17" s="88">
        <v>3487</v>
      </c>
      <c r="F17" s="89"/>
    </row>
    <row r="18" spans="2:6" ht="27" customHeight="1" thickBot="1">
      <c r="B18" s="79"/>
      <c r="C18" s="87"/>
      <c r="D18" s="71" t="s">
        <v>198</v>
      </c>
      <c r="E18" s="88">
        <v>3487</v>
      </c>
      <c r="F18" s="89"/>
    </row>
    <row r="19" spans="2:6" ht="28.55" customHeight="1" thickBot="1">
      <c r="B19" s="79"/>
      <c r="C19" s="87"/>
      <c r="D19" s="41" t="s">
        <v>199</v>
      </c>
      <c r="E19" s="86">
        <v>3808</v>
      </c>
      <c r="F19" s="73"/>
    </row>
    <row r="20" spans="2:6" ht="87.8" customHeight="1" thickBot="1">
      <c r="B20" s="90"/>
      <c r="C20" s="75" t="s">
        <v>201</v>
      </c>
      <c r="D20" s="75" t="s">
        <v>202</v>
      </c>
      <c r="E20" s="72">
        <v>4947</v>
      </c>
      <c r="F20" s="77"/>
    </row>
    <row r="21" spans="2:6" s="9" customFormat="1" ht="72.7" customHeight="1" thickBot="1">
      <c r="B21" s="91"/>
      <c r="C21" s="92" t="s">
        <v>203</v>
      </c>
      <c r="D21" s="93" t="s">
        <v>204</v>
      </c>
      <c r="E21" s="88">
        <v>10639</v>
      </c>
      <c r="F21" s="94"/>
    </row>
    <row r="22" spans="2:6" ht="70.5" customHeight="1" thickBot="1">
      <c r="B22" s="90"/>
      <c r="C22" s="41" t="s">
        <v>205</v>
      </c>
      <c r="D22" s="75" t="s">
        <v>206</v>
      </c>
      <c r="E22" s="80">
        <v>16009</v>
      </c>
      <c r="F22" s="73"/>
    </row>
    <row r="23" spans="2:6">
      <c r="B23" s="78"/>
      <c r="C23" s="85" t="s">
        <v>207</v>
      </c>
      <c r="D23" s="85" t="s">
        <v>208</v>
      </c>
      <c r="E23" s="41" t="s">
        <v>209</v>
      </c>
      <c r="F23" s="41" t="s">
        <v>210</v>
      </c>
    </row>
    <row r="24" spans="2:6" ht="18.7" customHeight="1">
      <c r="B24" s="79"/>
      <c r="C24" s="87"/>
      <c r="D24" s="87"/>
      <c r="E24" s="95">
        <v>3376</v>
      </c>
      <c r="F24" s="95">
        <v>8422</v>
      </c>
    </row>
    <row r="25" spans="2:6" ht="38.25" customHeight="1" thickBot="1">
      <c r="B25" s="96"/>
      <c r="C25" s="97"/>
      <c r="D25" s="97"/>
      <c r="E25" s="98"/>
      <c r="F25" s="98"/>
    </row>
    <row r="26" spans="2:6">
      <c r="B26" s="78"/>
      <c r="C26" s="85" t="s">
        <v>207</v>
      </c>
      <c r="D26" s="85" t="s">
        <v>211</v>
      </c>
      <c r="E26" s="99" t="s">
        <v>209</v>
      </c>
      <c r="F26" s="99" t="s">
        <v>210</v>
      </c>
    </row>
    <row r="27" spans="2:6" ht="18.7" customHeight="1">
      <c r="B27" s="79"/>
      <c r="C27" s="87"/>
      <c r="D27" s="87"/>
      <c r="E27" s="95">
        <v>3620</v>
      </c>
      <c r="F27" s="95">
        <v>6380</v>
      </c>
    </row>
    <row r="28" spans="2:6" ht="28.55" customHeight="1" thickBot="1">
      <c r="B28" s="96"/>
      <c r="C28" s="97"/>
      <c r="D28" s="97"/>
      <c r="E28" s="100"/>
      <c r="F28" s="100"/>
    </row>
    <row r="29" spans="2:6" ht="84.75" customHeight="1" thickBot="1">
      <c r="B29" s="101"/>
      <c r="C29" s="102" t="s">
        <v>212</v>
      </c>
      <c r="D29" s="103" t="s">
        <v>213</v>
      </c>
      <c r="E29" s="104">
        <v>6670</v>
      </c>
      <c r="F29" s="84"/>
    </row>
    <row r="30" spans="2:6" s="51" customFormat="1" ht="104.95" customHeight="1" thickBot="1">
      <c r="B30" s="105"/>
      <c r="C30" s="106" t="s">
        <v>214</v>
      </c>
      <c r="D30" s="106" t="s">
        <v>215</v>
      </c>
      <c r="E30" s="86">
        <v>7210</v>
      </c>
      <c r="F30" s="107"/>
    </row>
    <row r="31" spans="2:6" ht="121.6" customHeight="1" thickBot="1">
      <c r="B31" s="108"/>
      <c r="C31" s="102" t="s">
        <v>216</v>
      </c>
      <c r="D31" s="102" t="s">
        <v>217</v>
      </c>
      <c r="E31" s="80">
        <v>5825</v>
      </c>
      <c r="F31" s="73"/>
    </row>
    <row r="32" spans="2:6" ht="113.3" customHeight="1" thickBot="1">
      <c r="B32" s="109"/>
      <c r="C32" s="102" t="s">
        <v>218</v>
      </c>
      <c r="D32" s="102" t="s">
        <v>219</v>
      </c>
      <c r="E32" s="80">
        <v>5708</v>
      </c>
      <c r="F32" s="73"/>
    </row>
    <row r="33" spans="2:7" s="9" customFormat="1" ht="120.75" customHeight="1" thickBot="1">
      <c r="B33" s="110"/>
      <c r="C33" s="106" t="s">
        <v>220</v>
      </c>
      <c r="D33" s="106" t="s">
        <v>221</v>
      </c>
      <c r="E33" s="86">
        <v>13722</v>
      </c>
      <c r="F33" s="107"/>
    </row>
    <row r="34" spans="2:7" s="9" customFormat="1" ht="110.25" customHeight="1" thickBot="1">
      <c r="B34" s="110"/>
      <c r="C34" s="106" t="s">
        <v>222</v>
      </c>
      <c r="D34" s="111" t="s">
        <v>223</v>
      </c>
      <c r="E34" s="86">
        <v>5635</v>
      </c>
      <c r="F34" s="107"/>
    </row>
    <row r="35" spans="2:7" s="9" customFormat="1" ht="132.80000000000001" customHeight="1" thickBot="1">
      <c r="B35" s="110"/>
      <c r="C35" s="106" t="s">
        <v>224</v>
      </c>
      <c r="D35" s="111" t="s">
        <v>223</v>
      </c>
      <c r="E35" s="86">
        <v>5364</v>
      </c>
      <c r="F35" s="107"/>
    </row>
    <row r="36" spans="2:7" ht="122.3" customHeight="1" thickBot="1">
      <c r="B36" s="109"/>
      <c r="C36" s="102" t="s">
        <v>225</v>
      </c>
      <c r="D36" s="112" t="s">
        <v>226</v>
      </c>
      <c r="E36" s="80">
        <v>6820</v>
      </c>
      <c r="F36" s="73"/>
    </row>
    <row r="37" spans="2:7" ht="64.55" customHeight="1">
      <c r="B37" s="113"/>
      <c r="C37" s="85" t="s">
        <v>227</v>
      </c>
      <c r="D37" s="85" t="s">
        <v>228</v>
      </c>
      <c r="E37" s="114">
        <v>11132</v>
      </c>
      <c r="F37" s="89"/>
    </row>
    <row r="38" spans="2:7" ht="47.25" customHeight="1" thickBot="1">
      <c r="B38" s="115"/>
      <c r="C38" s="97"/>
      <c r="D38" s="97"/>
      <c r="E38" s="116"/>
      <c r="F38" s="84"/>
    </row>
    <row r="39" spans="2:7" ht="45" customHeight="1">
      <c r="B39" s="113"/>
      <c r="C39" s="85" t="s">
        <v>229</v>
      </c>
      <c r="D39" s="41" t="s">
        <v>230</v>
      </c>
      <c r="E39" s="114">
        <v>11616</v>
      </c>
      <c r="F39" s="89"/>
    </row>
    <row r="40" spans="2:7" ht="45" customHeight="1">
      <c r="B40" s="117"/>
      <c r="C40" s="87"/>
      <c r="D40" s="40" t="s">
        <v>231</v>
      </c>
      <c r="E40" s="118"/>
      <c r="F40" s="119"/>
    </row>
    <row r="41" spans="2:7" ht="50.3" customHeight="1" thickBot="1">
      <c r="B41" s="115"/>
      <c r="C41" s="97"/>
      <c r="D41" s="120" t="s">
        <v>232</v>
      </c>
      <c r="E41" s="116"/>
      <c r="F41" s="84"/>
    </row>
    <row r="42" spans="2:7" s="9" customFormat="1" ht="95.3" customHeight="1" thickBot="1">
      <c r="B42" s="110"/>
      <c r="C42" s="121" t="s">
        <v>233</v>
      </c>
      <c r="D42" s="121" t="s">
        <v>219</v>
      </c>
      <c r="E42" s="86">
        <v>18429</v>
      </c>
      <c r="F42" s="107"/>
      <c r="G42" s="2"/>
    </row>
    <row r="43" spans="2:7" ht="12.1" customHeight="1">
      <c r="B43" s="122"/>
      <c r="C43" s="122"/>
      <c r="D43" s="122"/>
      <c r="E43" s="20"/>
    </row>
    <row r="44" spans="2:7">
      <c r="B44" s="123"/>
      <c r="C44" s="20"/>
      <c r="D44" s="20"/>
    </row>
  </sheetData>
  <mergeCells count="55">
    <mergeCell ref="E42:F42"/>
    <mergeCell ref="B43:D43"/>
    <mergeCell ref="E36:F36"/>
    <mergeCell ref="B37:B38"/>
    <mergeCell ref="C37:C38"/>
    <mergeCell ref="D37:D38"/>
    <mergeCell ref="E37:F38"/>
    <mergeCell ref="B39:B41"/>
    <mergeCell ref="C39:C41"/>
    <mergeCell ref="E39:F41"/>
    <mergeCell ref="E30:F30"/>
    <mergeCell ref="E31:F31"/>
    <mergeCell ref="E32:F32"/>
    <mergeCell ref="E33:F33"/>
    <mergeCell ref="E34:F34"/>
    <mergeCell ref="E35:F35"/>
    <mergeCell ref="B26:B28"/>
    <mergeCell ref="C26:C28"/>
    <mergeCell ref="D26:D28"/>
    <mergeCell ref="E27:E28"/>
    <mergeCell ref="F27:F28"/>
    <mergeCell ref="E29:F29"/>
    <mergeCell ref="E21:F21"/>
    <mergeCell ref="E22:F22"/>
    <mergeCell ref="B23:B25"/>
    <mergeCell ref="C23:C25"/>
    <mergeCell ref="D23:D25"/>
    <mergeCell ref="E24:E25"/>
    <mergeCell ref="F24:F25"/>
    <mergeCell ref="B17:B19"/>
    <mergeCell ref="C17:C19"/>
    <mergeCell ref="E17:F17"/>
    <mergeCell ref="E18:F18"/>
    <mergeCell ref="E19:F19"/>
    <mergeCell ref="E20:F20"/>
    <mergeCell ref="B12:B13"/>
    <mergeCell ref="E12:F12"/>
    <mergeCell ref="E13:F13"/>
    <mergeCell ref="B14:B16"/>
    <mergeCell ref="C14:C16"/>
    <mergeCell ref="E14:F14"/>
    <mergeCell ref="E15:F15"/>
    <mergeCell ref="E16:F16"/>
    <mergeCell ref="E7:F7"/>
    <mergeCell ref="E8:F8"/>
    <mergeCell ref="E9:F9"/>
    <mergeCell ref="B10:B11"/>
    <mergeCell ref="E10:F10"/>
    <mergeCell ref="E11:F11"/>
    <mergeCell ref="B1:F1"/>
    <mergeCell ref="B2:F2"/>
    <mergeCell ref="E3:F3"/>
    <mergeCell ref="E4:F4"/>
    <mergeCell ref="E5:F5"/>
    <mergeCell ref="E6:F6"/>
  </mergeCells>
  <pageMargins left="0.4" right="0.70866141732283472" top="0.32" bottom="0.27" header="0.16" footer="0.17"/>
  <pageSetup paperSize="9" scale="6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D4" sqref="D4"/>
    </sheetView>
  </sheetViews>
  <sheetFormatPr defaultColWidth="9.125" defaultRowHeight="18.350000000000001"/>
  <cols>
    <col min="1" max="1" width="2.75" style="2" customWidth="1"/>
    <col min="2" max="2" width="40" style="2" customWidth="1"/>
    <col min="3" max="3" width="56.625" style="22" customWidth="1"/>
    <col min="4" max="4" width="25.25" style="22" customWidth="1"/>
    <col min="5" max="6" width="9.125" style="21"/>
    <col min="7" max="11" width="9.125" style="2"/>
    <col min="12" max="12" width="9" style="2" customWidth="1"/>
    <col min="13" max="16384" width="9.125" style="2"/>
  </cols>
  <sheetData>
    <row r="1" spans="1:8" ht="85.6" customHeight="1">
      <c r="A1" s="123"/>
      <c r="B1" s="124" t="s">
        <v>341</v>
      </c>
      <c r="C1" s="124"/>
      <c r="D1" s="124"/>
      <c r="E1" s="124"/>
      <c r="F1" s="124"/>
    </row>
    <row r="2" spans="1:8" s="43" customFormat="1" ht="42.15" customHeight="1" thickBot="1">
      <c r="A2" s="125"/>
      <c r="B2" s="65" t="s">
        <v>93</v>
      </c>
      <c r="C2" s="65"/>
      <c r="D2" s="65"/>
      <c r="E2" s="65"/>
      <c r="F2" s="65"/>
    </row>
    <row r="3" spans="1:8" ht="44.35" customHeight="1" thickBot="1">
      <c r="A3" s="123"/>
      <c r="B3" s="66" t="s">
        <v>1</v>
      </c>
      <c r="C3" s="67" t="s">
        <v>2</v>
      </c>
      <c r="D3" s="67" t="s">
        <v>3</v>
      </c>
      <c r="E3" s="126" t="s">
        <v>4</v>
      </c>
      <c r="F3" s="127"/>
    </row>
    <row r="4" spans="1:8" ht="126" customHeight="1" thickBot="1">
      <c r="A4" s="123"/>
      <c r="B4" s="109"/>
      <c r="C4" s="102" t="s">
        <v>234</v>
      </c>
      <c r="D4" s="102" t="s">
        <v>235</v>
      </c>
      <c r="E4" s="128">
        <f>'[1]туалетная комната'!E4:F4*'[1]туалетная комната'!G4</f>
        <v>8226.2227519999997</v>
      </c>
      <c r="F4" s="129"/>
    </row>
    <row r="5" spans="1:8" s="9" customFormat="1" ht="122.95" customHeight="1" thickBot="1">
      <c r="A5" s="130"/>
      <c r="B5" s="110"/>
      <c r="C5" s="106" t="s">
        <v>236</v>
      </c>
      <c r="D5" s="106" t="s">
        <v>237</v>
      </c>
      <c r="E5" s="128">
        <f>'[1]туалетная комната'!E5:F5*'[1]туалетная комната'!G5</f>
        <v>4866.6935679999997</v>
      </c>
      <c r="F5" s="129"/>
      <c r="G5" s="2"/>
    </row>
    <row r="6" spans="1:8" ht="119.25" customHeight="1" thickBot="1">
      <c r="A6" s="123"/>
      <c r="B6" s="109"/>
      <c r="C6" s="102" t="s">
        <v>238</v>
      </c>
      <c r="D6" s="102" t="s">
        <v>239</v>
      </c>
      <c r="E6" s="128">
        <f>'[1]туалетная комната'!E6:F6*'[1]туалетная комната'!G6</f>
        <v>10378.412</v>
      </c>
      <c r="F6" s="129"/>
    </row>
    <row r="7" spans="1:8" s="9" customFormat="1" ht="125.35" customHeight="1" thickBot="1">
      <c r="A7" s="130"/>
      <c r="B7" s="110"/>
      <c r="C7" s="106" t="s">
        <v>240</v>
      </c>
      <c r="D7" s="106" t="s">
        <v>241</v>
      </c>
      <c r="E7" s="128">
        <f>'[1]туалетная комната'!E7:F7*'[1]туалетная комната'!G7</f>
        <v>4080</v>
      </c>
      <c r="F7" s="129"/>
      <c r="G7" s="2"/>
    </row>
    <row r="8" spans="1:8" s="9" customFormat="1" ht="115.5" customHeight="1" thickBot="1">
      <c r="A8" s="130"/>
      <c r="B8" s="131"/>
      <c r="C8" s="92" t="s">
        <v>242</v>
      </c>
      <c r="D8" s="121" t="s">
        <v>243</v>
      </c>
      <c r="E8" s="128">
        <f>'[1]туалетная комната'!E8:F8*'[1]туалетная комната'!G8</f>
        <v>6820</v>
      </c>
      <c r="F8" s="129"/>
      <c r="G8" s="2"/>
    </row>
    <row r="9" spans="1:8" ht="128.25" customHeight="1" thickBot="1">
      <c r="A9" s="123"/>
      <c r="B9" s="132"/>
      <c r="C9" s="71" t="s">
        <v>244</v>
      </c>
      <c r="D9" s="76" t="s">
        <v>245</v>
      </c>
      <c r="E9" s="128">
        <v>4500</v>
      </c>
      <c r="F9" s="129"/>
    </row>
    <row r="10" spans="1:8" s="9" customFormat="1" ht="110.25" customHeight="1" thickBot="1">
      <c r="A10" s="130"/>
      <c r="B10" s="131"/>
      <c r="C10" s="133" t="s">
        <v>246</v>
      </c>
      <c r="D10" s="133" t="s">
        <v>247</v>
      </c>
      <c r="E10" s="128">
        <f>'[1]туалетная комната'!E10:F10*'[1]туалетная комната'!G10</f>
        <v>8560</v>
      </c>
      <c r="F10" s="129"/>
      <c r="G10" s="2"/>
      <c r="H10" s="130"/>
    </row>
    <row r="11" spans="1:8" s="137" customFormat="1" ht="110.25" customHeight="1" thickBot="1">
      <c r="A11" s="123"/>
      <c r="B11" s="134"/>
      <c r="C11" s="71" t="s">
        <v>248</v>
      </c>
      <c r="D11" s="71"/>
      <c r="E11" s="135" t="s">
        <v>249</v>
      </c>
      <c r="F11" s="136"/>
      <c r="G11" s="2"/>
      <c r="H11" s="123"/>
    </row>
    <row r="12" spans="1:8" ht="18.350000000000001" customHeight="1">
      <c r="B12" s="122"/>
      <c r="C12" s="122"/>
      <c r="D12" s="122"/>
    </row>
    <row r="13" spans="1:8" ht="182.25" customHeight="1"/>
    <row r="14" spans="1:8" ht="108.7" customHeight="1"/>
  </sheetData>
  <mergeCells count="12">
    <mergeCell ref="E7:F7"/>
    <mergeCell ref="E8:F8"/>
    <mergeCell ref="E9:F9"/>
    <mergeCell ref="E10:F10"/>
    <mergeCell ref="E11:F11"/>
    <mergeCell ref="B12:D12"/>
    <mergeCell ref="B1:F1"/>
    <mergeCell ref="B2:F2"/>
    <mergeCell ref="E3:F3"/>
    <mergeCell ref="E4:F4"/>
    <mergeCell ref="E5:F5"/>
    <mergeCell ref="E6:F6"/>
  </mergeCells>
  <pageMargins left="0.28000000000000003" right="0.33" top="0.28999999999999998" bottom="0.28000000000000003" header="0.21" footer="0.2"/>
  <pageSetup paperSize="9" scale="6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Y27"/>
  <sheetViews>
    <sheetView workbookViewId="0">
      <selection activeCell="D3" sqref="D3"/>
    </sheetView>
  </sheetViews>
  <sheetFormatPr defaultColWidth="9.125" defaultRowHeight="18.350000000000001"/>
  <cols>
    <col min="1" max="1" width="2.875" style="2" customWidth="1"/>
    <col min="2" max="2" width="48.875" style="2" customWidth="1"/>
    <col min="3" max="3" width="38.25" style="22" customWidth="1"/>
    <col min="4" max="4" width="30.25" style="22" customWidth="1"/>
    <col min="5" max="6" width="9.125" style="21"/>
    <col min="7" max="16384" width="9.125" style="2"/>
  </cols>
  <sheetData>
    <row r="1" spans="2:6" ht="121.6" customHeight="1">
      <c r="B1" s="23" t="s">
        <v>342</v>
      </c>
      <c r="C1" s="23"/>
      <c r="D1" s="23"/>
      <c r="E1" s="23"/>
      <c r="F1" s="23"/>
    </row>
    <row r="2" spans="2:6" s="43" customFormat="1" ht="47.25" customHeight="1" thickBot="1">
      <c r="B2" s="23" t="s">
        <v>93</v>
      </c>
      <c r="C2" s="23"/>
      <c r="D2" s="23"/>
      <c r="E2" s="23"/>
      <c r="F2" s="23"/>
    </row>
    <row r="3" spans="2:6" ht="44.35" customHeight="1" thickBot="1">
      <c r="B3" s="66" t="s">
        <v>1</v>
      </c>
      <c r="C3" s="67" t="s">
        <v>2</v>
      </c>
      <c r="D3" s="67" t="s">
        <v>250</v>
      </c>
      <c r="E3" s="126" t="s">
        <v>4</v>
      </c>
      <c r="F3" s="127"/>
    </row>
    <row r="4" spans="2:6" ht="39.75" customHeight="1" thickBot="1">
      <c r="B4" s="85"/>
      <c r="C4" s="102" t="s">
        <v>251</v>
      </c>
      <c r="D4" s="102" t="s">
        <v>252</v>
      </c>
      <c r="E4" s="128">
        <f>'[1]шкафы детские'!E4:F4*'[1]шкафы детские'!G4</f>
        <v>16974.910919999998</v>
      </c>
      <c r="F4" s="129"/>
    </row>
    <row r="5" spans="2:6" ht="36.700000000000003" customHeight="1" thickBot="1">
      <c r="B5" s="87"/>
      <c r="C5" s="102" t="s">
        <v>253</v>
      </c>
      <c r="D5" s="102" t="s">
        <v>254</v>
      </c>
      <c r="E5" s="128">
        <f>'[1]шкафы детские'!E5:F5*'[1]шкафы детские'!G5</f>
        <v>13981.852499999999</v>
      </c>
      <c r="F5" s="129"/>
    </row>
    <row r="6" spans="2:6" ht="42.8" customHeight="1" thickBot="1">
      <c r="B6" s="87"/>
      <c r="C6" s="102" t="s">
        <v>255</v>
      </c>
      <c r="D6" s="102" t="s">
        <v>256</v>
      </c>
      <c r="E6" s="128">
        <f>'[1]шкафы детские'!E6:F6*'[1]шкафы детские'!G6</f>
        <v>11232.047639999999</v>
      </c>
      <c r="F6" s="129"/>
    </row>
    <row r="7" spans="2:6" ht="37.549999999999997" customHeight="1" thickBot="1">
      <c r="B7" s="87"/>
      <c r="C7" s="102" t="s">
        <v>257</v>
      </c>
      <c r="D7" s="102" t="s">
        <v>258</v>
      </c>
      <c r="E7" s="128">
        <f>'[1]шкафы детские'!E7:F7*'[1]шкафы детские'!G7</f>
        <v>7817.672059999999</v>
      </c>
      <c r="F7" s="129"/>
    </row>
    <row r="8" spans="2:6" ht="37.549999999999997" customHeight="1" thickBot="1">
      <c r="B8" s="97"/>
      <c r="C8" s="102" t="s">
        <v>259</v>
      </c>
      <c r="D8" s="76" t="s">
        <v>260</v>
      </c>
      <c r="E8" s="128">
        <f>'[1]шкафы детские'!E8:F8*'[1]шкафы детские'!G8</f>
        <v>5096.9226879999997</v>
      </c>
      <c r="F8" s="129"/>
    </row>
    <row r="9" spans="2:6" ht="40.6" customHeight="1" thickBot="1">
      <c r="B9" s="113"/>
      <c r="C9" s="71" t="s">
        <v>261</v>
      </c>
      <c r="D9" s="102" t="s">
        <v>252</v>
      </c>
      <c r="E9" s="128">
        <f>'[1]шкафы детские'!E9:F9*'[1]шкафы детские'!G9</f>
        <v>17335.593659999999</v>
      </c>
      <c r="F9" s="129"/>
    </row>
    <row r="10" spans="2:6" ht="38.25" customHeight="1" thickBot="1">
      <c r="B10" s="117"/>
      <c r="C10" s="102" t="s">
        <v>253</v>
      </c>
      <c r="D10" s="102" t="s">
        <v>254</v>
      </c>
      <c r="E10" s="128">
        <f>'[1]шкафы детские'!E10:F10*'[1]шкафы детские'!G10</f>
        <v>14605.171350000001</v>
      </c>
      <c r="F10" s="129"/>
    </row>
    <row r="11" spans="2:6" ht="37.549999999999997" customHeight="1" thickBot="1">
      <c r="B11" s="117"/>
      <c r="C11" s="102" t="s">
        <v>255</v>
      </c>
      <c r="D11" s="102" t="s">
        <v>256</v>
      </c>
      <c r="E11" s="128">
        <f>'[1]шкафы детские'!E11:F11*'[1]шкафы детские'!G11</f>
        <v>11718.426720000001</v>
      </c>
      <c r="F11" s="129"/>
    </row>
    <row r="12" spans="2:6" ht="39.1" customHeight="1" thickBot="1">
      <c r="B12" s="117"/>
      <c r="C12" s="102" t="s">
        <v>257</v>
      </c>
      <c r="D12" s="102" t="s">
        <v>258</v>
      </c>
      <c r="E12" s="128">
        <f>'[1]шкафы детские'!E12:F12*'[1]шкафы детские'!G12</f>
        <v>8924.4262799999997</v>
      </c>
      <c r="F12" s="129"/>
    </row>
    <row r="13" spans="2:6" ht="39.75" customHeight="1" thickBot="1">
      <c r="B13" s="115"/>
      <c r="C13" s="102" t="s">
        <v>262</v>
      </c>
      <c r="D13" s="76" t="s">
        <v>260</v>
      </c>
      <c r="E13" s="128">
        <f>'[1]шкафы детские'!E13:F13*'[1]шкафы детские'!G13</f>
        <v>5465.289984</v>
      </c>
      <c r="F13" s="129"/>
    </row>
    <row r="14" spans="2:6" ht="37.549999999999997" customHeight="1" thickBot="1">
      <c r="B14" s="113"/>
      <c r="C14" s="102" t="s">
        <v>263</v>
      </c>
      <c r="D14" s="76" t="s">
        <v>264</v>
      </c>
      <c r="E14" s="128">
        <f>'[1]шкафы детские'!E14:F14*'[1]шкафы детские'!G14</f>
        <v>3604.2006000000001</v>
      </c>
      <c r="F14" s="129"/>
    </row>
    <row r="15" spans="2:6" ht="35.35" customHeight="1" thickBot="1">
      <c r="B15" s="117"/>
      <c r="C15" s="102" t="s">
        <v>263</v>
      </c>
      <c r="D15" s="71" t="s">
        <v>265</v>
      </c>
      <c r="E15" s="128">
        <f>'[1]шкафы детские'!E15:F15*'[1]шкафы детские'!G15</f>
        <v>3170.1747</v>
      </c>
      <c r="F15" s="129"/>
    </row>
    <row r="16" spans="2:6" ht="36.700000000000003" customHeight="1" thickBot="1">
      <c r="B16" s="115"/>
      <c r="C16" s="102" t="s">
        <v>263</v>
      </c>
      <c r="D16" s="76" t="s">
        <v>266</v>
      </c>
      <c r="E16" s="128">
        <f>'[1]шкафы детские'!E16:F16*'[1]шкафы детские'!G16</f>
        <v>2748.6228000000001</v>
      </c>
      <c r="F16" s="129"/>
    </row>
    <row r="17" spans="1:77" ht="39.75" customHeight="1" thickBot="1">
      <c r="B17" s="113"/>
      <c r="C17" s="102" t="s">
        <v>267</v>
      </c>
      <c r="D17" s="76" t="s">
        <v>264</v>
      </c>
      <c r="E17" s="128">
        <f>'[1]шкафы детские'!E17:F17*'[1]шкафы детские'!G17</f>
        <v>2960.4608880000001</v>
      </c>
      <c r="F17" s="129"/>
    </row>
    <row r="18" spans="1:77" ht="36" customHeight="1" thickBot="1">
      <c r="B18" s="117"/>
      <c r="C18" s="102" t="s">
        <v>267</v>
      </c>
      <c r="D18" s="71" t="s">
        <v>265</v>
      </c>
      <c r="E18" s="128">
        <f>'[1]шкафы детские'!E18:F18*'[1]шкафы детские'!G18</f>
        <v>2459.5373880000006</v>
      </c>
      <c r="F18" s="129"/>
    </row>
    <row r="19" spans="1:77" ht="36" customHeight="1" thickBot="1">
      <c r="B19" s="115"/>
      <c r="C19" s="102" t="s">
        <v>267</v>
      </c>
      <c r="D19" s="76" t="s">
        <v>266</v>
      </c>
      <c r="E19" s="128">
        <f>'[1]шкафы детские'!E19:F19*'[1]шкафы детские'!G19</f>
        <v>2032.0025880000001</v>
      </c>
      <c r="F19" s="129"/>
    </row>
    <row r="20" spans="1:77" ht="129.1" customHeight="1" thickBot="1">
      <c r="B20" s="132"/>
      <c r="C20" s="102" t="s">
        <v>268</v>
      </c>
      <c r="D20" s="76" t="s">
        <v>269</v>
      </c>
      <c r="E20" s="128">
        <f>'[1]шкафы детские'!E20:F20*'[1]шкафы детские'!G20</f>
        <v>4333.0114519999997</v>
      </c>
      <c r="F20" s="129"/>
    </row>
    <row r="21" spans="1:77" s="9" customFormat="1" ht="130.6" customHeight="1" thickBot="1">
      <c r="B21" s="110"/>
      <c r="C21" s="121" t="s">
        <v>270</v>
      </c>
      <c r="D21" s="121" t="s">
        <v>271</v>
      </c>
      <c r="E21" s="138" t="s">
        <v>272</v>
      </c>
      <c r="F21" s="139"/>
    </row>
    <row r="22" spans="1:77" ht="21.75" customHeight="1">
      <c r="B22" s="122"/>
      <c r="C22" s="122"/>
      <c r="D22" s="122"/>
    </row>
    <row r="23" spans="1:77" ht="63.7" customHeight="1" thickBot="1"/>
    <row r="24" spans="1:77" s="137" customFormat="1" ht="68.3" customHeight="1" thickBot="1">
      <c r="A24" s="123"/>
      <c r="B24" s="2"/>
      <c r="C24" s="22"/>
      <c r="D24" s="22"/>
      <c r="E24" s="140"/>
      <c r="F24" s="140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</row>
    <row r="25" spans="1:77" ht="156.75" customHeight="1"/>
    <row r="26" spans="1:77" ht="182.25" customHeight="1"/>
    <row r="27" spans="1:77" ht="108.7" customHeight="1"/>
  </sheetData>
  <mergeCells count="26">
    <mergeCell ref="E20:F20"/>
    <mergeCell ref="E21:F21"/>
    <mergeCell ref="B22:D22"/>
    <mergeCell ref="B14:B16"/>
    <mergeCell ref="E14:F14"/>
    <mergeCell ref="E15:F15"/>
    <mergeCell ref="E16:F16"/>
    <mergeCell ref="B17:B19"/>
    <mergeCell ref="E17:F17"/>
    <mergeCell ref="E18:F18"/>
    <mergeCell ref="E19:F19"/>
    <mergeCell ref="B9:B13"/>
    <mergeCell ref="E9:F9"/>
    <mergeCell ref="E10:F10"/>
    <mergeCell ref="E11:F11"/>
    <mergeCell ref="E12:F12"/>
    <mergeCell ref="E13:F13"/>
    <mergeCell ref="B1:F1"/>
    <mergeCell ref="B2:F2"/>
    <mergeCell ref="E3:F3"/>
    <mergeCell ref="B4:B8"/>
    <mergeCell ref="E4:F4"/>
    <mergeCell ref="E5:F5"/>
    <mergeCell ref="E6:F6"/>
    <mergeCell ref="E7:F7"/>
    <mergeCell ref="E8:F8"/>
  </mergeCells>
  <pageMargins left="0.5" right="0.18" top="0.34" bottom="0.22" header="0.19" footer="0.17"/>
  <pageSetup paperSize="9" scale="6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F32"/>
  <sheetViews>
    <sheetView tabSelected="1" topLeftCell="B1" workbookViewId="0">
      <selection activeCell="C6" sqref="C6"/>
    </sheetView>
  </sheetViews>
  <sheetFormatPr defaultColWidth="9.125" defaultRowHeight="18.350000000000001"/>
  <cols>
    <col min="1" max="1" width="2.25" style="2" customWidth="1"/>
    <col min="2" max="2" width="42.25" style="2" customWidth="1"/>
    <col min="3" max="3" width="45.875" style="22" customWidth="1"/>
    <col min="4" max="4" width="35.375" style="22" customWidth="1"/>
    <col min="5" max="5" width="20.125" style="21" customWidth="1"/>
    <col min="6" max="16384" width="9.125" style="2"/>
  </cols>
  <sheetData>
    <row r="1" spans="2:6" ht="106.65" customHeight="1">
      <c r="B1" s="23" t="s">
        <v>343</v>
      </c>
      <c r="C1" s="23"/>
      <c r="D1" s="23"/>
      <c r="E1" s="23"/>
    </row>
    <row r="2" spans="2:6" s="43" customFormat="1" ht="42.15" customHeight="1" thickBot="1">
      <c r="B2" s="23" t="s">
        <v>93</v>
      </c>
      <c r="C2" s="23"/>
      <c r="D2" s="23"/>
      <c r="E2" s="23"/>
    </row>
    <row r="3" spans="2:6" ht="19.05" thickBot="1">
      <c r="B3" s="66" t="s">
        <v>1</v>
      </c>
      <c r="C3" s="67" t="s">
        <v>2</v>
      </c>
      <c r="D3" s="67" t="s">
        <v>3</v>
      </c>
      <c r="E3" s="141" t="s">
        <v>4</v>
      </c>
    </row>
    <row r="4" spans="2:6" ht="97.5" customHeight="1" thickBot="1">
      <c r="B4" s="90"/>
      <c r="C4" s="71" t="s">
        <v>273</v>
      </c>
      <c r="D4" s="75" t="s">
        <v>274</v>
      </c>
      <c r="E4" s="142">
        <f>'[1]Уголки детские'!E4*'[1]Уголки детские'!F4</f>
        <v>15814.699999999999</v>
      </c>
    </row>
    <row r="5" spans="2:6" ht="94.6" customHeight="1" thickBot="1">
      <c r="B5" s="90"/>
      <c r="C5" s="71" t="s">
        <v>275</v>
      </c>
      <c r="D5" s="75" t="s">
        <v>276</v>
      </c>
      <c r="E5" s="142">
        <f>'[1]Уголки детские'!E5*'[1]Уголки детские'!F5</f>
        <v>27630</v>
      </c>
    </row>
    <row r="6" spans="2:6" ht="112.6" customHeight="1" thickBot="1">
      <c r="B6" s="90"/>
      <c r="C6" s="41" t="s">
        <v>277</v>
      </c>
      <c r="D6" s="75" t="s">
        <v>278</v>
      </c>
      <c r="E6" s="142">
        <f>'[1]Уголки детские'!E6*'[1]Уголки детские'!F6</f>
        <v>15510</v>
      </c>
    </row>
    <row r="7" spans="2:6" s="58" customFormat="1" ht="129.75" customHeight="1" thickBot="1">
      <c r="B7" s="134"/>
      <c r="C7" s="71" t="s">
        <v>279</v>
      </c>
      <c r="D7" s="71" t="s">
        <v>280</v>
      </c>
      <c r="E7" s="142">
        <f>'[1]Уголки детские'!E7*'[1]Уголки детские'!F7</f>
        <v>18324.239999999998</v>
      </c>
      <c r="F7" s="2"/>
    </row>
    <row r="8" spans="2:6" s="58" customFormat="1" ht="129.75" customHeight="1" thickBot="1">
      <c r="B8" s="101"/>
      <c r="C8" s="102" t="s">
        <v>281</v>
      </c>
      <c r="D8" s="102" t="s">
        <v>282</v>
      </c>
      <c r="E8" s="142">
        <f>'[1]Уголки детские'!E8*'[1]Уголки детские'!F8</f>
        <v>15095.96</v>
      </c>
      <c r="F8" s="2"/>
    </row>
    <row r="9" spans="2:6" ht="140.94999999999999" customHeight="1" thickBot="1">
      <c r="B9" s="101"/>
      <c r="C9" s="41" t="s">
        <v>283</v>
      </c>
      <c r="D9" s="102" t="s">
        <v>284</v>
      </c>
      <c r="E9" s="142">
        <f>'[1]Уголки детские'!E9*'[1]Уголки детские'!F9</f>
        <v>13490</v>
      </c>
    </row>
    <row r="10" spans="2:6" ht="140.94999999999999" customHeight="1" thickBot="1">
      <c r="B10" s="143"/>
      <c r="C10" s="59" t="s">
        <v>281</v>
      </c>
      <c r="D10" s="102" t="s">
        <v>285</v>
      </c>
      <c r="E10" s="142">
        <f>'[1]Уголки детские'!E10*'[1]Уголки детские'!F10</f>
        <v>27082.219999999998</v>
      </c>
    </row>
    <row r="11" spans="2:6" ht="140.30000000000001" customHeight="1" thickBot="1">
      <c r="B11" s="101"/>
      <c r="C11" s="102" t="s">
        <v>286</v>
      </c>
      <c r="D11" s="102" t="s">
        <v>287</v>
      </c>
      <c r="E11" s="142">
        <f>'[1]Уголки детские'!E11*'[1]Уголки детские'!F11</f>
        <v>17050</v>
      </c>
    </row>
    <row r="12" spans="2:6" ht="146.25" customHeight="1" thickBot="1">
      <c r="B12" s="101"/>
      <c r="C12" s="102" t="s">
        <v>288</v>
      </c>
      <c r="D12" s="102" t="s">
        <v>289</v>
      </c>
      <c r="E12" s="142">
        <f>'[1]Уголки детские'!E12*'[1]Уголки детские'!F12</f>
        <v>17280</v>
      </c>
    </row>
    <row r="13" spans="2:6" ht="131.94999999999999" customHeight="1" thickBot="1">
      <c r="B13" s="101"/>
      <c r="C13" s="102" t="s">
        <v>290</v>
      </c>
      <c r="D13" s="102" t="s">
        <v>291</v>
      </c>
      <c r="E13" s="142">
        <f>'[1]Уголки детские'!E13*'[1]Уголки детские'!F13</f>
        <v>10587.5</v>
      </c>
    </row>
    <row r="14" spans="2:6" ht="108.7" customHeight="1" thickBot="1">
      <c r="B14" s="101"/>
      <c r="C14" s="102" t="s">
        <v>292</v>
      </c>
      <c r="D14" s="102" t="s">
        <v>293</v>
      </c>
      <c r="E14" s="142">
        <f>'[1]Уголки детские'!E14*'[1]Уголки детские'!F14</f>
        <v>4970</v>
      </c>
    </row>
    <row r="15" spans="2:6" ht="107.35" customHeight="1" thickBot="1">
      <c r="B15" s="101"/>
      <c r="C15" s="102" t="s">
        <v>294</v>
      </c>
      <c r="D15" s="102" t="s">
        <v>295</v>
      </c>
      <c r="E15" s="142">
        <f>'[1]Уголки детские'!E15*'[1]Уголки детские'!F15</f>
        <v>5369.98</v>
      </c>
    </row>
    <row r="16" spans="2:6" ht="106.5" customHeight="1" thickBot="1">
      <c r="B16" s="101"/>
      <c r="C16" s="102" t="s">
        <v>296</v>
      </c>
      <c r="D16" s="102" t="s">
        <v>297</v>
      </c>
      <c r="E16" s="142">
        <f>'[1]Уголки детские'!E16*'[1]Уголки детские'!F16</f>
        <v>11616</v>
      </c>
    </row>
    <row r="17" spans="2:6" s="9" customFormat="1" ht="111.1" customHeight="1" thickBot="1">
      <c r="B17" s="144"/>
      <c r="C17" s="106" t="s">
        <v>298</v>
      </c>
      <c r="D17" s="106" t="s">
        <v>299</v>
      </c>
      <c r="E17" s="142">
        <f>'[1]Уголки детские'!E17*'[1]Уголки детские'!F17</f>
        <v>17940</v>
      </c>
      <c r="F17" s="2"/>
    </row>
    <row r="18" spans="2:6" ht="123.8" customHeight="1" thickBot="1">
      <c r="B18" s="101"/>
      <c r="C18" s="102" t="s">
        <v>300</v>
      </c>
      <c r="D18" s="102" t="s">
        <v>301</v>
      </c>
      <c r="E18" s="142">
        <f>'[1]Уголки детские'!E18*'[1]Уголки детские'!F18</f>
        <v>8591</v>
      </c>
    </row>
    <row r="19" spans="2:6" s="9" customFormat="1" ht="95.3" customHeight="1" thickBot="1">
      <c r="B19" s="145"/>
      <c r="C19" s="106" t="s">
        <v>302</v>
      </c>
      <c r="D19" s="106" t="s">
        <v>303</v>
      </c>
      <c r="E19" s="142">
        <f>'[1]Уголки детские'!E19*'[1]Уголки детские'!F19</f>
        <v>14250</v>
      </c>
      <c r="F19" s="2"/>
    </row>
    <row r="20" spans="2:6" ht="137.25" customHeight="1" thickBot="1">
      <c r="B20" s="146"/>
      <c r="C20" s="102" t="s">
        <v>304</v>
      </c>
      <c r="D20" s="102" t="s">
        <v>305</v>
      </c>
      <c r="E20" s="142">
        <f>'[1]Уголки детские'!E20*'[1]Уголки детские'!F20</f>
        <v>13490</v>
      </c>
    </row>
    <row r="21" spans="2:6" ht="113.3" customHeight="1" thickBot="1">
      <c r="B21" s="108"/>
      <c r="C21" s="41" t="s">
        <v>306</v>
      </c>
      <c r="D21" s="41" t="s">
        <v>307</v>
      </c>
      <c r="E21" s="142">
        <f>'[1]Уголки детские'!E21*'[1]Уголки детские'!F21</f>
        <v>16270</v>
      </c>
    </row>
    <row r="22" spans="2:6" ht="113.3" customHeight="1" thickBot="1">
      <c r="B22" s="147"/>
      <c r="C22" s="71" t="s">
        <v>308</v>
      </c>
      <c r="D22" s="148" t="s">
        <v>309</v>
      </c>
      <c r="E22" s="142">
        <f>'[1]Уголки детские'!E22*'[1]Уголки детские'!F22</f>
        <v>11410</v>
      </c>
    </row>
    <row r="23" spans="2:6" ht="113.3" customHeight="1" thickBot="1">
      <c r="B23" s="147"/>
      <c r="C23" s="71" t="s">
        <v>310</v>
      </c>
      <c r="D23" s="148" t="s">
        <v>311</v>
      </c>
      <c r="E23" s="142">
        <f>'[1]Уголки детские'!E23*'[1]Уголки детские'!F23</f>
        <v>15495.26</v>
      </c>
    </row>
    <row r="24" spans="2:6" ht="113.3" customHeight="1" thickBot="1">
      <c r="B24" s="147"/>
      <c r="C24" s="71" t="s">
        <v>312</v>
      </c>
      <c r="D24" s="148" t="s">
        <v>313</v>
      </c>
      <c r="E24" s="142">
        <f>'[1]Уголки детские'!E24*'[1]Уголки детские'!F24</f>
        <v>6759.0599999999995</v>
      </c>
    </row>
    <row r="25" spans="2:6" ht="113.3" customHeight="1" thickBot="1">
      <c r="B25" s="147"/>
      <c r="C25" s="71" t="s">
        <v>314</v>
      </c>
      <c r="D25" s="148" t="s">
        <v>315</v>
      </c>
      <c r="E25" s="142">
        <f>'[1]Уголки детские'!E25*'[1]Уголки детские'!F25</f>
        <v>13423.74</v>
      </c>
    </row>
    <row r="26" spans="2:6" ht="113.3" customHeight="1" thickBot="1">
      <c r="B26" s="109"/>
      <c r="C26" s="71" t="s">
        <v>316</v>
      </c>
      <c r="D26" s="148" t="s">
        <v>317</v>
      </c>
      <c r="E26" s="142">
        <f>'[1]Уголки детские'!E26*'[1]Уголки детские'!F26</f>
        <v>9888.119999999999</v>
      </c>
    </row>
    <row r="27" spans="2:6" ht="108.7" customHeight="1" thickBot="1">
      <c r="B27" s="101"/>
      <c r="C27" s="102" t="s">
        <v>318</v>
      </c>
      <c r="D27" s="102" t="s">
        <v>319</v>
      </c>
      <c r="E27" s="142">
        <f>'[1]Уголки детские'!E27*'[1]Уголки детские'!F27</f>
        <v>13570</v>
      </c>
    </row>
    <row r="28" spans="2:6" ht="126.7" customHeight="1" thickBot="1">
      <c r="B28" s="101"/>
      <c r="C28" s="102" t="s">
        <v>320</v>
      </c>
      <c r="D28" s="102" t="s">
        <v>321</v>
      </c>
      <c r="E28" s="142">
        <f>'[1]Уголки детские'!E28*'[1]Уголки детские'!F28</f>
        <v>19000</v>
      </c>
    </row>
    <row r="29" spans="2:6" s="9" customFormat="1" ht="136.55000000000001" customHeight="1" thickBot="1">
      <c r="B29" s="145"/>
      <c r="C29" s="133" t="s">
        <v>322</v>
      </c>
      <c r="D29" s="133" t="s">
        <v>323</v>
      </c>
      <c r="E29" s="142">
        <f>'[1]Уголки детские'!E29*'[1]Уголки детские'!F29</f>
        <v>14880</v>
      </c>
      <c r="F29" s="2"/>
    </row>
    <row r="30" spans="2:6" ht="152.85" customHeight="1" thickBot="1">
      <c r="B30" s="149"/>
      <c r="C30" s="59" t="s">
        <v>324</v>
      </c>
      <c r="D30" s="59" t="s">
        <v>325</v>
      </c>
      <c r="E30" s="142">
        <f>'[1]Уголки детские'!E30*'[1]Уголки детские'!F30</f>
        <v>6146.8</v>
      </c>
    </row>
    <row r="31" spans="2:6" ht="140.6" customHeight="1" thickBot="1">
      <c r="B31" s="150"/>
      <c r="C31" s="150" t="s">
        <v>326</v>
      </c>
      <c r="D31" s="151" t="s">
        <v>327</v>
      </c>
      <c r="E31" s="142">
        <f>'[1]Уголки детские'!E31*'[1]Уголки детские'!F31</f>
        <v>11616</v>
      </c>
    </row>
    <row r="32" spans="2:6" ht="125.7" customHeight="1">
      <c r="B32" s="149"/>
      <c r="C32" s="59" t="s">
        <v>328</v>
      </c>
      <c r="D32" s="59" t="s">
        <v>329</v>
      </c>
      <c r="E32" s="152">
        <f>'[1]Уголки детские'!E32*'[1]Уголки детские'!F32</f>
        <v>6376.7</v>
      </c>
    </row>
  </sheetData>
  <mergeCells count="2">
    <mergeCell ref="B1:E1"/>
    <mergeCell ref="B2:E2"/>
  </mergeCells>
  <pageMargins left="0.70866141732283472" right="0.70866141732283472" top="0.25" bottom="0.36" header="0.19" footer="0.31496062992125984"/>
  <pageSetup paperSize="9" scale="6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1:H11"/>
  <sheetViews>
    <sheetView topLeftCell="A4" workbookViewId="0">
      <selection activeCell="D4" sqref="D4"/>
    </sheetView>
  </sheetViews>
  <sheetFormatPr defaultColWidth="9.125" defaultRowHeight="13.6"/>
  <cols>
    <col min="1" max="1" width="2.25" style="154" customWidth="1"/>
    <col min="2" max="2" width="48.875" style="154" customWidth="1"/>
    <col min="3" max="3" width="41.25" style="154" customWidth="1"/>
    <col min="4" max="4" width="33.625" style="154" customWidth="1"/>
    <col min="5" max="6" width="9.125" style="166"/>
    <col min="7" max="8" width="9.125" style="153"/>
    <col min="9" max="16384" width="9.125" style="154"/>
  </cols>
  <sheetData>
    <row r="1" spans="2:8" ht="108" customHeight="1">
      <c r="B1" s="124" t="s">
        <v>344</v>
      </c>
      <c r="C1" s="124"/>
      <c r="D1" s="124"/>
      <c r="E1" s="124"/>
      <c r="F1" s="124"/>
    </row>
    <row r="2" spans="2:8" s="156" customFormat="1" ht="45.7" customHeight="1" thickBot="1">
      <c r="B2" s="65" t="s">
        <v>93</v>
      </c>
      <c r="C2" s="65"/>
      <c r="D2" s="65"/>
      <c r="E2" s="65"/>
      <c r="F2" s="65"/>
      <c r="G2" s="155"/>
      <c r="H2" s="155"/>
    </row>
    <row r="3" spans="2:8" ht="44.35" customHeight="1" thickBot="1">
      <c r="B3" s="66" t="s">
        <v>1</v>
      </c>
      <c r="C3" s="157" t="s">
        <v>2</v>
      </c>
      <c r="D3" s="157" t="s">
        <v>3</v>
      </c>
      <c r="E3" s="68" t="s">
        <v>4</v>
      </c>
      <c r="F3" s="158"/>
    </row>
    <row r="4" spans="2:8" s="163" customFormat="1" ht="128.25" customHeight="1" thickBot="1">
      <c r="B4" s="159"/>
      <c r="C4" s="160" t="s">
        <v>330</v>
      </c>
      <c r="D4" s="106" t="s">
        <v>331</v>
      </c>
      <c r="E4" s="86">
        <v>4490</v>
      </c>
      <c r="F4" s="161"/>
      <c r="G4" s="162"/>
      <c r="H4" s="162"/>
    </row>
    <row r="5" spans="2:8" s="163" customFormat="1" ht="146.25" customHeight="1" thickBot="1">
      <c r="B5" s="159"/>
      <c r="C5" s="160" t="s">
        <v>332</v>
      </c>
      <c r="D5" s="106" t="s">
        <v>333</v>
      </c>
      <c r="E5" s="86">
        <v>3200</v>
      </c>
      <c r="F5" s="161"/>
      <c r="G5" s="162"/>
      <c r="H5" s="162"/>
    </row>
    <row r="6" spans="2:8" s="163" customFormat="1" ht="129.1" customHeight="1" thickBot="1">
      <c r="B6" s="159"/>
      <c r="C6" s="160" t="s">
        <v>334</v>
      </c>
      <c r="D6" s="106" t="s">
        <v>335</v>
      </c>
      <c r="E6" s="86" t="s">
        <v>272</v>
      </c>
      <c r="F6" s="161"/>
      <c r="G6" s="162"/>
      <c r="H6" s="162"/>
    </row>
    <row r="7" spans="2:8" s="163" customFormat="1" ht="150.80000000000001" customHeight="1" thickBot="1">
      <c r="B7" s="159"/>
      <c r="C7" s="164" t="s">
        <v>336</v>
      </c>
      <c r="D7" s="121"/>
      <c r="E7" s="86" t="s">
        <v>272</v>
      </c>
      <c r="F7" s="161"/>
      <c r="G7" s="162"/>
      <c r="H7" s="162"/>
    </row>
    <row r="8" spans="2:8" s="153" customFormat="1" ht="16.5" customHeight="1">
      <c r="E8" s="165"/>
      <c r="F8" s="165"/>
    </row>
    <row r="9" spans="2:8" ht="46.55" customHeight="1"/>
    <row r="10" spans="2:8" ht="182.25" customHeight="1"/>
    <row r="11" spans="2:8" ht="108.7" customHeight="1"/>
  </sheetData>
  <mergeCells count="7">
    <mergeCell ref="E7:F7"/>
    <mergeCell ref="B1:F1"/>
    <mergeCell ref="B2:F2"/>
    <mergeCell ref="E3:F3"/>
    <mergeCell ref="E4:F4"/>
    <mergeCell ref="E5:F5"/>
    <mergeCell ref="E6:F6"/>
  </mergeCells>
  <pageMargins left="0.54" right="0.70866141732283472" top="0.41" bottom="0.74803149606299213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игровая детская мебель </vt:lpstr>
      <vt:lpstr>кровати детские </vt:lpstr>
      <vt:lpstr>стенки детские </vt:lpstr>
      <vt:lpstr>столы и стулья </vt:lpstr>
      <vt:lpstr>туалетная комната </vt:lpstr>
      <vt:lpstr>шкафы детские </vt:lpstr>
      <vt:lpstr>Уголки детские </vt:lpstr>
      <vt:lpstr>прочее</vt:lpstr>
      <vt:lpstr>прочее!Область_печати</vt:lpstr>
      <vt:lpstr>'туалетная комната '!Область_печати</vt:lpstr>
      <vt:lpstr>'шкафы детские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dcterms:created xsi:type="dcterms:W3CDTF">2025-04-07T07:44:50Z</dcterms:created>
  <dcterms:modified xsi:type="dcterms:W3CDTF">2025-04-07T07:59:52Z</dcterms:modified>
</cp:coreProperties>
</file>