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 tabRatio="825" firstSheet="1" activeTab="5"/>
  </bookViews>
  <sheets>
    <sheet name="Компьютерные столы" sheetId="1" r:id="rId1"/>
    <sheet name="Кровати" sheetId="2" r:id="rId2"/>
    <sheet name="Прихожая &quot;Камея&quot;" sheetId="3" r:id="rId3"/>
    <sheet name="Прихожая &quot;Камея-3&quot;" sheetId="4" r:id="rId4"/>
    <sheet name="Столы журнальные, тумбы ТВ" sheetId="5" r:id="rId5"/>
    <sheet name="Тумбы, вешалки, комоды, столы" sheetId="6" r:id="rId6"/>
  </sheets>
  <externalReferences>
    <externalReference r:id="rId7"/>
  </externalReferences>
  <definedNames>
    <definedName name="_xlnm.Print_Area" localSheetId="0">'Компьютерные столы'!$A$1:$G$63</definedName>
    <definedName name="_xlnm.Print_Area" localSheetId="1">Кровати!$A$1:$H$66</definedName>
    <definedName name="_xlnm.Print_Area" localSheetId="2">'Прихожая "Камея"'!$A$1:$H$59</definedName>
    <definedName name="_xlnm.Print_Area" localSheetId="3">'Прихожая "Камея-3"'!$A$1:$H$59</definedName>
    <definedName name="_xlnm.Print_Area" localSheetId="4">'Столы журнальные, тумбы ТВ'!$A$1:$H$62</definedName>
    <definedName name="_xlnm.Print_Area" localSheetId="5">'Тумбы, вешалки, комоды, столы'!$A$1:$H$62</definedName>
  </definedNames>
  <calcPr calcId="144525"/>
</workbook>
</file>

<file path=xl/calcChain.xml><?xml version="1.0" encoding="utf-8"?>
<calcChain xmlns="http://schemas.openxmlformats.org/spreadsheetml/2006/main">
  <c r="H33" i="6" l="1"/>
  <c r="B33" i="6"/>
  <c r="H22" i="6"/>
  <c r="B22" i="6"/>
  <c r="H11" i="6"/>
  <c r="B11" i="6"/>
  <c r="H45" i="5"/>
  <c r="B45" i="5"/>
  <c r="H33" i="5"/>
  <c r="B33" i="5"/>
  <c r="H22" i="5"/>
  <c r="B22" i="5"/>
  <c r="H11" i="5"/>
  <c r="B11" i="5"/>
  <c r="H4" i="4"/>
  <c r="H4" i="3"/>
  <c r="H50" i="2"/>
  <c r="B50" i="2"/>
  <c r="H40" i="2"/>
  <c r="B40" i="2"/>
  <c r="H30" i="2"/>
  <c r="B30" i="2"/>
  <c r="H20" i="2"/>
  <c r="B20" i="2"/>
  <c r="H10" i="2"/>
  <c r="B10" i="2"/>
  <c r="E46" i="1"/>
  <c r="B46" i="1"/>
  <c r="G34" i="1"/>
  <c r="E34" i="1"/>
  <c r="B34" i="1"/>
  <c r="G23" i="1"/>
  <c r="E23" i="1"/>
  <c r="B23" i="1"/>
  <c r="G12" i="1"/>
  <c r="E12" i="1"/>
  <c r="B12" i="1"/>
</calcChain>
</file>

<file path=xl/sharedStrings.xml><?xml version="1.0" encoding="utf-8"?>
<sst xmlns="http://schemas.openxmlformats.org/spreadsheetml/2006/main" count="312" uniqueCount="119">
  <si>
    <t>КС 01.01/16</t>
  </si>
  <si>
    <t>КС 01.04/16</t>
  </si>
  <si>
    <t>690*485*1250</t>
  </si>
  <si>
    <t>цена</t>
  </si>
  <si>
    <t>1207*650*1200</t>
  </si>
  <si>
    <t>1330*1200*1406</t>
  </si>
  <si>
    <t>вес</t>
  </si>
  <si>
    <t>объем</t>
  </si>
  <si>
    <t>упаковок</t>
  </si>
  <si>
    <t>мали венге, орех мария луиза, ясень шимо светлый</t>
  </si>
  <si>
    <t>мали венге в сочетании с дубом молочным,            орех мария луиза, ясень шимо светлый</t>
  </si>
  <si>
    <t>мали венге в сочетании с дубом молочным, ясень шимо светлый</t>
  </si>
  <si>
    <t>КС 01.07/16</t>
  </si>
  <si>
    <t>КС 01.08/16</t>
  </si>
  <si>
    <t>КС 01.14/16</t>
  </si>
  <si>
    <t>1350*650*1400</t>
  </si>
  <si>
    <t>1196*600*1515</t>
  </si>
  <si>
    <t>910*910*880</t>
  </si>
  <si>
    <t>мали венге в сочетании с дубом молочным,              ясень шимо светлый</t>
  </si>
  <si>
    <t>мали венге в сочетании с дубом молочным</t>
  </si>
  <si>
    <t>СП 01.01</t>
  </si>
  <si>
    <t>ПН 01.01/16</t>
  </si>
  <si>
    <t>ПН 01.05</t>
  </si>
  <si>
    <t>1100*560*750</t>
  </si>
  <si>
    <t>1400*200*630</t>
  </si>
  <si>
    <t>1100*200*500</t>
  </si>
  <si>
    <t>мали венге, орех мария луиза,                                ясень шимо светлый</t>
  </si>
  <si>
    <t>мали венге, орех мария луиза,                                       ясень шимо светлый</t>
  </si>
  <si>
    <t>ПК 01.01 (к КС 01.06/16 и КС 01.14/16)</t>
  </si>
  <si>
    <t>ПК 01.02 (к КС 01.04/16, КС 01.07/16,                          КС 01.08/16)</t>
  </si>
  <si>
    <t>670*400*16</t>
  </si>
  <si>
    <t>703*400*16</t>
  </si>
  <si>
    <t>дуб молочный, ясень шимо светлый</t>
  </si>
  <si>
    <t>дуб молочный, орех мария луиза,                                ясень шимо светлый</t>
  </si>
  <si>
    <t>Варианты исполнений:</t>
  </si>
  <si>
    <t xml:space="preserve">            орех мария луиза                                                                             </t>
  </si>
  <si>
    <t xml:space="preserve">                    ясень шимо светлый</t>
  </si>
  <si>
    <t xml:space="preserve"> На всех внешних поверхностях кромка ПВХ</t>
  </si>
  <si>
    <t>Складская программа</t>
  </si>
  <si>
    <t>Упаковка трехслойный гофрокартон</t>
  </si>
  <si>
    <t>Кровать КТ 01/900</t>
  </si>
  <si>
    <t>Кровать КТ 01/1200</t>
  </si>
  <si>
    <t>2040*950*730 (спальное место 900*2000)</t>
  </si>
  <si>
    <t>2040*1250*810 (спальное место 1200*2000)</t>
  </si>
  <si>
    <t>Кровать КТ 01/1400</t>
  </si>
  <si>
    <t>Кровать КТ 01/1600</t>
  </si>
  <si>
    <t>2040*1450*810 (спальное место 1400*2000)</t>
  </si>
  <si>
    <t>2040*1650*810 (спальное место 1600*2000)</t>
  </si>
  <si>
    <t xml:space="preserve">Тумба прикроватная ТБ 01/400 </t>
  </si>
  <si>
    <t>Кровать КТ 06.01</t>
  </si>
  <si>
    <t>400*380*370</t>
  </si>
  <si>
    <t>1740*2085*900 (спальное место 1600*2000)</t>
  </si>
  <si>
    <t>мали венге/дуб молочный</t>
  </si>
  <si>
    <t>Кровать КТ 06.02</t>
  </si>
  <si>
    <t>Кровать КТ 06.03</t>
  </si>
  <si>
    <t>1540*2085*900 (спальное место 1400*2000)</t>
  </si>
  <si>
    <t>1340*2085*900 (спальное место 1200*2000)</t>
  </si>
  <si>
    <t>Тумба ТБ 06.01</t>
  </si>
  <si>
    <t>Кровать КТ 03/900</t>
  </si>
  <si>
    <t>500*400*400</t>
  </si>
  <si>
    <t>2032*950*660 (спальное место 900*2000)</t>
  </si>
  <si>
    <t>мали венге/дуб молочный, кашемир/сосна белая лофт</t>
  </si>
  <si>
    <t xml:space="preserve">     орех мария луиза                                                                             </t>
  </si>
  <si>
    <t>мали венге в сочетании                                      с дубом молочным</t>
  </si>
  <si>
    <t xml:space="preserve">     ясень шимо светлый</t>
  </si>
  <si>
    <t xml:space="preserve">                                          </t>
  </si>
  <si>
    <t>сосна белая лофт                                                 в сочетании кашемиром</t>
  </si>
  <si>
    <t>Прихожая "Камея"</t>
  </si>
  <si>
    <t xml:space="preserve">Прихожая "Камея" </t>
  </si>
  <si>
    <t>1180*340*2080</t>
  </si>
  <si>
    <r>
      <t xml:space="preserve">      </t>
    </r>
    <r>
      <rPr>
        <b/>
        <i/>
        <sz val="12"/>
        <rFont val="Arial Cyr"/>
        <charset val="204"/>
      </rPr>
      <t>орех мария луиза в сочетании                                                 с дубом молочным</t>
    </r>
  </si>
  <si>
    <t>мали венге в сочетании                                                                         с дубом молочным</t>
  </si>
  <si>
    <t xml:space="preserve">          Собирается на левую и правую сторону!!!</t>
  </si>
  <si>
    <t>Прихожая "Камея-3"</t>
  </si>
  <si>
    <t xml:space="preserve">Прихожая "Камея-3" </t>
  </si>
  <si>
    <t>1300*350*2050</t>
  </si>
  <si>
    <r>
      <t xml:space="preserve">      </t>
    </r>
    <r>
      <rPr>
        <b/>
        <i/>
        <sz val="12"/>
        <rFont val="Arial Cyr"/>
        <charset val="204"/>
      </rPr>
      <t xml:space="preserve"> дуб клабхаус в сочетании с кашемиром</t>
    </r>
  </si>
  <si>
    <t>сосна белая лофт в сочетании кашемиром</t>
  </si>
  <si>
    <t>СТОЛ ЖУРНАЛЬНЫЙ СТЖ 01</t>
  </si>
  <si>
    <t>СТОЛ ЖУРНАЛЬНЫЙ СТЖ 03</t>
  </si>
  <si>
    <t>823*800*430</t>
  </si>
  <si>
    <t>900*600*500</t>
  </si>
  <si>
    <t>орех мария луиза, ольха горная</t>
  </si>
  <si>
    <t>орех мария луиза, мали венге</t>
  </si>
  <si>
    <t>СТОЛ ЖУРНАЛЬНЫЙ СТЖ 04</t>
  </si>
  <si>
    <t>СТОЛ - КНИЖКА СтКн 01</t>
  </si>
  <si>
    <t>800*800*505</t>
  </si>
  <si>
    <t>1620(360)*800*730</t>
  </si>
  <si>
    <t>мали венге</t>
  </si>
  <si>
    <t>орех мария луиза, ольха горная, мали венге</t>
  </si>
  <si>
    <t>Комод КД 06.01</t>
  </si>
  <si>
    <t>КОМОД КД 01</t>
  </si>
  <si>
    <t>1100*450*821</t>
  </si>
  <si>
    <t>850*446*866</t>
  </si>
  <si>
    <t>орех мария луиза</t>
  </si>
  <si>
    <t>ТУМБА ТТВ  01</t>
  </si>
  <si>
    <t>ТУМБА ТТВ 02</t>
  </si>
  <si>
    <t>800*450*640</t>
  </si>
  <si>
    <t>850*850*780</t>
  </si>
  <si>
    <t xml:space="preserve">     орех мария луиза в сочетании                                                                                 с дубом молочным</t>
  </si>
  <si>
    <t>мали венге в сочетании                                                        с дубом молочным</t>
  </si>
  <si>
    <t>ольха горная</t>
  </si>
  <si>
    <t>Тумба для обуви с 3-мя ящиками ТДО 3</t>
  </si>
  <si>
    <t>Тумба для обуви с 4-мя ящиками ТДО 4</t>
  </si>
  <si>
    <t>600*380*930</t>
  </si>
  <si>
    <t>600*380*1210</t>
  </si>
  <si>
    <t>мали венге в сочетании с дубом молочным,                          орех мария луиза, ясень шимо светлый</t>
  </si>
  <si>
    <t>мали венге в сочетании с дубом молочным,                              орех мария луиза, ясень шимо светлый</t>
  </si>
  <si>
    <t>Вешалка для одежды ВЛК 1</t>
  </si>
  <si>
    <t>Вешалка для одежды ВЛК 2</t>
  </si>
  <si>
    <t>700*380*2080</t>
  </si>
  <si>
    <t>800*380*2080</t>
  </si>
  <si>
    <t>Стол-книжка СтКн 01/16</t>
  </si>
  <si>
    <t>Комод КД 01/16</t>
  </si>
  <si>
    <t>1570*750*750</t>
  </si>
  <si>
    <t>800*430*850</t>
  </si>
  <si>
    <t>КС 01.06/16    (собирается на левую и правую сторону)</t>
  </si>
  <si>
    <t>ООО «Марион» г. Липецк, ул. Фрунзе, д. 43         
Тел. (4742) 23-02-89, 77-13-37, 24-01-66 многоканальный
E-mail: marion-lipetsk@mail.ru, http\\www.marion-l.com</t>
  </si>
  <si>
    <t xml:space="preserve">                                                   мали венге в сочетании                                                        с дубом молочным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</si>
</sst>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9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  <font>
      <b/>
      <i/>
      <sz val="9"/>
      <name val="Arial Cyr"/>
      <charset val="204"/>
    </font>
    <font>
      <b/>
      <sz val="10"/>
      <name val="Arial Cyr"/>
      <charset val="204"/>
    </font>
    <font>
      <b/>
      <i/>
      <sz val="12"/>
      <name val="Arial Cyr"/>
      <charset val="204"/>
    </font>
    <font>
      <b/>
      <i/>
      <u/>
      <sz val="14"/>
      <name val="Arial Cyr"/>
      <charset val="204"/>
    </font>
    <font>
      <b/>
      <i/>
      <sz val="11"/>
      <name val="Arial Cyr"/>
      <charset val="204"/>
    </font>
    <font>
      <i/>
      <sz val="12"/>
      <name val="Arial Cyr"/>
      <charset val="204"/>
    </font>
    <font>
      <sz val="12"/>
      <name val="Arial Cyr"/>
      <charset val="204"/>
    </font>
    <font>
      <b/>
      <sz val="19"/>
      <color indexed="9"/>
      <name val="Arial Cyr"/>
      <charset val="204"/>
    </font>
    <font>
      <sz val="8"/>
      <name val="Arial Cyr"/>
      <charset val="204"/>
    </font>
    <font>
      <b/>
      <sz val="18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3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3">
    <xf numFmtId="0" fontId="0" fillId="0" borderId="0" xfId="0"/>
    <xf numFmtId="0" fontId="0" fillId="2" borderId="0" xfId="0" applyFill="1"/>
    <xf numFmtId="0" fontId="0" fillId="0" borderId="0" xfId="0" applyBorder="1"/>
    <xf numFmtId="0" fontId="0" fillId="0" borderId="1" xfId="0" applyBorder="1"/>
    <xf numFmtId="0" fontId="2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/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3" fillId="3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top"/>
    </xf>
    <xf numFmtId="0" fontId="5" fillId="2" borderId="12" xfId="0" applyFont="1" applyFill="1" applyBorder="1" applyAlignment="1">
      <alignment horizontal="center" vertical="center"/>
    </xf>
    <xf numFmtId="0" fontId="4" fillId="2" borderId="9" xfId="0" applyFont="1" applyFill="1" applyBorder="1"/>
    <xf numFmtId="1" fontId="6" fillId="4" borderId="13" xfId="0" applyNumberFormat="1" applyFont="1" applyFill="1" applyBorder="1" applyAlignment="1">
      <alignment horizontal="center" vertical="center"/>
    </xf>
    <xf numFmtId="0" fontId="4" fillId="0" borderId="0" xfId="0" applyFont="1" applyBorder="1"/>
    <xf numFmtId="1" fontId="6" fillId="4" borderId="14" xfId="0" applyNumberFormat="1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top"/>
    </xf>
    <xf numFmtId="0" fontId="4" fillId="0" borderId="0" xfId="0" applyFont="1"/>
    <xf numFmtId="0" fontId="0" fillId="2" borderId="9" xfId="0" applyFill="1" applyBorder="1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0" fillId="0" borderId="16" xfId="0" applyBorder="1"/>
    <xf numFmtId="0" fontId="6" fillId="4" borderId="1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top"/>
    </xf>
    <xf numFmtId="0" fontId="4" fillId="0" borderId="16" xfId="0" applyFont="1" applyBorder="1"/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7" fillId="2" borderId="22" xfId="0" applyFont="1" applyFill="1" applyBorder="1" applyAlignment="1">
      <alignment horizontal="center" vertical="center" wrapText="1"/>
    </xf>
    <xf numFmtId="0" fontId="1" fillId="3" borderId="0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0" fillId="0" borderId="15" xfId="0" applyBorder="1"/>
    <xf numFmtId="0" fontId="4" fillId="2" borderId="23" xfId="0" applyFont="1" applyFill="1" applyBorder="1"/>
    <xf numFmtId="0" fontId="0" fillId="0" borderId="19" xfId="0" applyBorder="1"/>
    <xf numFmtId="0" fontId="4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0" borderId="2" xfId="0" applyBorder="1"/>
    <xf numFmtId="0" fontId="5" fillId="2" borderId="1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1" fontId="6" fillId="4" borderId="14" xfId="0" applyNumberFormat="1" applyFont="1" applyFill="1" applyBorder="1" applyAlignment="1">
      <alignment horizontal="center"/>
    </xf>
    <xf numFmtId="0" fontId="6" fillId="4" borderId="14" xfId="0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4" fillId="2" borderId="16" xfId="0" applyFont="1" applyFill="1" applyBorder="1"/>
    <xf numFmtId="0" fontId="6" fillId="0" borderId="24" xfId="0" applyFont="1" applyFill="1" applyBorder="1" applyAlignment="1">
      <alignment horizontal="center"/>
    </xf>
    <xf numFmtId="0" fontId="4" fillId="0" borderId="25" xfId="0" applyFont="1" applyBorder="1"/>
    <xf numFmtId="0" fontId="4" fillId="0" borderId="0" xfId="0" applyFont="1" applyBorder="1" applyAlignment="1">
      <alignment vertical="center"/>
    </xf>
    <xf numFmtId="0" fontId="7" fillId="2" borderId="26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wrapText="1"/>
    </xf>
    <xf numFmtId="0" fontId="8" fillId="3" borderId="5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wrapText="1"/>
    </xf>
    <xf numFmtId="0" fontId="8" fillId="3" borderId="8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top"/>
    </xf>
    <xf numFmtId="0" fontId="5" fillId="2" borderId="25" xfId="0" applyFont="1" applyFill="1" applyBorder="1" applyAlignment="1">
      <alignment horizontal="center"/>
    </xf>
    <xf numFmtId="0" fontId="0" fillId="0" borderId="0" xfId="0" applyFill="1"/>
    <xf numFmtId="0" fontId="0" fillId="0" borderId="0" xfId="0" applyBorder="1" applyAlignment="1">
      <alignment horizontal="center"/>
    </xf>
    <xf numFmtId="1" fontId="6" fillId="0" borderId="25" xfId="0" applyNumberFormat="1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9" fillId="2" borderId="27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9" fillId="0" borderId="29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9" fillId="2" borderId="16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3" borderId="30" xfId="0" applyFont="1" applyFill="1" applyBorder="1" applyAlignment="1">
      <alignment horizontal="center" vertical="center"/>
    </xf>
    <xf numFmtId="0" fontId="10" fillId="3" borderId="31" xfId="0" applyFont="1" applyFill="1" applyBorder="1" applyAlignment="1">
      <alignment horizontal="center" vertical="center"/>
    </xf>
    <xf numFmtId="0" fontId="10" fillId="3" borderId="32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0" fillId="0" borderId="15" xfId="0" applyBorder="1" applyAlignment="1"/>
    <xf numFmtId="0" fontId="9" fillId="0" borderId="3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8" fillId="0" borderId="15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25" xfId="0" applyBorder="1"/>
    <xf numFmtId="49" fontId="11" fillId="0" borderId="16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49" fontId="11" fillId="0" borderId="25" xfId="0" applyNumberFormat="1" applyFont="1" applyFill="1" applyBorder="1" applyAlignment="1">
      <alignment horizontal="center"/>
    </xf>
    <xf numFmtId="49" fontId="11" fillId="0" borderId="16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11" fillId="0" borderId="25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/>
    <xf numFmtId="0" fontId="0" fillId="0" borderId="1" xfId="0" applyBorder="1" applyAlignment="1">
      <alignment horizontal="center"/>
    </xf>
    <xf numFmtId="0" fontId="9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35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9" xfId="0" applyFont="1" applyFill="1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2" borderId="9" xfId="0" applyFill="1" applyBorder="1" applyAlignment="1">
      <alignment vertical="center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9" fillId="3" borderId="30" xfId="0" applyFont="1" applyFill="1" applyBorder="1" applyAlignment="1">
      <alignment horizontal="center" vertical="center" wrapText="1"/>
    </xf>
    <xf numFmtId="0" fontId="12" fillId="3" borderId="37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vertical="center"/>
    </xf>
    <xf numFmtId="0" fontId="0" fillId="2" borderId="9" xfId="0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4" fillId="2" borderId="23" xfId="0" applyFont="1" applyFill="1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9" fillId="3" borderId="30" xfId="0" applyFont="1" applyFill="1" applyBorder="1" applyAlignment="1">
      <alignment horizontal="center" vertical="center"/>
    </xf>
    <xf numFmtId="0" fontId="9" fillId="3" borderId="31" xfId="0" applyFont="1" applyFill="1" applyBorder="1" applyAlignment="1">
      <alignment horizontal="center" vertical="center"/>
    </xf>
    <xf numFmtId="0" fontId="9" fillId="3" borderId="32" xfId="0" applyFont="1" applyFill="1" applyBorder="1" applyAlignment="1">
      <alignment horizontal="center" vertical="center"/>
    </xf>
    <xf numFmtId="49" fontId="4" fillId="2" borderId="9" xfId="0" applyNumberFormat="1" applyFont="1" applyFill="1" applyBorder="1"/>
    <xf numFmtId="0" fontId="0" fillId="2" borderId="35" xfId="0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0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3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34" xfId="0" applyFont="1" applyBorder="1" applyAlignment="1">
      <alignment vertical="center" wrapText="1"/>
    </xf>
    <xf numFmtId="0" fontId="0" fillId="0" borderId="1" xfId="0" applyBorder="1" applyAlignment="1"/>
    <xf numFmtId="49" fontId="7" fillId="0" borderId="2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8" xfId="0" applyBorder="1"/>
    <xf numFmtId="0" fontId="8" fillId="3" borderId="4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8" fillId="3" borderId="42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1" fillId="3" borderId="4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3" fillId="2" borderId="44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0" fillId="5" borderId="13" xfId="0" applyFill="1" applyBorder="1"/>
    <xf numFmtId="0" fontId="4" fillId="2" borderId="16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" fontId="6" fillId="4" borderId="28" xfId="0" applyNumberFormat="1" applyFont="1" applyFill="1" applyBorder="1" applyAlignment="1">
      <alignment horizontal="center"/>
    </xf>
    <xf numFmtId="0" fontId="5" fillId="2" borderId="28" xfId="0" applyFont="1" applyFill="1" applyBorder="1" applyAlignment="1">
      <alignment horizontal="center"/>
    </xf>
    <xf numFmtId="0" fontId="6" fillId="4" borderId="28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5" borderId="0" xfId="0" applyFill="1" applyBorder="1"/>
    <xf numFmtId="0" fontId="10" fillId="3" borderId="2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0" fontId="14" fillId="6" borderId="0" xfId="0" applyFont="1" applyFill="1" applyBorder="1" applyAlignment="1">
      <alignment horizontal="center"/>
    </xf>
    <xf numFmtId="0" fontId="9" fillId="0" borderId="0" xfId="0" applyFont="1"/>
    <xf numFmtId="0" fontId="2" fillId="0" borderId="0" xfId="0" applyFont="1"/>
    <xf numFmtId="0" fontId="2" fillId="0" borderId="2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right" vertical="center" wrapText="1"/>
    </xf>
    <xf numFmtId="0" fontId="8" fillId="0" borderId="16" xfId="0" applyFont="1" applyFill="1" applyBorder="1" applyAlignment="1">
      <alignment horizontal="right" vertical="center" wrapText="1"/>
    </xf>
    <xf numFmtId="0" fontId="8" fillId="0" borderId="25" xfId="0" applyFont="1" applyFill="1" applyBorder="1" applyAlignment="1">
      <alignment horizontal="right" vertical="center" wrapText="1"/>
    </xf>
    <xf numFmtId="0" fontId="9" fillId="0" borderId="16" xfId="0" applyFont="1" applyFill="1" applyBorder="1" applyAlignment="1">
      <alignment horizontal="right" vertical="center" wrapText="1"/>
    </xf>
    <xf numFmtId="0" fontId="9" fillId="0" borderId="25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 vertical="center" wrapText="1"/>
    </xf>
    <xf numFmtId="0" fontId="9" fillId="0" borderId="6" xfId="0" applyFont="1" applyFill="1" applyBorder="1" applyAlignment="1">
      <alignment horizontal="right" vertical="center" wrapText="1"/>
    </xf>
    <xf numFmtId="0" fontId="9" fillId="0" borderId="8" xfId="0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11" fontId="1" fillId="2" borderId="9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1" fontId="6" fillId="4" borderId="13" xfId="0" applyNumberFormat="1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9" fillId="2" borderId="20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0" fontId="0" fillId="0" borderId="16" xfId="0" applyBorder="1"/>
    <xf numFmtId="0" fontId="0" fillId="0" borderId="38" xfId="0" applyBorder="1"/>
    <xf numFmtId="0" fontId="0" fillId="0" borderId="39" xfId="0" applyBorder="1"/>
    <xf numFmtId="0" fontId="9" fillId="2" borderId="20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15" fillId="0" borderId="45" xfId="0" applyFont="1" applyBorder="1" applyAlignment="1">
      <alignment horizontal="center"/>
    </xf>
    <xf numFmtId="0" fontId="0" fillId="2" borderId="16" xfId="0" applyFill="1" applyBorder="1"/>
    <xf numFmtId="0" fontId="6" fillId="4" borderId="14" xfId="0" applyNumberFormat="1" applyFont="1" applyFill="1" applyBorder="1" applyAlignment="1">
      <alignment horizontal="center"/>
    </xf>
    <xf numFmtId="0" fontId="4" fillId="2" borderId="38" xfId="0" applyFont="1" applyFill="1" applyBorder="1"/>
    <xf numFmtId="0" fontId="6" fillId="4" borderId="46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4" fillId="0" borderId="6" xfId="0" applyFont="1" applyBorder="1"/>
    <xf numFmtId="0" fontId="0" fillId="3" borderId="4" xfId="0" applyFill="1" applyBorder="1"/>
    <xf numFmtId="0" fontId="1" fillId="3" borderId="3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8" fillId="3" borderId="38" xfId="0" applyFont="1" applyFill="1" applyBorder="1" applyAlignment="1">
      <alignment horizontal="center" vertical="center"/>
    </xf>
    <xf numFmtId="0" fontId="8" fillId="3" borderId="39" xfId="0" applyFont="1" applyFill="1" applyBorder="1" applyAlignment="1">
      <alignment horizontal="center" vertical="center"/>
    </xf>
    <xf numFmtId="0" fontId="8" fillId="3" borderId="46" xfId="0" applyFont="1" applyFill="1" applyBorder="1" applyAlignment="1">
      <alignment horizontal="center" vertical="center"/>
    </xf>
    <xf numFmtId="0" fontId="0" fillId="0" borderId="45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47" xfId="0" applyBorder="1" applyAlignment="1">
      <alignment horizontal="center"/>
    </xf>
    <xf numFmtId="0" fontId="9" fillId="2" borderId="6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7" fillId="0" borderId="40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7" fillId="0" borderId="33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7" fillId="0" borderId="25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4" xfId="0" applyBorder="1"/>
    <xf numFmtId="0" fontId="12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8" fillId="3" borderId="40" xfId="0" applyFont="1" applyFill="1" applyBorder="1" applyAlignment="1">
      <alignment horizontal="center" vertical="center"/>
    </xf>
    <xf numFmtId="0" fontId="8" fillId="3" borderId="34" xfId="0" applyFont="1" applyFill="1" applyBorder="1" applyAlignment="1">
      <alignment horizontal="center" vertical="center"/>
    </xf>
    <xf numFmtId="164" fontId="6" fillId="4" borderId="13" xfId="0" applyNumberFormat="1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6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 applyAlignment="1">
      <alignment horizontal="right" vertical="center"/>
    </xf>
    <xf numFmtId="14" fontId="0" fillId="2" borderId="0" xfId="0" applyNumberFormat="1" applyFill="1" applyBorder="1" applyAlignment="1">
      <alignment horizontal="right" vertical="center"/>
    </xf>
    <xf numFmtId="14" fontId="0" fillId="2" borderId="0" xfId="0" applyNumberFormat="1" applyFill="1" applyAlignment="1">
      <alignment horizontal="center"/>
    </xf>
    <xf numFmtId="14" fontId="0" fillId="2" borderId="0" xfId="0" applyNumberFormat="1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16" fillId="2" borderId="0" xfId="0" applyFont="1" applyFill="1" applyAlignment="1">
      <alignment horizontal="left" vertical="center"/>
    </xf>
    <xf numFmtId="14" fontId="0" fillId="2" borderId="0" xfId="0" applyNumberForma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png"/><Relationship Id="rId13" Type="http://schemas.openxmlformats.org/officeDocument/2006/relationships/image" Target="../media/image25.png"/><Relationship Id="rId3" Type="http://schemas.openxmlformats.org/officeDocument/2006/relationships/image" Target="../media/image16.jpeg"/><Relationship Id="rId7" Type="http://schemas.openxmlformats.org/officeDocument/2006/relationships/image" Target="../media/image20.png"/><Relationship Id="rId12" Type="http://schemas.openxmlformats.org/officeDocument/2006/relationships/image" Target="../media/image24.png"/><Relationship Id="rId2" Type="http://schemas.openxmlformats.org/officeDocument/2006/relationships/image" Target="../media/image5.jpeg"/><Relationship Id="rId1" Type="http://schemas.openxmlformats.org/officeDocument/2006/relationships/image" Target="../media/image4.jpeg"/><Relationship Id="rId6" Type="http://schemas.openxmlformats.org/officeDocument/2006/relationships/image" Target="../media/image19.png"/><Relationship Id="rId11" Type="http://schemas.openxmlformats.org/officeDocument/2006/relationships/image" Target="../media/image15.png"/><Relationship Id="rId5" Type="http://schemas.openxmlformats.org/officeDocument/2006/relationships/image" Target="../media/image18.png"/><Relationship Id="rId15" Type="http://schemas.openxmlformats.org/officeDocument/2006/relationships/image" Target="../media/image27.jpeg"/><Relationship Id="rId10" Type="http://schemas.openxmlformats.org/officeDocument/2006/relationships/image" Target="../media/image23.png"/><Relationship Id="rId4" Type="http://schemas.openxmlformats.org/officeDocument/2006/relationships/image" Target="../media/image17.jpeg"/><Relationship Id="rId9" Type="http://schemas.openxmlformats.org/officeDocument/2006/relationships/image" Target="../media/image22.png"/><Relationship Id="rId14" Type="http://schemas.openxmlformats.org/officeDocument/2006/relationships/image" Target="../media/image26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wmf"/><Relationship Id="rId7" Type="http://schemas.openxmlformats.org/officeDocument/2006/relationships/image" Target="../media/image6.png"/><Relationship Id="rId2" Type="http://schemas.openxmlformats.org/officeDocument/2006/relationships/image" Target="../media/image29.png"/><Relationship Id="rId1" Type="http://schemas.openxmlformats.org/officeDocument/2006/relationships/image" Target="../media/image28.png"/><Relationship Id="rId6" Type="http://schemas.openxmlformats.org/officeDocument/2006/relationships/image" Target="../media/image31.png"/><Relationship Id="rId5" Type="http://schemas.openxmlformats.org/officeDocument/2006/relationships/image" Target="../media/image4.jpeg"/><Relationship Id="rId4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png"/><Relationship Id="rId2" Type="http://schemas.openxmlformats.org/officeDocument/2006/relationships/image" Target="../media/image24.png"/><Relationship Id="rId1" Type="http://schemas.openxmlformats.org/officeDocument/2006/relationships/image" Target="../media/image32.png"/><Relationship Id="rId6" Type="http://schemas.openxmlformats.org/officeDocument/2006/relationships/image" Target="../media/image35.jpeg"/><Relationship Id="rId5" Type="http://schemas.openxmlformats.org/officeDocument/2006/relationships/image" Target="../media/image34.png"/><Relationship Id="rId4" Type="http://schemas.openxmlformats.org/officeDocument/2006/relationships/image" Target="../media/image33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40.png"/><Relationship Id="rId3" Type="http://schemas.openxmlformats.org/officeDocument/2006/relationships/image" Target="../media/image38.jpeg"/><Relationship Id="rId7" Type="http://schemas.openxmlformats.org/officeDocument/2006/relationships/image" Target="../media/image6.png"/><Relationship Id="rId12" Type="http://schemas.openxmlformats.org/officeDocument/2006/relationships/image" Target="../media/image43.jpeg"/><Relationship Id="rId2" Type="http://schemas.openxmlformats.org/officeDocument/2006/relationships/image" Target="../media/image37.jpeg"/><Relationship Id="rId1" Type="http://schemas.openxmlformats.org/officeDocument/2006/relationships/image" Target="../media/image36.jpeg"/><Relationship Id="rId6" Type="http://schemas.openxmlformats.org/officeDocument/2006/relationships/image" Target="../media/image5.jpeg"/><Relationship Id="rId11" Type="http://schemas.openxmlformats.org/officeDocument/2006/relationships/image" Target="../media/image42.jpeg"/><Relationship Id="rId5" Type="http://schemas.openxmlformats.org/officeDocument/2006/relationships/image" Target="../media/image4.jpeg"/><Relationship Id="rId10" Type="http://schemas.openxmlformats.org/officeDocument/2006/relationships/image" Target="../media/image21.png"/><Relationship Id="rId4" Type="http://schemas.openxmlformats.org/officeDocument/2006/relationships/image" Target="../media/image39.jpeg"/><Relationship Id="rId9" Type="http://schemas.openxmlformats.org/officeDocument/2006/relationships/image" Target="../media/image41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48.jpeg"/><Relationship Id="rId3" Type="http://schemas.openxmlformats.org/officeDocument/2006/relationships/image" Target="../media/image6.png"/><Relationship Id="rId7" Type="http://schemas.openxmlformats.org/officeDocument/2006/relationships/image" Target="../media/image47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Relationship Id="rId6" Type="http://schemas.openxmlformats.org/officeDocument/2006/relationships/image" Target="../media/image46.png"/><Relationship Id="rId5" Type="http://schemas.openxmlformats.org/officeDocument/2006/relationships/image" Target="../media/image45.png"/><Relationship Id="rId10" Type="http://schemas.openxmlformats.org/officeDocument/2006/relationships/image" Target="../media/image15.png"/><Relationship Id="rId4" Type="http://schemas.openxmlformats.org/officeDocument/2006/relationships/image" Target="../media/image44.png"/><Relationship Id="rId9" Type="http://schemas.openxmlformats.org/officeDocument/2006/relationships/image" Target="../media/image4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0</xdr:rowOff>
    </xdr:from>
    <xdr:to>
      <xdr:col>0</xdr:col>
      <xdr:colOff>0</xdr:colOff>
      <xdr:row>42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90392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ноче милано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15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0" y="2552700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ноче милано</a:t>
          </a:r>
        </a:p>
      </xdr:txBody>
    </xdr:sp>
    <xdr:clientData/>
  </xdr:twoCellAnchor>
  <xdr:twoCellAnchor>
    <xdr:from>
      <xdr:col>0</xdr:col>
      <xdr:colOff>3467100</xdr:colOff>
      <xdr:row>42</xdr:row>
      <xdr:rowOff>0</xdr:rowOff>
    </xdr:from>
    <xdr:to>
      <xdr:col>0</xdr:col>
      <xdr:colOff>2047875</xdr:colOff>
      <xdr:row>42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047875" y="90392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ноче милано</a:t>
          </a:r>
        </a:p>
      </xdr:txBody>
    </xdr:sp>
    <xdr:clientData/>
  </xdr:twoCellAnchor>
  <xdr:twoCellAnchor>
    <xdr:from>
      <xdr:col>0</xdr:col>
      <xdr:colOff>3467100</xdr:colOff>
      <xdr:row>14</xdr:row>
      <xdr:rowOff>0</xdr:rowOff>
    </xdr:from>
    <xdr:to>
      <xdr:col>0</xdr:col>
      <xdr:colOff>4191000</xdr:colOff>
      <xdr:row>15</xdr:row>
      <xdr:rowOff>38100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047875" y="2552700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ноче милано</a:t>
          </a:r>
        </a:p>
      </xdr:txBody>
    </xdr:sp>
    <xdr:clientData/>
  </xdr:twoCellAnchor>
  <xdr:twoCellAnchor>
    <xdr:from>
      <xdr:col>0</xdr:col>
      <xdr:colOff>3467100</xdr:colOff>
      <xdr:row>48</xdr:row>
      <xdr:rowOff>0</xdr:rowOff>
    </xdr:from>
    <xdr:to>
      <xdr:col>0</xdr:col>
      <xdr:colOff>4191000</xdr:colOff>
      <xdr:row>49</xdr:row>
      <xdr:rowOff>38100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047875" y="10315575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ноче милано</a:t>
          </a:r>
        </a:p>
      </xdr:txBody>
    </xdr:sp>
    <xdr:clientData/>
  </xdr:twoCellAnchor>
  <xdr:twoCellAnchor editAs="oneCell">
    <xdr:from>
      <xdr:col>0</xdr:col>
      <xdr:colOff>485775</xdr:colOff>
      <xdr:row>10</xdr:row>
      <xdr:rowOff>142875</xdr:rowOff>
    </xdr:from>
    <xdr:to>
      <xdr:col>0</xdr:col>
      <xdr:colOff>1600200</xdr:colOff>
      <xdr:row>17</xdr:row>
      <xdr:rowOff>219075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743075"/>
          <a:ext cx="1114425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352425</xdr:colOff>
      <xdr:row>10</xdr:row>
      <xdr:rowOff>142875</xdr:rowOff>
    </xdr:from>
    <xdr:to>
      <xdr:col>3</xdr:col>
      <xdr:colOff>1914525</xdr:colOff>
      <xdr:row>17</xdr:row>
      <xdr:rowOff>228600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1743075"/>
          <a:ext cx="15621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190500</xdr:colOff>
      <xdr:row>21</xdr:row>
      <xdr:rowOff>152400</xdr:rowOff>
    </xdr:from>
    <xdr:to>
      <xdr:col>0</xdr:col>
      <xdr:colOff>1847850</xdr:colOff>
      <xdr:row>29</xdr:row>
      <xdr:rowOff>0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4333875"/>
          <a:ext cx="165735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3467100</xdr:colOff>
      <xdr:row>42</xdr:row>
      <xdr:rowOff>0</xdr:rowOff>
    </xdr:from>
    <xdr:to>
      <xdr:col>3</xdr:col>
      <xdr:colOff>2047875</xdr:colOff>
      <xdr:row>42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895850" y="90392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ноче милано</a:t>
          </a:r>
        </a:p>
      </xdr:txBody>
    </xdr:sp>
    <xdr:clientData/>
  </xdr:twoCellAnchor>
  <xdr:twoCellAnchor>
    <xdr:from>
      <xdr:col>3</xdr:col>
      <xdr:colOff>3467100</xdr:colOff>
      <xdr:row>14</xdr:row>
      <xdr:rowOff>0</xdr:rowOff>
    </xdr:from>
    <xdr:to>
      <xdr:col>3</xdr:col>
      <xdr:colOff>4191000</xdr:colOff>
      <xdr:row>15</xdr:row>
      <xdr:rowOff>38100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895850" y="2552700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ноче милано</a:t>
          </a:r>
        </a:p>
      </xdr:txBody>
    </xdr:sp>
    <xdr:clientData/>
  </xdr:twoCellAnchor>
  <xdr:twoCellAnchor>
    <xdr:from>
      <xdr:col>3</xdr:col>
      <xdr:colOff>3467100</xdr:colOff>
      <xdr:row>48</xdr:row>
      <xdr:rowOff>0</xdr:rowOff>
    </xdr:from>
    <xdr:to>
      <xdr:col>3</xdr:col>
      <xdr:colOff>4191000</xdr:colOff>
      <xdr:row>49</xdr:row>
      <xdr:rowOff>38100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895850" y="10315575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ноче милано</a:t>
          </a:r>
        </a:p>
      </xdr:txBody>
    </xdr:sp>
    <xdr:clientData/>
  </xdr:twoCellAnchor>
  <xdr:twoCellAnchor editAs="oneCell">
    <xdr:from>
      <xdr:col>0</xdr:col>
      <xdr:colOff>104775</xdr:colOff>
      <xdr:row>56</xdr:row>
      <xdr:rowOff>66675</xdr:rowOff>
    </xdr:from>
    <xdr:to>
      <xdr:col>0</xdr:col>
      <xdr:colOff>752475</xdr:colOff>
      <xdr:row>58</xdr:row>
      <xdr:rowOff>104775</xdr:rowOff>
    </xdr:to>
    <xdr:pic>
      <xdr:nvPicPr>
        <xdr:cNvPr id="14" name="Picture 13" descr="Ноче Мария Луиза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953875"/>
          <a:ext cx="6477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123825</xdr:colOff>
      <xdr:row>56</xdr:row>
      <xdr:rowOff>66675</xdr:rowOff>
    </xdr:from>
    <xdr:to>
      <xdr:col>3</xdr:col>
      <xdr:colOff>752475</xdr:colOff>
      <xdr:row>58</xdr:row>
      <xdr:rowOff>114300</xdr:rowOff>
    </xdr:to>
    <xdr:pic>
      <xdr:nvPicPr>
        <xdr:cNvPr id="15" name="Picture 14" descr="мали венге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0" y="11953875"/>
          <a:ext cx="6286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133350</xdr:colOff>
      <xdr:row>58</xdr:row>
      <xdr:rowOff>200025</xdr:rowOff>
    </xdr:from>
    <xdr:to>
      <xdr:col>3</xdr:col>
      <xdr:colOff>762000</xdr:colOff>
      <xdr:row>58</xdr:row>
      <xdr:rowOff>800100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12668250"/>
          <a:ext cx="6286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19050</xdr:colOff>
      <xdr:row>33</xdr:row>
      <xdr:rowOff>200025</xdr:rowOff>
    </xdr:from>
    <xdr:to>
      <xdr:col>3</xdr:col>
      <xdr:colOff>2028825</xdr:colOff>
      <xdr:row>38</xdr:row>
      <xdr:rowOff>28575</xdr:rowOff>
    </xdr:to>
    <xdr:pic>
      <xdr:nvPicPr>
        <xdr:cNvPr id="1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7025" y="7200900"/>
          <a:ext cx="2009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66675</xdr:colOff>
      <xdr:row>34</xdr:row>
      <xdr:rowOff>66675</xdr:rowOff>
    </xdr:from>
    <xdr:to>
      <xdr:col>6</xdr:col>
      <xdr:colOff>0</xdr:colOff>
      <xdr:row>38</xdr:row>
      <xdr:rowOff>142875</xdr:rowOff>
    </xdr:to>
    <xdr:pic>
      <xdr:nvPicPr>
        <xdr:cNvPr id="1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7305675"/>
          <a:ext cx="198120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33</xdr:row>
      <xdr:rowOff>104775</xdr:rowOff>
    </xdr:from>
    <xdr:to>
      <xdr:col>0</xdr:col>
      <xdr:colOff>2000250</xdr:colOff>
      <xdr:row>39</xdr:row>
      <xdr:rowOff>209550</xdr:rowOff>
    </xdr:to>
    <xdr:pic>
      <xdr:nvPicPr>
        <xdr:cNvPr id="1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7105650"/>
          <a:ext cx="19716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66675</xdr:colOff>
      <xdr:row>10</xdr:row>
      <xdr:rowOff>171450</xdr:rowOff>
    </xdr:from>
    <xdr:to>
      <xdr:col>5</xdr:col>
      <xdr:colOff>1914525</xdr:colOff>
      <xdr:row>17</xdr:row>
      <xdr:rowOff>200025</xdr:rowOff>
    </xdr:to>
    <xdr:pic>
      <xdr:nvPicPr>
        <xdr:cNvPr id="20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1771650"/>
          <a:ext cx="1847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66675</xdr:colOff>
      <xdr:row>22</xdr:row>
      <xdr:rowOff>66675</xdr:rowOff>
    </xdr:from>
    <xdr:to>
      <xdr:col>5</xdr:col>
      <xdr:colOff>1981200</xdr:colOff>
      <xdr:row>28</xdr:row>
      <xdr:rowOff>200025</xdr:rowOff>
    </xdr:to>
    <xdr:pic>
      <xdr:nvPicPr>
        <xdr:cNvPr id="2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4486275"/>
          <a:ext cx="1914525" cy="156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152400</xdr:colOff>
      <xdr:row>46</xdr:row>
      <xdr:rowOff>152400</xdr:rowOff>
    </xdr:from>
    <xdr:to>
      <xdr:col>0</xdr:col>
      <xdr:colOff>1914525</xdr:colOff>
      <xdr:row>49</xdr:row>
      <xdr:rowOff>190500</xdr:rowOff>
    </xdr:to>
    <xdr:pic>
      <xdr:nvPicPr>
        <xdr:cNvPr id="2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9991725"/>
          <a:ext cx="17621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85725</xdr:colOff>
      <xdr:row>46</xdr:row>
      <xdr:rowOff>161925</xdr:rowOff>
    </xdr:from>
    <xdr:to>
      <xdr:col>3</xdr:col>
      <xdr:colOff>2028825</xdr:colOff>
      <xdr:row>49</xdr:row>
      <xdr:rowOff>200025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10001250"/>
          <a:ext cx="19431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21</xdr:row>
      <xdr:rowOff>142875</xdr:rowOff>
    </xdr:from>
    <xdr:to>
      <xdr:col>3</xdr:col>
      <xdr:colOff>1743075</xdr:colOff>
      <xdr:row>28</xdr:row>
      <xdr:rowOff>219075</xdr:rowOff>
    </xdr:to>
    <xdr:pic>
      <xdr:nvPicPr>
        <xdr:cNvPr id="24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8975" y="4324350"/>
          <a:ext cx="1362075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58</xdr:row>
      <xdr:rowOff>219075</xdr:rowOff>
    </xdr:from>
    <xdr:to>
      <xdr:col>0</xdr:col>
      <xdr:colOff>752475</xdr:colOff>
      <xdr:row>58</xdr:row>
      <xdr:rowOff>876300</xdr:rowOff>
    </xdr:to>
    <xdr:pic>
      <xdr:nvPicPr>
        <xdr:cNvPr id="25" name="Picture 338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2687300"/>
          <a:ext cx="65722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3467100</xdr:colOff>
      <xdr:row>12</xdr:row>
      <xdr:rowOff>0</xdr:rowOff>
    </xdr:from>
    <xdr:to>
      <xdr:col>0</xdr:col>
      <xdr:colOff>4191000</xdr:colOff>
      <xdr:row>13</xdr:row>
      <xdr:rowOff>38100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3019425" y="183832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ноче милано</a:t>
          </a:r>
        </a:p>
      </xdr:txBody>
    </xdr:sp>
    <xdr:clientData/>
  </xdr:twoCellAnchor>
  <xdr:twoCellAnchor editAs="oneCell">
    <xdr:from>
      <xdr:col>0</xdr:col>
      <xdr:colOff>133350</xdr:colOff>
      <xdr:row>58</xdr:row>
      <xdr:rowOff>38100</xdr:rowOff>
    </xdr:from>
    <xdr:to>
      <xdr:col>0</xdr:col>
      <xdr:colOff>781050</xdr:colOff>
      <xdr:row>60</xdr:row>
      <xdr:rowOff>76200</xdr:rowOff>
    </xdr:to>
    <xdr:pic>
      <xdr:nvPicPr>
        <xdr:cNvPr id="4" name="Picture 4" descr="Ноче Мария Луиза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1239500"/>
          <a:ext cx="6477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85725</xdr:colOff>
      <xdr:row>58</xdr:row>
      <xdr:rowOff>57150</xdr:rowOff>
    </xdr:from>
    <xdr:to>
      <xdr:col>4</xdr:col>
      <xdr:colOff>133350</xdr:colOff>
      <xdr:row>60</xdr:row>
      <xdr:rowOff>133350</xdr:rowOff>
    </xdr:to>
    <xdr:pic>
      <xdr:nvPicPr>
        <xdr:cNvPr id="5" name="Picture 5" descr="мали венге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11258550"/>
          <a:ext cx="65722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3467100</xdr:colOff>
      <xdr:row>44</xdr:row>
      <xdr:rowOff>0</xdr:rowOff>
    </xdr:from>
    <xdr:to>
      <xdr:col>0</xdr:col>
      <xdr:colOff>4191000</xdr:colOff>
      <xdr:row>45</xdr:row>
      <xdr:rowOff>38100</xdr:rowOff>
    </xdr:to>
    <xdr:sp macro="" textlink="">
      <xdr:nvSpPr>
        <xdr:cNvPr id="6" name="Text Box 6"/>
        <xdr:cNvSpPr txBox="1">
          <a:spLocks noChangeArrowheads="1"/>
        </xdr:cNvSpPr>
      </xdr:nvSpPr>
      <xdr:spPr bwMode="auto">
        <a:xfrm>
          <a:off x="3019425" y="83248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ноче милано</a:t>
          </a:r>
        </a:p>
      </xdr:txBody>
    </xdr:sp>
    <xdr:clientData/>
  </xdr:twoCellAnchor>
  <xdr:twoCellAnchor editAs="oneCell">
    <xdr:from>
      <xdr:col>0</xdr:col>
      <xdr:colOff>790575</xdr:colOff>
      <xdr:row>29</xdr:row>
      <xdr:rowOff>0</xdr:rowOff>
    </xdr:from>
    <xdr:to>
      <xdr:col>0</xdr:col>
      <xdr:colOff>2076450</xdr:colOff>
      <xdr:row>35</xdr:row>
      <xdr:rowOff>133350</xdr:rowOff>
    </xdr:to>
    <xdr:pic>
      <xdr:nvPicPr>
        <xdr:cNvPr id="7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5295900"/>
          <a:ext cx="12858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466725</xdr:colOff>
      <xdr:row>8</xdr:row>
      <xdr:rowOff>190500</xdr:rowOff>
    </xdr:from>
    <xdr:to>
      <xdr:col>0</xdr:col>
      <xdr:colOff>2505075</xdr:colOff>
      <xdr:row>15</xdr:row>
      <xdr:rowOff>142875</xdr:rowOff>
    </xdr:to>
    <xdr:pic>
      <xdr:nvPicPr>
        <xdr:cNvPr id="8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1228725"/>
          <a:ext cx="20383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590550</xdr:colOff>
      <xdr:row>9</xdr:row>
      <xdr:rowOff>28575</xdr:rowOff>
    </xdr:from>
    <xdr:to>
      <xdr:col>6</xdr:col>
      <xdr:colOff>276225</xdr:colOff>
      <xdr:row>15</xdr:row>
      <xdr:rowOff>161925</xdr:rowOff>
    </xdr:to>
    <xdr:pic>
      <xdr:nvPicPr>
        <xdr:cNvPr id="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1266825"/>
          <a:ext cx="20193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485775</xdr:colOff>
      <xdr:row>19</xdr:row>
      <xdr:rowOff>19050</xdr:rowOff>
    </xdr:from>
    <xdr:to>
      <xdr:col>6</xdr:col>
      <xdr:colOff>409575</xdr:colOff>
      <xdr:row>25</xdr:row>
      <xdr:rowOff>152400</xdr:rowOff>
    </xdr:to>
    <xdr:pic>
      <xdr:nvPicPr>
        <xdr:cNvPr id="10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3286125"/>
          <a:ext cx="22574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3467100</xdr:colOff>
      <xdr:row>32</xdr:row>
      <xdr:rowOff>0</xdr:rowOff>
    </xdr:from>
    <xdr:to>
      <xdr:col>0</xdr:col>
      <xdr:colOff>4191000</xdr:colOff>
      <xdr:row>33</xdr:row>
      <xdr:rowOff>38100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3019425" y="589597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ноче милано</a:t>
          </a:r>
        </a:p>
      </xdr:txBody>
    </xdr:sp>
    <xdr:clientData/>
  </xdr:twoCellAnchor>
  <xdr:twoCellAnchor>
    <xdr:from>
      <xdr:col>0</xdr:col>
      <xdr:colOff>3467100</xdr:colOff>
      <xdr:row>55</xdr:row>
      <xdr:rowOff>0</xdr:rowOff>
    </xdr:from>
    <xdr:to>
      <xdr:col>0</xdr:col>
      <xdr:colOff>4191000</xdr:colOff>
      <xdr:row>56</xdr:row>
      <xdr:rowOff>38100</xdr:rowOff>
    </xdr:to>
    <xdr:sp macro="" textlink="">
      <xdr:nvSpPr>
        <xdr:cNvPr id="12" name="Text Box 6"/>
        <xdr:cNvSpPr txBox="1">
          <a:spLocks noChangeArrowheads="1"/>
        </xdr:cNvSpPr>
      </xdr:nvSpPr>
      <xdr:spPr bwMode="auto">
        <a:xfrm>
          <a:off x="3019425" y="1055370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ноче милано</a:t>
          </a:r>
        </a:p>
      </xdr:txBody>
    </xdr:sp>
    <xdr:clientData/>
  </xdr:twoCellAnchor>
  <xdr:twoCellAnchor editAs="oneCell">
    <xdr:from>
      <xdr:col>3</xdr:col>
      <xdr:colOff>323850</xdr:colOff>
      <xdr:row>39</xdr:row>
      <xdr:rowOff>19050</xdr:rowOff>
    </xdr:from>
    <xdr:to>
      <xdr:col>6</xdr:col>
      <xdr:colOff>533400</xdr:colOff>
      <xdr:row>45</xdr:row>
      <xdr:rowOff>152400</xdr:rowOff>
    </xdr:to>
    <xdr:pic>
      <xdr:nvPicPr>
        <xdr:cNvPr id="13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8625" y="7343775"/>
          <a:ext cx="25431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742950</xdr:colOff>
      <xdr:row>49</xdr:row>
      <xdr:rowOff>19050</xdr:rowOff>
    </xdr:from>
    <xdr:to>
      <xdr:col>0</xdr:col>
      <xdr:colOff>2209800</xdr:colOff>
      <xdr:row>55</xdr:row>
      <xdr:rowOff>152400</xdr:rowOff>
    </xdr:to>
    <xdr:pic>
      <xdr:nvPicPr>
        <xdr:cNvPr id="1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8231" r="72285"/>
        <a:stretch>
          <a:fillRect/>
        </a:stretch>
      </xdr:blipFill>
      <xdr:spPr bwMode="auto">
        <a:xfrm>
          <a:off x="742950" y="9372600"/>
          <a:ext cx="146685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3467100</xdr:colOff>
      <xdr:row>43</xdr:row>
      <xdr:rowOff>0</xdr:rowOff>
    </xdr:from>
    <xdr:to>
      <xdr:col>0</xdr:col>
      <xdr:colOff>4191000</xdr:colOff>
      <xdr:row>44</xdr:row>
      <xdr:rowOff>38100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3019425" y="8124825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ноче милано</a:t>
          </a:r>
        </a:p>
      </xdr:txBody>
    </xdr:sp>
    <xdr:clientData/>
  </xdr:twoCellAnchor>
  <xdr:twoCellAnchor editAs="oneCell">
    <xdr:from>
      <xdr:col>3</xdr:col>
      <xdr:colOff>314325</xdr:colOff>
      <xdr:row>29</xdr:row>
      <xdr:rowOff>9525</xdr:rowOff>
    </xdr:from>
    <xdr:to>
      <xdr:col>6</xdr:col>
      <xdr:colOff>523875</xdr:colOff>
      <xdr:row>35</xdr:row>
      <xdr:rowOff>142875</xdr:rowOff>
    </xdr:to>
    <xdr:pic>
      <xdr:nvPicPr>
        <xdr:cNvPr id="16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9100" y="5305425"/>
          <a:ext cx="25431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171450</xdr:colOff>
      <xdr:row>38</xdr:row>
      <xdr:rowOff>180975</xdr:rowOff>
    </xdr:from>
    <xdr:to>
      <xdr:col>0</xdr:col>
      <xdr:colOff>2714625</xdr:colOff>
      <xdr:row>45</xdr:row>
      <xdr:rowOff>114300</xdr:rowOff>
    </xdr:to>
    <xdr:pic>
      <xdr:nvPicPr>
        <xdr:cNvPr id="17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7305675"/>
          <a:ext cx="25431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400050</xdr:colOff>
      <xdr:row>19</xdr:row>
      <xdr:rowOff>19050</xdr:rowOff>
    </xdr:from>
    <xdr:to>
      <xdr:col>0</xdr:col>
      <xdr:colOff>2552700</xdr:colOff>
      <xdr:row>25</xdr:row>
      <xdr:rowOff>152400</xdr:rowOff>
    </xdr:to>
    <xdr:pic>
      <xdr:nvPicPr>
        <xdr:cNvPr id="18" name="Picture 120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3286125"/>
          <a:ext cx="215265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247650</xdr:colOff>
      <xdr:row>49</xdr:row>
      <xdr:rowOff>133350</xdr:rowOff>
    </xdr:from>
    <xdr:to>
      <xdr:col>6</xdr:col>
      <xdr:colOff>581025</xdr:colOff>
      <xdr:row>55</xdr:row>
      <xdr:rowOff>95250</xdr:rowOff>
    </xdr:to>
    <xdr:pic>
      <xdr:nvPicPr>
        <xdr:cNvPr id="19" name="Picture 226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2425" y="9486900"/>
          <a:ext cx="266700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123825</xdr:colOff>
      <xdr:row>60</xdr:row>
      <xdr:rowOff>171450</xdr:rowOff>
    </xdr:from>
    <xdr:to>
      <xdr:col>0</xdr:col>
      <xdr:colOff>781050</xdr:colOff>
      <xdr:row>60</xdr:row>
      <xdr:rowOff>828675</xdr:rowOff>
    </xdr:to>
    <xdr:pic>
      <xdr:nvPicPr>
        <xdr:cNvPr id="20" name="Picture 338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1953875"/>
          <a:ext cx="65722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285750</xdr:colOff>
      <xdr:row>60</xdr:row>
      <xdr:rowOff>247650</xdr:rowOff>
    </xdr:from>
    <xdr:to>
      <xdr:col>4</xdr:col>
      <xdr:colOff>923925</xdr:colOff>
      <xdr:row>60</xdr:row>
      <xdr:rowOff>847725</xdr:rowOff>
    </xdr:to>
    <xdr:pic>
      <xdr:nvPicPr>
        <xdr:cNvPr id="2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12030075"/>
          <a:ext cx="6381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104775</xdr:colOff>
      <xdr:row>60</xdr:row>
      <xdr:rowOff>257175</xdr:rowOff>
    </xdr:from>
    <xdr:to>
      <xdr:col>4</xdr:col>
      <xdr:colOff>142875</xdr:colOff>
      <xdr:row>60</xdr:row>
      <xdr:rowOff>857250</xdr:rowOff>
    </xdr:to>
    <xdr:pic>
      <xdr:nvPicPr>
        <xdr:cNvPr id="22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0" y="12039600"/>
          <a:ext cx="6477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257175</xdr:colOff>
      <xdr:row>58</xdr:row>
      <xdr:rowOff>76200</xdr:rowOff>
    </xdr:from>
    <xdr:to>
      <xdr:col>4</xdr:col>
      <xdr:colOff>914400</xdr:colOff>
      <xdr:row>60</xdr:row>
      <xdr:rowOff>123825</xdr:rowOff>
    </xdr:to>
    <xdr:pic>
      <xdr:nvPicPr>
        <xdr:cNvPr id="23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1550" y="11277600"/>
          <a:ext cx="65722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476250</xdr:colOff>
      <xdr:row>8</xdr:row>
      <xdr:rowOff>180975</xdr:rowOff>
    </xdr:from>
    <xdr:to>
      <xdr:col>0</xdr:col>
      <xdr:colOff>2514600</xdr:colOff>
      <xdr:row>15</xdr:row>
      <xdr:rowOff>133350</xdr:rowOff>
    </xdr:to>
    <xdr:pic>
      <xdr:nvPicPr>
        <xdr:cNvPr id="2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1219200"/>
          <a:ext cx="20383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476250</xdr:colOff>
      <xdr:row>9</xdr:row>
      <xdr:rowOff>38100</xdr:rowOff>
    </xdr:from>
    <xdr:to>
      <xdr:col>0</xdr:col>
      <xdr:colOff>2486025</xdr:colOff>
      <xdr:row>15</xdr:row>
      <xdr:rowOff>171450</xdr:rowOff>
    </xdr:to>
    <xdr:pic>
      <xdr:nvPicPr>
        <xdr:cNvPr id="25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1276350"/>
          <a:ext cx="2009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27</xdr:row>
      <xdr:rowOff>19050</xdr:rowOff>
    </xdr:from>
    <xdr:to>
      <xdr:col>1</xdr:col>
      <xdr:colOff>1152525</xdr:colOff>
      <xdr:row>28</xdr:row>
      <xdr:rowOff>57150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42875" y="7867650"/>
          <a:ext cx="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орех итальянский</a:t>
          </a:r>
        </a:p>
      </xdr:txBody>
    </xdr:sp>
    <xdr:clientData/>
  </xdr:twoCellAnchor>
  <xdr:twoCellAnchor>
    <xdr:from>
      <xdr:col>3</xdr:col>
      <xdr:colOff>476250</xdr:colOff>
      <xdr:row>27</xdr:row>
      <xdr:rowOff>38100</xdr:rowOff>
    </xdr:from>
    <xdr:to>
      <xdr:col>3</xdr:col>
      <xdr:colOff>1200150</xdr:colOff>
      <xdr:row>28</xdr:row>
      <xdr:rowOff>76200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000500" y="7867650"/>
          <a:ext cx="4191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мали венге</a:t>
          </a:r>
        </a:p>
      </xdr:txBody>
    </xdr:sp>
    <xdr:clientData/>
  </xdr:twoCellAnchor>
  <xdr:twoCellAnchor>
    <xdr:from>
      <xdr:col>2</xdr:col>
      <xdr:colOff>428625</xdr:colOff>
      <xdr:row>27</xdr:row>
      <xdr:rowOff>19050</xdr:rowOff>
    </xdr:from>
    <xdr:to>
      <xdr:col>2</xdr:col>
      <xdr:colOff>1152525</xdr:colOff>
      <xdr:row>28</xdr:row>
      <xdr:rowOff>57150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571500" y="7867650"/>
          <a:ext cx="7239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орех итальянский</a:t>
          </a:r>
        </a:p>
      </xdr:txBody>
    </xdr:sp>
    <xdr:clientData/>
  </xdr:twoCellAnchor>
  <xdr:twoCellAnchor>
    <xdr:from>
      <xdr:col>1</xdr:col>
      <xdr:colOff>428625</xdr:colOff>
      <xdr:row>27</xdr:row>
      <xdr:rowOff>19050</xdr:rowOff>
    </xdr:from>
    <xdr:to>
      <xdr:col>1</xdr:col>
      <xdr:colOff>1152525</xdr:colOff>
      <xdr:row>28</xdr:row>
      <xdr:rowOff>57150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42875" y="7867650"/>
          <a:ext cx="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орех итальянский</a:t>
          </a:r>
        </a:p>
      </xdr:txBody>
    </xdr:sp>
    <xdr:clientData/>
  </xdr:twoCellAnchor>
  <xdr:twoCellAnchor>
    <xdr:from>
      <xdr:col>3</xdr:col>
      <xdr:colOff>476250</xdr:colOff>
      <xdr:row>27</xdr:row>
      <xdr:rowOff>38100</xdr:rowOff>
    </xdr:from>
    <xdr:to>
      <xdr:col>3</xdr:col>
      <xdr:colOff>1200150</xdr:colOff>
      <xdr:row>28</xdr:row>
      <xdr:rowOff>76200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000500" y="7867650"/>
          <a:ext cx="4191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мали венге</a:t>
          </a:r>
        </a:p>
      </xdr:txBody>
    </xdr:sp>
    <xdr:clientData/>
  </xdr:twoCellAnchor>
  <xdr:twoCellAnchor>
    <xdr:from>
      <xdr:col>2</xdr:col>
      <xdr:colOff>428625</xdr:colOff>
      <xdr:row>27</xdr:row>
      <xdr:rowOff>19050</xdr:rowOff>
    </xdr:from>
    <xdr:to>
      <xdr:col>2</xdr:col>
      <xdr:colOff>1152525</xdr:colOff>
      <xdr:row>28</xdr:row>
      <xdr:rowOff>57150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571500" y="7867650"/>
          <a:ext cx="7239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орех итальянский</a:t>
          </a:r>
        </a:p>
      </xdr:txBody>
    </xdr:sp>
    <xdr:clientData/>
  </xdr:twoCellAnchor>
  <xdr:twoCellAnchor editAs="oneCell">
    <xdr:from>
      <xdr:col>2</xdr:col>
      <xdr:colOff>28575</xdr:colOff>
      <xdr:row>10</xdr:row>
      <xdr:rowOff>114300</xdr:rowOff>
    </xdr:from>
    <xdr:to>
      <xdr:col>2</xdr:col>
      <xdr:colOff>3114675</xdr:colOff>
      <xdr:row>17</xdr:row>
      <xdr:rowOff>3743325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437" t="25839" r="32484" b="11075"/>
        <a:stretch>
          <a:fillRect/>
        </a:stretch>
      </xdr:blipFill>
      <xdr:spPr bwMode="auto">
        <a:xfrm>
          <a:off x="171450" y="1581150"/>
          <a:ext cx="3086100" cy="458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314325</xdr:colOff>
      <xdr:row>11</xdr:row>
      <xdr:rowOff>95250</xdr:rowOff>
    </xdr:from>
    <xdr:to>
      <xdr:col>4</xdr:col>
      <xdr:colOff>3352800</xdr:colOff>
      <xdr:row>17</xdr:row>
      <xdr:rowOff>3743325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437" t="22148" r="32484" b="14766"/>
        <a:stretch>
          <a:fillRect/>
        </a:stretch>
      </xdr:blipFill>
      <xdr:spPr bwMode="auto">
        <a:xfrm>
          <a:off x="4733925" y="1695450"/>
          <a:ext cx="3038475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381000</xdr:colOff>
      <xdr:row>29</xdr:row>
      <xdr:rowOff>104775</xdr:rowOff>
    </xdr:from>
    <xdr:to>
      <xdr:col>2</xdr:col>
      <xdr:colOff>3162300</xdr:colOff>
      <xdr:row>58</xdr:row>
      <xdr:rowOff>66675</xdr:rowOff>
    </xdr:to>
    <xdr:pic>
      <xdr:nvPicPr>
        <xdr:cNvPr id="10" name="Picture 9" descr="Прихожая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8315325"/>
          <a:ext cx="27813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161925</xdr:colOff>
      <xdr:row>19</xdr:row>
      <xdr:rowOff>66675</xdr:rowOff>
    </xdr:from>
    <xdr:to>
      <xdr:col>4</xdr:col>
      <xdr:colOff>790575</xdr:colOff>
      <xdr:row>23</xdr:row>
      <xdr:rowOff>76200</xdr:rowOff>
    </xdr:to>
    <xdr:pic>
      <xdr:nvPicPr>
        <xdr:cNvPr id="11" name="Picture 10" descr="мали венге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1525" y="6791325"/>
          <a:ext cx="6286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152400</xdr:colOff>
      <xdr:row>19</xdr:row>
      <xdr:rowOff>76200</xdr:rowOff>
    </xdr:from>
    <xdr:to>
      <xdr:col>2</xdr:col>
      <xdr:colOff>800100</xdr:colOff>
      <xdr:row>23</xdr:row>
      <xdr:rowOff>76200</xdr:rowOff>
    </xdr:to>
    <xdr:pic>
      <xdr:nvPicPr>
        <xdr:cNvPr id="12" name="Picture 11" descr="Ноче Мария Луиза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6800850"/>
          <a:ext cx="6477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30</xdr:row>
      <xdr:rowOff>85725</xdr:rowOff>
    </xdr:from>
    <xdr:to>
      <xdr:col>4</xdr:col>
      <xdr:colOff>371475</xdr:colOff>
      <xdr:row>32</xdr:row>
      <xdr:rowOff>133350</xdr:rowOff>
    </xdr:to>
    <xdr:sp macro="" textlink="">
      <xdr:nvSpPr>
        <xdr:cNvPr id="13" name="AutoShape 12"/>
        <xdr:cNvSpPr>
          <a:spLocks noChangeArrowheads="1"/>
        </xdr:cNvSpPr>
      </xdr:nvSpPr>
      <xdr:spPr bwMode="auto">
        <a:xfrm>
          <a:off x="4419600" y="8429625"/>
          <a:ext cx="371475" cy="371475"/>
        </a:xfrm>
        <a:prstGeom prst="star16">
          <a:avLst>
            <a:gd name="adj" fmla="val 37500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ru-RU" sz="1200" b="1" i="0" strike="noStrike">
              <a:solidFill>
                <a:srgbClr val="000000"/>
              </a:solidFill>
              <a:latin typeface="Arial Cyr"/>
            </a:rPr>
            <a:t>!</a:t>
          </a:r>
        </a:p>
      </xdr:txBody>
    </xdr:sp>
    <xdr:clientData/>
  </xdr:twoCellAnchor>
  <xdr:twoCellAnchor editAs="oneCell">
    <xdr:from>
      <xdr:col>2</xdr:col>
      <xdr:colOff>142875</xdr:colOff>
      <xdr:row>24</xdr:row>
      <xdr:rowOff>38100</xdr:rowOff>
    </xdr:from>
    <xdr:to>
      <xdr:col>2</xdr:col>
      <xdr:colOff>800100</xdr:colOff>
      <xdr:row>28</xdr:row>
      <xdr:rowOff>247650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7515225"/>
          <a:ext cx="6572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152400</xdr:colOff>
      <xdr:row>24</xdr:row>
      <xdr:rowOff>19050</xdr:rowOff>
    </xdr:from>
    <xdr:to>
      <xdr:col>4</xdr:col>
      <xdr:colOff>781050</xdr:colOff>
      <xdr:row>28</xdr:row>
      <xdr:rowOff>228600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7496175"/>
          <a:ext cx="6286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27</xdr:row>
      <xdr:rowOff>19050</xdr:rowOff>
    </xdr:from>
    <xdr:to>
      <xdr:col>1</xdr:col>
      <xdr:colOff>1152525</xdr:colOff>
      <xdr:row>28</xdr:row>
      <xdr:rowOff>57150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42875" y="7867650"/>
          <a:ext cx="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орех итальянский</a:t>
          </a:r>
        </a:p>
      </xdr:txBody>
    </xdr:sp>
    <xdr:clientData/>
  </xdr:twoCellAnchor>
  <xdr:twoCellAnchor>
    <xdr:from>
      <xdr:col>3</xdr:col>
      <xdr:colOff>476250</xdr:colOff>
      <xdr:row>27</xdr:row>
      <xdr:rowOff>38100</xdr:rowOff>
    </xdr:from>
    <xdr:to>
      <xdr:col>3</xdr:col>
      <xdr:colOff>1200150</xdr:colOff>
      <xdr:row>28</xdr:row>
      <xdr:rowOff>76200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000500" y="7867650"/>
          <a:ext cx="4191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мали венге</a:t>
          </a:r>
        </a:p>
      </xdr:txBody>
    </xdr:sp>
    <xdr:clientData/>
  </xdr:twoCellAnchor>
  <xdr:twoCellAnchor>
    <xdr:from>
      <xdr:col>2</xdr:col>
      <xdr:colOff>428625</xdr:colOff>
      <xdr:row>27</xdr:row>
      <xdr:rowOff>19050</xdr:rowOff>
    </xdr:from>
    <xdr:to>
      <xdr:col>2</xdr:col>
      <xdr:colOff>1152525</xdr:colOff>
      <xdr:row>28</xdr:row>
      <xdr:rowOff>57150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571500" y="7867650"/>
          <a:ext cx="7239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орех итальянский</a:t>
          </a:r>
        </a:p>
      </xdr:txBody>
    </xdr:sp>
    <xdr:clientData/>
  </xdr:twoCellAnchor>
  <xdr:twoCellAnchor>
    <xdr:from>
      <xdr:col>1</xdr:col>
      <xdr:colOff>428625</xdr:colOff>
      <xdr:row>27</xdr:row>
      <xdr:rowOff>19050</xdr:rowOff>
    </xdr:from>
    <xdr:to>
      <xdr:col>1</xdr:col>
      <xdr:colOff>1152525</xdr:colOff>
      <xdr:row>28</xdr:row>
      <xdr:rowOff>57150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42875" y="7867650"/>
          <a:ext cx="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орех итальянский</a:t>
          </a:r>
        </a:p>
      </xdr:txBody>
    </xdr:sp>
    <xdr:clientData/>
  </xdr:twoCellAnchor>
  <xdr:twoCellAnchor>
    <xdr:from>
      <xdr:col>3</xdr:col>
      <xdr:colOff>476250</xdr:colOff>
      <xdr:row>27</xdr:row>
      <xdr:rowOff>38100</xdr:rowOff>
    </xdr:from>
    <xdr:to>
      <xdr:col>3</xdr:col>
      <xdr:colOff>1200150</xdr:colOff>
      <xdr:row>28</xdr:row>
      <xdr:rowOff>76200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000500" y="7867650"/>
          <a:ext cx="4191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мали венге</a:t>
          </a:r>
        </a:p>
      </xdr:txBody>
    </xdr:sp>
    <xdr:clientData/>
  </xdr:twoCellAnchor>
  <xdr:twoCellAnchor>
    <xdr:from>
      <xdr:col>2</xdr:col>
      <xdr:colOff>428625</xdr:colOff>
      <xdr:row>27</xdr:row>
      <xdr:rowOff>19050</xdr:rowOff>
    </xdr:from>
    <xdr:to>
      <xdr:col>2</xdr:col>
      <xdr:colOff>1152525</xdr:colOff>
      <xdr:row>28</xdr:row>
      <xdr:rowOff>57150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571500" y="7867650"/>
          <a:ext cx="7239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орех итальянский</a:t>
          </a:r>
        </a:p>
      </xdr:txBody>
    </xdr:sp>
    <xdr:clientData/>
  </xdr:twoCellAnchor>
  <xdr:twoCellAnchor editAs="oneCell">
    <xdr:from>
      <xdr:col>2</xdr:col>
      <xdr:colOff>371475</xdr:colOff>
      <xdr:row>24</xdr:row>
      <xdr:rowOff>9525</xdr:rowOff>
    </xdr:from>
    <xdr:to>
      <xdr:col>2</xdr:col>
      <xdr:colOff>1028700</xdr:colOff>
      <xdr:row>28</xdr:row>
      <xdr:rowOff>238125</xdr:rowOff>
    </xdr:to>
    <xdr:pic>
      <xdr:nvPicPr>
        <xdr:cNvPr id="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7486650"/>
          <a:ext cx="6572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123825</xdr:colOff>
      <xdr:row>24</xdr:row>
      <xdr:rowOff>19050</xdr:rowOff>
    </xdr:from>
    <xdr:to>
      <xdr:col>4</xdr:col>
      <xdr:colOff>762000</xdr:colOff>
      <xdr:row>28</xdr:row>
      <xdr:rowOff>228600</xdr:rowOff>
    </xdr:to>
    <xdr:pic>
      <xdr:nvPicPr>
        <xdr:cNvPr id="1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25" y="7496175"/>
          <a:ext cx="6381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114300</xdr:colOff>
      <xdr:row>19</xdr:row>
      <xdr:rowOff>76200</xdr:rowOff>
    </xdr:from>
    <xdr:to>
      <xdr:col>4</xdr:col>
      <xdr:colOff>762000</xdr:colOff>
      <xdr:row>23</xdr:row>
      <xdr:rowOff>57150</xdr:rowOff>
    </xdr:to>
    <xdr:pic>
      <xdr:nvPicPr>
        <xdr:cNvPr id="11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3900" y="6800850"/>
          <a:ext cx="6477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257175</xdr:colOff>
      <xdr:row>10</xdr:row>
      <xdr:rowOff>28575</xdr:rowOff>
    </xdr:from>
    <xdr:to>
      <xdr:col>4</xdr:col>
      <xdr:colOff>3209925</xdr:colOff>
      <xdr:row>17</xdr:row>
      <xdr:rowOff>3990975</xdr:rowOff>
    </xdr:to>
    <xdr:pic>
      <xdr:nvPicPr>
        <xdr:cNvPr id="12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1495425"/>
          <a:ext cx="2952750" cy="491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304800</xdr:colOff>
      <xdr:row>10</xdr:row>
      <xdr:rowOff>19050</xdr:rowOff>
    </xdr:from>
    <xdr:to>
      <xdr:col>2</xdr:col>
      <xdr:colOff>3305175</xdr:colOff>
      <xdr:row>17</xdr:row>
      <xdr:rowOff>3981450</xdr:rowOff>
    </xdr:to>
    <xdr:pic>
      <xdr:nvPicPr>
        <xdr:cNvPr id="13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485900"/>
          <a:ext cx="3000375" cy="491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361950</xdr:colOff>
      <xdr:row>19</xdr:row>
      <xdr:rowOff>47625</xdr:rowOff>
    </xdr:from>
    <xdr:to>
      <xdr:col>2</xdr:col>
      <xdr:colOff>1019175</xdr:colOff>
      <xdr:row>23</xdr:row>
      <xdr:rowOff>85725</xdr:rowOff>
    </xdr:to>
    <xdr:pic>
      <xdr:nvPicPr>
        <xdr:cNvPr id="14" name="Picture 297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6772275"/>
          <a:ext cx="65722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41</xdr:row>
      <xdr:rowOff>0</xdr:rowOff>
    </xdr:from>
    <xdr:to>
      <xdr:col>0</xdr:col>
      <xdr:colOff>0</xdr:colOff>
      <xdr:row>41</xdr:row>
      <xdr:rowOff>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0" y="8229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ноче милано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0</xdr:col>
      <xdr:colOff>0</xdr:colOff>
      <xdr:row>14</xdr:row>
      <xdr:rowOff>38100</xdr:rowOff>
    </xdr:to>
    <xdr:sp macro="" textlink="">
      <xdr:nvSpPr>
        <xdr:cNvPr id="3" name="Text Box 10"/>
        <xdr:cNvSpPr txBox="1">
          <a:spLocks noChangeArrowheads="1"/>
        </xdr:cNvSpPr>
      </xdr:nvSpPr>
      <xdr:spPr bwMode="auto">
        <a:xfrm>
          <a:off x="0" y="2143125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ноче милано</a:t>
          </a:r>
        </a:p>
      </xdr:txBody>
    </xdr:sp>
    <xdr:clientData/>
  </xdr:twoCellAnchor>
  <xdr:twoCellAnchor>
    <xdr:from>
      <xdr:col>0</xdr:col>
      <xdr:colOff>3467100</xdr:colOff>
      <xdr:row>41</xdr:row>
      <xdr:rowOff>0</xdr:rowOff>
    </xdr:from>
    <xdr:to>
      <xdr:col>0</xdr:col>
      <xdr:colOff>3019425</xdr:colOff>
      <xdr:row>41</xdr:row>
      <xdr:rowOff>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3019425" y="8229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ноче милано</a:t>
          </a:r>
        </a:p>
      </xdr:txBody>
    </xdr:sp>
    <xdr:clientData/>
  </xdr:twoCellAnchor>
  <xdr:twoCellAnchor editAs="oneCell">
    <xdr:from>
      <xdr:col>3</xdr:col>
      <xdr:colOff>504825</xdr:colOff>
      <xdr:row>10</xdr:row>
      <xdr:rowOff>0</xdr:rowOff>
    </xdr:from>
    <xdr:to>
      <xdr:col>6</xdr:col>
      <xdr:colOff>285750</xdr:colOff>
      <xdr:row>16</xdr:row>
      <xdr:rowOff>219075</xdr:rowOff>
    </xdr:to>
    <xdr:pic>
      <xdr:nvPicPr>
        <xdr:cNvPr id="5" name="Picture 21" descr="Стол журнальный СТЖ 0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74" t="3195" r="6949"/>
        <a:stretch>
          <a:fillRect/>
        </a:stretch>
      </xdr:blipFill>
      <xdr:spPr bwMode="auto">
        <a:xfrm>
          <a:off x="4419600" y="1428750"/>
          <a:ext cx="2114550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276225</xdr:colOff>
      <xdr:row>20</xdr:row>
      <xdr:rowOff>219075</xdr:rowOff>
    </xdr:from>
    <xdr:to>
      <xdr:col>0</xdr:col>
      <xdr:colOff>2695575</xdr:colOff>
      <xdr:row>27</xdr:row>
      <xdr:rowOff>200025</xdr:rowOff>
    </xdr:to>
    <xdr:pic>
      <xdr:nvPicPr>
        <xdr:cNvPr id="6" name="Picture 22" descr="Стол журнальный СТЖ 0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55" t="7390" r="6580" b="8374"/>
        <a:stretch>
          <a:fillRect/>
        </a:stretch>
      </xdr:blipFill>
      <xdr:spPr bwMode="auto">
        <a:xfrm>
          <a:off x="276225" y="3857625"/>
          <a:ext cx="2419350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3467100</xdr:colOff>
      <xdr:row>13</xdr:row>
      <xdr:rowOff>0</xdr:rowOff>
    </xdr:from>
    <xdr:to>
      <xdr:col>0</xdr:col>
      <xdr:colOff>4191000</xdr:colOff>
      <xdr:row>14</xdr:row>
      <xdr:rowOff>38100</xdr:rowOff>
    </xdr:to>
    <xdr:sp macro="" textlink="">
      <xdr:nvSpPr>
        <xdr:cNvPr id="7" name="Text Box 23"/>
        <xdr:cNvSpPr txBox="1">
          <a:spLocks noChangeArrowheads="1"/>
        </xdr:cNvSpPr>
      </xdr:nvSpPr>
      <xdr:spPr bwMode="auto">
        <a:xfrm>
          <a:off x="3019425" y="2143125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ноче милано</a:t>
          </a:r>
        </a:p>
      </xdr:txBody>
    </xdr:sp>
    <xdr:clientData/>
  </xdr:twoCellAnchor>
  <xdr:twoCellAnchor editAs="oneCell">
    <xdr:from>
      <xdr:col>0</xdr:col>
      <xdr:colOff>438150</xdr:colOff>
      <xdr:row>9</xdr:row>
      <xdr:rowOff>228600</xdr:rowOff>
    </xdr:from>
    <xdr:to>
      <xdr:col>0</xdr:col>
      <xdr:colOff>2581275</xdr:colOff>
      <xdr:row>16</xdr:row>
      <xdr:rowOff>209550</xdr:rowOff>
    </xdr:to>
    <xdr:pic>
      <xdr:nvPicPr>
        <xdr:cNvPr id="8" name="Picture 24" descr="столик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74" t="3229" r="6949"/>
        <a:stretch>
          <a:fillRect/>
        </a:stretch>
      </xdr:blipFill>
      <xdr:spPr bwMode="auto">
        <a:xfrm>
          <a:off x="438150" y="1419225"/>
          <a:ext cx="21431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352425</xdr:colOff>
      <xdr:row>21</xdr:row>
      <xdr:rowOff>9525</xdr:rowOff>
    </xdr:from>
    <xdr:to>
      <xdr:col>6</xdr:col>
      <xdr:colOff>361950</xdr:colOff>
      <xdr:row>27</xdr:row>
      <xdr:rowOff>228600</xdr:rowOff>
    </xdr:to>
    <xdr:pic>
      <xdr:nvPicPr>
        <xdr:cNvPr id="10" name="Picture 65" descr="Стол книжка СтКн 0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23" t="4271" r="7729" b="3914"/>
        <a:stretch>
          <a:fillRect/>
        </a:stretch>
      </xdr:blipFill>
      <xdr:spPr bwMode="auto">
        <a:xfrm>
          <a:off x="4267200" y="3886200"/>
          <a:ext cx="2343150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54</xdr:row>
      <xdr:rowOff>66675</xdr:rowOff>
    </xdr:from>
    <xdr:to>
      <xdr:col>0</xdr:col>
      <xdr:colOff>762000</xdr:colOff>
      <xdr:row>56</xdr:row>
      <xdr:rowOff>200025</xdr:rowOff>
    </xdr:to>
    <xdr:pic>
      <xdr:nvPicPr>
        <xdr:cNvPr id="11" name="Picture 97" descr="Ноче Мария Луиза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229975"/>
          <a:ext cx="6477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123825</xdr:colOff>
      <xdr:row>54</xdr:row>
      <xdr:rowOff>66675</xdr:rowOff>
    </xdr:from>
    <xdr:to>
      <xdr:col>4</xdr:col>
      <xdr:colOff>142875</xdr:colOff>
      <xdr:row>56</xdr:row>
      <xdr:rowOff>209550</xdr:rowOff>
    </xdr:to>
    <xdr:pic>
      <xdr:nvPicPr>
        <xdr:cNvPr id="12" name="Picture 98" descr="мали венге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8600" y="11229975"/>
          <a:ext cx="6286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56</xdr:row>
      <xdr:rowOff>304800</xdr:rowOff>
    </xdr:from>
    <xdr:to>
      <xdr:col>0</xdr:col>
      <xdr:colOff>742950</xdr:colOff>
      <xdr:row>56</xdr:row>
      <xdr:rowOff>904875</xdr:rowOff>
    </xdr:to>
    <xdr:pic>
      <xdr:nvPicPr>
        <xdr:cNvPr id="13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953875"/>
          <a:ext cx="6286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123825</xdr:colOff>
      <xdr:row>56</xdr:row>
      <xdr:rowOff>342900</xdr:rowOff>
    </xdr:from>
    <xdr:to>
      <xdr:col>4</xdr:col>
      <xdr:colOff>142875</xdr:colOff>
      <xdr:row>56</xdr:row>
      <xdr:rowOff>942975</xdr:rowOff>
    </xdr:to>
    <xdr:pic>
      <xdr:nvPicPr>
        <xdr:cNvPr id="14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8600" y="11991975"/>
          <a:ext cx="6286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57</xdr:row>
      <xdr:rowOff>133350</xdr:rowOff>
    </xdr:from>
    <xdr:to>
      <xdr:col>0</xdr:col>
      <xdr:colOff>742950</xdr:colOff>
      <xdr:row>61</xdr:row>
      <xdr:rowOff>104775</xdr:rowOff>
    </xdr:to>
    <xdr:pic>
      <xdr:nvPicPr>
        <xdr:cNvPr id="15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801600"/>
          <a:ext cx="6381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3467100</xdr:colOff>
      <xdr:row>47</xdr:row>
      <xdr:rowOff>0</xdr:rowOff>
    </xdr:from>
    <xdr:to>
      <xdr:col>0</xdr:col>
      <xdr:colOff>4191000</xdr:colOff>
      <xdr:row>48</xdr:row>
      <xdr:rowOff>38100</xdr:rowOff>
    </xdr:to>
    <xdr:sp macro="" textlink="">
      <xdr:nvSpPr>
        <xdr:cNvPr id="16" name="Text Box 102"/>
        <xdr:cNvSpPr txBox="1">
          <a:spLocks noChangeArrowheads="1"/>
        </xdr:cNvSpPr>
      </xdr:nvSpPr>
      <xdr:spPr bwMode="auto">
        <a:xfrm>
          <a:off x="3019425" y="9486900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ноче милано</a:t>
          </a:r>
        </a:p>
      </xdr:txBody>
    </xdr:sp>
    <xdr:clientData/>
  </xdr:twoCellAnchor>
  <xdr:twoCellAnchor editAs="oneCell">
    <xdr:from>
      <xdr:col>4</xdr:col>
      <xdr:colOff>95250</xdr:colOff>
      <xdr:row>32</xdr:row>
      <xdr:rowOff>9525</xdr:rowOff>
    </xdr:from>
    <xdr:to>
      <xdr:col>6</xdr:col>
      <xdr:colOff>142875</xdr:colOff>
      <xdr:row>38</xdr:row>
      <xdr:rowOff>228600</xdr:rowOff>
    </xdr:to>
    <xdr:pic>
      <xdr:nvPicPr>
        <xdr:cNvPr id="17" name="Picture 106" descr="комод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05" r="16241" b="3398"/>
        <a:stretch>
          <a:fillRect/>
        </a:stretch>
      </xdr:blipFill>
      <xdr:spPr bwMode="auto">
        <a:xfrm>
          <a:off x="4619625" y="6334125"/>
          <a:ext cx="1771650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609600</xdr:colOff>
      <xdr:row>32</xdr:row>
      <xdr:rowOff>123825</xdr:rowOff>
    </xdr:from>
    <xdr:to>
      <xdr:col>0</xdr:col>
      <xdr:colOff>2238375</xdr:colOff>
      <xdr:row>38</xdr:row>
      <xdr:rowOff>9525</xdr:rowOff>
    </xdr:to>
    <xdr:pic>
      <xdr:nvPicPr>
        <xdr:cNvPr id="1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142" t="48013" r="23999" b="1443"/>
        <a:stretch>
          <a:fillRect/>
        </a:stretch>
      </xdr:blipFill>
      <xdr:spPr bwMode="auto">
        <a:xfrm>
          <a:off x="609600" y="6448425"/>
          <a:ext cx="16287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438150</xdr:colOff>
      <xdr:row>43</xdr:row>
      <xdr:rowOff>228600</xdr:rowOff>
    </xdr:from>
    <xdr:to>
      <xdr:col>0</xdr:col>
      <xdr:colOff>2419350</xdr:colOff>
      <xdr:row>50</xdr:row>
      <xdr:rowOff>209550</xdr:rowOff>
    </xdr:to>
    <xdr:pic>
      <xdr:nvPicPr>
        <xdr:cNvPr id="19" name="Picture 35" descr="столик под телик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67" r="8563" b="1878"/>
        <a:stretch>
          <a:fillRect/>
        </a:stretch>
      </xdr:blipFill>
      <xdr:spPr bwMode="auto">
        <a:xfrm>
          <a:off x="438150" y="8763000"/>
          <a:ext cx="1981200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171450</xdr:colOff>
      <xdr:row>44</xdr:row>
      <xdr:rowOff>9525</xdr:rowOff>
    </xdr:from>
    <xdr:to>
      <xdr:col>6</xdr:col>
      <xdr:colOff>600075</xdr:colOff>
      <xdr:row>50</xdr:row>
      <xdr:rowOff>228600</xdr:rowOff>
    </xdr:to>
    <xdr:pic>
      <xdr:nvPicPr>
        <xdr:cNvPr id="20" name="Picture 41" descr="ТТВ 0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72" t="2753" r="8182" b="4129"/>
        <a:stretch>
          <a:fillRect/>
        </a:stretch>
      </xdr:blipFill>
      <xdr:spPr bwMode="auto">
        <a:xfrm>
          <a:off x="4086225" y="8782050"/>
          <a:ext cx="2762250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41</xdr:row>
      <xdr:rowOff>0</xdr:rowOff>
    </xdr:from>
    <xdr:to>
      <xdr:col>0</xdr:col>
      <xdr:colOff>0</xdr:colOff>
      <xdr:row>41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8629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ноче милано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0</xdr:col>
      <xdr:colOff>0</xdr:colOff>
      <xdr:row>14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0" y="2143125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ноче милано</a:t>
          </a:r>
        </a:p>
      </xdr:txBody>
    </xdr:sp>
    <xdr:clientData/>
  </xdr:twoCellAnchor>
  <xdr:twoCellAnchor>
    <xdr:from>
      <xdr:col>0</xdr:col>
      <xdr:colOff>3467100</xdr:colOff>
      <xdr:row>41</xdr:row>
      <xdr:rowOff>0</xdr:rowOff>
    </xdr:from>
    <xdr:to>
      <xdr:col>0</xdr:col>
      <xdr:colOff>3019425</xdr:colOff>
      <xdr:row>41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019425" y="8629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ноче милано</a:t>
          </a:r>
        </a:p>
      </xdr:txBody>
    </xdr:sp>
    <xdr:clientData/>
  </xdr:twoCellAnchor>
  <xdr:twoCellAnchor>
    <xdr:from>
      <xdr:col>0</xdr:col>
      <xdr:colOff>3467100</xdr:colOff>
      <xdr:row>13</xdr:row>
      <xdr:rowOff>0</xdr:rowOff>
    </xdr:from>
    <xdr:to>
      <xdr:col>0</xdr:col>
      <xdr:colOff>4191000</xdr:colOff>
      <xdr:row>14</xdr:row>
      <xdr:rowOff>38100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019425" y="2143125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ноче милано</a:t>
          </a:r>
        </a:p>
      </xdr:txBody>
    </xdr:sp>
    <xdr:clientData/>
  </xdr:twoCellAnchor>
  <xdr:twoCellAnchor editAs="oneCell">
    <xdr:from>
      <xdr:col>0</xdr:col>
      <xdr:colOff>104775</xdr:colOff>
      <xdr:row>54</xdr:row>
      <xdr:rowOff>66675</xdr:rowOff>
    </xdr:from>
    <xdr:to>
      <xdr:col>0</xdr:col>
      <xdr:colOff>752475</xdr:colOff>
      <xdr:row>55</xdr:row>
      <xdr:rowOff>457200</xdr:rowOff>
    </xdr:to>
    <xdr:pic>
      <xdr:nvPicPr>
        <xdr:cNvPr id="7" name="Picture 6" descr="Ноче Мария Луиза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182100"/>
          <a:ext cx="6477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142875</xdr:colOff>
      <xdr:row>54</xdr:row>
      <xdr:rowOff>38100</xdr:rowOff>
    </xdr:from>
    <xdr:to>
      <xdr:col>4</xdr:col>
      <xdr:colOff>161925</xdr:colOff>
      <xdr:row>55</xdr:row>
      <xdr:rowOff>438150</xdr:rowOff>
    </xdr:to>
    <xdr:pic>
      <xdr:nvPicPr>
        <xdr:cNvPr id="8" name="Picture 7" descr="мали венге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9705975"/>
          <a:ext cx="6286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123825</xdr:colOff>
      <xdr:row>56</xdr:row>
      <xdr:rowOff>285750</xdr:rowOff>
    </xdr:from>
    <xdr:to>
      <xdr:col>4</xdr:col>
      <xdr:colOff>142875</xdr:colOff>
      <xdr:row>56</xdr:row>
      <xdr:rowOff>885825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8600" y="10534650"/>
          <a:ext cx="6286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3467100</xdr:colOff>
      <xdr:row>47</xdr:row>
      <xdr:rowOff>0</xdr:rowOff>
    </xdr:from>
    <xdr:to>
      <xdr:col>0</xdr:col>
      <xdr:colOff>4191000</xdr:colOff>
      <xdr:row>48</xdr:row>
      <xdr:rowOff>38100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019425" y="8629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ноче милано</a:t>
          </a:r>
        </a:p>
      </xdr:txBody>
    </xdr:sp>
    <xdr:clientData/>
  </xdr:twoCellAnchor>
  <xdr:twoCellAnchor editAs="oneCell">
    <xdr:from>
      <xdr:col>0</xdr:col>
      <xdr:colOff>1171575</xdr:colOff>
      <xdr:row>21</xdr:row>
      <xdr:rowOff>0</xdr:rowOff>
    </xdr:from>
    <xdr:to>
      <xdr:col>0</xdr:col>
      <xdr:colOff>1819275</xdr:colOff>
      <xdr:row>27</xdr:row>
      <xdr:rowOff>219075</xdr:rowOff>
    </xdr:to>
    <xdr:pic>
      <xdr:nvPicPr>
        <xdr:cNvPr id="1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" y="4010025"/>
          <a:ext cx="647700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628650</xdr:colOff>
      <xdr:row>21</xdr:row>
      <xdr:rowOff>9525</xdr:rowOff>
    </xdr:from>
    <xdr:to>
      <xdr:col>5</xdr:col>
      <xdr:colOff>276225</xdr:colOff>
      <xdr:row>27</xdr:row>
      <xdr:rowOff>228600</xdr:rowOff>
    </xdr:to>
    <xdr:pic>
      <xdr:nvPicPr>
        <xdr:cNvPr id="1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3025" y="4019550"/>
          <a:ext cx="762000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161925</xdr:colOff>
      <xdr:row>32</xdr:row>
      <xdr:rowOff>9525</xdr:rowOff>
    </xdr:from>
    <xdr:to>
      <xdr:col>0</xdr:col>
      <xdr:colOff>2809875</xdr:colOff>
      <xdr:row>38</xdr:row>
      <xdr:rowOff>200025</xdr:rowOff>
    </xdr:to>
    <xdr:pic>
      <xdr:nvPicPr>
        <xdr:cNvPr id="1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6600825"/>
          <a:ext cx="2647950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247650</xdr:colOff>
      <xdr:row>32</xdr:row>
      <xdr:rowOff>28575</xdr:rowOff>
    </xdr:from>
    <xdr:to>
      <xdr:col>5</xdr:col>
      <xdr:colOff>590550</xdr:colOff>
      <xdr:row>38</xdr:row>
      <xdr:rowOff>190500</xdr:rowOff>
    </xdr:to>
    <xdr:pic>
      <xdr:nvPicPr>
        <xdr:cNvPr id="1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6619875"/>
          <a:ext cx="14573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942975</xdr:colOff>
      <xdr:row>9</xdr:row>
      <xdr:rowOff>228600</xdr:rowOff>
    </xdr:from>
    <xdr:to>
      <xdr:col>0</xdr:col>
      <xdr:colOff>2047875</xdr:colOff>
      <xdr:row>16</xdr:row>
      <xdr:rowOff>171450</xdr:rowOff>
    </xdr:to>
    <xdr:pic>
      <xdr:nvPicPr>
        <xdr:cNvPr id="1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1419225"/>
          <a:ext cx="110490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542925</xdr:colOff>
      <xdr:row>10</xdr:row>
      <xdr:rowOff>19050</xdr:rowOff>
    </xdr:from>
    <xdr:to>
      <xdr:col>5</xdr:col>
      <xdr:colOff>323850</xdr:colOff>
      <xdr:row>16</xdr:row>
      <xdr:rowOff>171450</xdr:rowOff>
    </xdr:to>
    <xdr:pic>
      <xdr:nvPicPr>
        <xdr:cNvPr id="1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447800"/>
          <a:ext cx="89535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56</xdr:row>
      <xdr:rowOff>209550</xdr:rowOff>
    </xdr:from>
    <xdr:to>
      <xdr:col>0</xdr:col>
      <xdr:colOff>771525</xdr:colOff>
      <xdr:row>56</xdr:row>
      <xdr:rowOff>866775</xdr:rowOff>
    </xdr:to>
    <xdr:pic>
      <xdr:nvPicPr>
        <xdr:cNvPr id="17" name="Picture 338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906000"/>
          <a:ext cx="65722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&#1055;&#1088;&#1072;&#1081;&#1089;-&#1083;&#1080;&#1089;&#1090;%20&#1085;&#1072;%20&#1073;&#1099;&#1090;&#1086;&#1074;&#1091;&#1102;%20&#1084;&#1077;&#1073;&#1077;&#1083;&#1100;%20&#1089;%2015.02.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ьютерные столы"/>
      <sheetName val="Компьютерные столы (2)"/>
      <sheetName val="Кровати"/>
      <sheetName val="Кровати (2)"/>
      <sheetName val="Прихожая &quot;Камея&quot;"/>
      <sheetName val="Прихожая &quot;Камея&quot; (2)"/>
      <sheetName val="Прихожая &quot;Камея-3&quot;"/>
      <sheetName val="Прихожая &quot;Камея-3&quot; (2)"/>
      <sheetName val="Столы журнальные, тумбы ТВ"/>
      <sheetName val="Столы журнальные, тумбы ТВ (2)"/>
      <sheetName val="Тумбы, вешалки, комоды, столы"/>
      <sheetName val="Тумбы, вешалки, комоды, сто (2"/>
    </sheetNames>
    <sheetDataSet>
      <sheetData sheetId="0">
        <row r="10">
          <cell r="B10">
            <v>1940</v>
          </cell>
          <cell r="E10">
            <v>3710</v>
          </cell>
          <cell r="G10">
            <v>5330</v>
          </cell>
          <cell r="H10">
            <v>1.55</v>
          </cell>
        </row>
        <row r="21">
          <cell r="B21">
            <v>5090</v>
          </cell>
          <cell r="E21">
            <v>4430</v>
          </cell>
          <cell r="G21">
            <v>4430</v>
          </cell>
          <cell r="H21">
            <v>1.55</v>
          </cell>
        </row>
        <row r="32">
          <cell r="B32">
            <v>2180</v>
          </cell>
          <cell r="E32">
            <v>1210</v>
          </cell>
          <cell r="G32">
            <v>1020</v>
          </cell>
          <cell r="H32">
            <v>1.55</v>
          </cell>
        </row>
        <row r="44">
          <cell r="B44">
            <v>470</v>
          </cell>
          <cell r="E44">
            <v>430</v>
          </cell>
          <cell r="H44">
            <v>1.55</v>
          </cell>
        </row>
      </sheetData>
      <sheetData sheetId="1"/>
      <sheetData sheetId="2">
        <row r="9">
          <cell r="B9">
            <v>2670</v>
          </cell>
          <cell r="H9">
            <v>3800</v>
          </cell>
          <cell r="I9">
            <v>1.55</v>
          </cell>
        </row>
        <row r="19">
          <cell r="B19">
            <v>4130</v>
          </cell>
          <cell r="H19">
            <v>4570</v>
          </cell>
          <cell r="I19">
            <v>1.55</v>
          </cell>
        </row>
        <row r="29">
          <cell r="B29">
            <v>950</v>
          </cell>
          <cell r="H29">
            <v>6000</v>
          </cell>
          <cell r="I29">
            <v>1.55</v>
          </cell>
        </row>
        <row r="39">
          <cell r="B39">
            <v>5390</v>
          </cell>
          <cell r="H39">
            <v>4820</v>
          </cell>
          <cell r="I39">
            <v>1.55</v>
          </cell>
        </row>
        <row r="49">
          <cell r="B49">
            <v>1690</v>
          </cell>
          <cell r="H49">
            <v>5460</v>
          </cell>
          <cell r="I49">
            <v>1.55</v>
          </cell>
        </row>
      </sheetData>
      <sheetData sheetId="3"/>
      <sheetData sheetId="4" refreshError="1"/>
      <sheetData sheetId="5"/>
      <sheetData sheetId="6" refreshError="1"/>
      <sheetData sheetId="7"/>
      <sheetData sheetId="8">
        <row r="10">
          <cell r="B10">
            <v>1910</v>
          </cell>
          <cell r="H10">
            <v>1860</v>
          </cell>
          <cell r="I10">
            <v>1.55</v>
          </cell>
        </row>
        <row r="21">
          <cell r="B21">
            <v>2080</v>
          </cell>
          <cell r="H21">
            <v>2330</v>
          </cell>
          <cell r="I21">
            <v>1.55</v>
          </cell>
        </row>
        <row r="32">
          <cell r="B32">
            <v>4740</v>
          </cell>
          <cell r="H32">
            <v>4760</v>
          </cell>
          <cell r="I32">
            <v>1.55</v>
          </cell>
        </row>
        <row r="44">
          <cell r="B44">
            <v>2900</v>
          </cell>
          <cell r="H44">
            <v>4590</v>
          </cell>
          <cell r="I44">
            <v>1.55</v>
          </cell>
        </row>
      </sheetData>
      <sheetData sheetId="9"/>
      <sheetData sheetId="10">
        <row r="10">
          <cell r="B10">
            <v>2460</v>
          </cell>
          <cell r="H10">
            <v>3220</v>
          </cell>
          <cell r="I10">
            <v>1.55</v>
          </cell>
        </row>
        <row r="21">
          <cell r="B21">
            <v>2070</v>
          </cell>
          <cell r="H21">
            <v>2500</v>
          </cell>
          <cell r="I21">
            <v>1.55</v>
          </cell>
        </row>
        <row r="32">
          <cell r="B32">
            <v>2110</v>
          </cell>
          <cell r="H32">
            <v>3190</v>
          </cell>
          <cell r="I32">
            <v>1.55</v>
          </cell>
        </row>
      </sheetData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I579"/>
  <sheetViews>
    <sheetView view="pageBreakPreview" zoomScaleNormal="100" zoomScaleSheetLayoutView="100" workbookViewId="0">
      <selection sqref="A1:G6"/>
    </sheetView>
  </sheetViews>
  <sheetFormatPr defaultRowHeight="12.75" x14ac:dyDescent="0.2"/>
  <cols>
    <col min="1" max="1" width="30.7109375" customWidth="1"/>
    <col min="2" max="2" width="12" customWidth="1"/>
    <col min="3" max="3" width="8" hidden="1" customWidth="1"/>
    <col min="4" max="4" width="30.7109375" customWidth="1"/>
    <col min="5" max="5" width="12" customWidth="1"/>
    <col min="6" max="6" width="30.7109375" customWidth="1"/>
    <col min="7" max="7" width="11.5703125" customWidth="1"/>
  </cols>
  <sheetData>
    <row r="1" spans="1:9" ht="10.7" customHeight="1" x14ac:dyDescent="0.2">
      <c r="A1" s="313" t="s">
        <v>117</v>
      </c>
      <c r="B1" s="314"/>
      <c r="C1" s="314"/>
      <c r="D1" s="314"/>
      <c r="E1" s="314"/>
      <c r="F1" s="314"/>
      <c r="G1" s="314"/>
    </row>
    <row r="2" spans="1:9" ht="10.7" customHeight="1" x14ac:dyDescent="0.2">
      <c r="A2" s="314"/>
      <c r="B2" s="314"/>
      <c r="C2" s="314"/>
      <c r="D2" s="314"/>
      <c r="E2" s="314"/>
      <c r="F2" s="314"/>
      <c r="G2" s="314"/>
      <c r="H2" s="2"/>
    </row>
    <row r="3" spans="1:9" ht="10.7" customHeight="1" x14ac:dyDescent="0.2">
      <c r="A3" s="314"/>
      <c r="B3" s="314"/>
      <c r="C3" s="314"/>
      <c r="D3" s="314"/>
      <c r="E3" s="314"/>
      <c r="F3" s="314"/>
      <c r="G3" s="314"/>
      <c r="H3" s="2"/>
    </row>
    <row r="4" spans="1:9" ht="10.7" customHeight="1" x14ac:dyDescent="0.2">
      <c r="A4" s="314"/>
      <c r="B4" s="314"/>
      <c r="C4" s="314"/>
      <c r="D4" s="314"/>
      <c r="E4" s="314"/>
      <c r="F4" s="314"/>
      <c r="G4" s="314"/>
      <c r="H4" s="2"/>
    </row>
    <row r="5" spans="1:9" ht="15.75" customHeight="1" x14ac:dyDescent="0.2">
      <c r="A5" s="314"/>
      <c r="B5" s="314"/>
      <c r="C5" s="314"/>
      <c r="D5" s="314"/>
      <c r="E5" s="314"/>
      <c r="F5" s="314"/>
      <c r="G5" s="314"/>
      <c r="H5" s="2"/>
    </row>
    <row r="6" spans="1:9" ht="25.5" customHeight="1" x14ac:dyDescent="0.2">
      <c r="A6" s="315"/>
      <c r="B6" s="315"/>
      <c r="C6" s="315"/>
      <c r="D6" s="315"/>
      <c r="E6" s="315"/>
      <c r="F6" s="315"/>
      <c r="G6" s="315"/>
      <c r="H6" s="2"/>
    </row>
    <row r="7" spans="1:9" ht="16.5" customHeight="1" x14ac:dyDescent="0.2">
      <c r="A7" s="312"/>
      <c r="B7" s="312"/>
      <c r="C7" s="312"/>
      <c r="D7" s="312"/>
      <c r="E7" s="312"/>
      <c r="F7" s="316"/>
      <c r="G7" s="317">
        <v>44229</v>
      </c>
      <c r="H7" s="2"/>
    </row>
    <row r="8" spans="1:9" ht="18" customHeight="1" thickBot="1" x14ac:dyDescent="0.25">
      <c r="A8" s="311"/>
      <c r="B8" s="311"/>
      <c r="C8" s="311"/>
      <c r="D8" s="311"/>
      <c r="E8" s="311"/>
      <c r="F8" s="311"/>
      <c r="G8" s="311"/>
      <c r="H8" s="2"/>
    </row>
    <row r="9" spans="1:9" ht="12" customHeight="1" x14ac:dyDescent="0.2">
      <c r="A9" s="4" t="s">
        <v>0</v>
      </c>
      <c r="B9" s="5"/>
      <c r="C9" s="6"/>
      <c r="D9" s="4" t="s">
        <v>1</v>
      </c>
      <c r="E9" s="5"/>
      <c r="F9" s="4" t="s">
        <v>116</v>
      </c>
      <c r="G9" s="7"/>
      <c r="H9" s="2"/>
    </row>
    <row r="10" spans="1:9" ht="15.75" customHeight="1" thickBot="1" x14ac:dyDescent="0.25">
      <c r="A10" s="8"/>
      <c r="B10" s="9"/>
      <c r="C10" s="10"/>
      <c r="D10" s="8"/>
      <c r="E10" s="9"/>
      <c r="F10" s="8"/>
      <c r="G10" s="11"/>
      <c r="H10" s="2"/>
    </row>
    <row r="11" spans="1:9" ht="18.75" customHeight="1" x14ac:dyDescent="0.2">
      <c r="A11" s="12" t="s">
        <v>2</v>
      </c>
      <c r="B11" s="13" t="s">
        <v>3</v>
      </c>
      <c r="C11" s="2"/>
      <c r="D11" s="12" t="s">
        <v>4</v>
      </c>
      <c r="E11" s="14" t="s">
        <v>3</v>
      </c>
      <c r="F11" s="15" t="s">
        <v>5</v>
      </c>
      <c r="G11" s="16" t="s">
        <v>3</v>
      </c>
      <c r="H11" s="2"/>
    </row>
    <row r="12" spans="1:9" s="22" customFormat="1" ht="18.75" customHeight="1" x14ac:dyDescent="0.2">
      <c r="A12" s="17"/>
      <c r="B12" s="18">
        <f>'[1]Компьютерные столы'!B10*'[1]Компьютерные столы'!H10</f>
        <v>3007</v>
      </c>
      <c r="C12" s="19"/>
      <c r="D12" s="17"/>
      <c r="E12" s="20">
        <f>'[1]Компьютерные столы'!E10*'[1]Компьютерные столы'!H10</f>
        <v>5750.5</v>
      </c>
      <c r="F12" s="21"/>
      <c r="G12" s="20">
        <f>'[1]Компьютерные столы'!G10*'[1]Компьютерные столы'!H10</f>
        <v>8261.5</v>
      </c>
      <c r="H12" s="19"/>
    </row>
    <row r="13" spans="1:9" ht="18.75" customHeight="1" x14ac:dyDescent="0.2">
      <c r="A13" s="23"/>
      <c r="B13" s="24" t="s">
        <v>6</v>
      </c>
      <c r="C13" s="2"/>
      <c r="D13" s="23"/>
      <c r="E13" s="25" t="s">
        <v>6</v>
      </c>
      <c r="F13" s="21"/>
      <c r="G13" s="25" t="s">
        <v>6</v>
      </c>
      <c r="H13" s="2"/>
    </row>
    <row r="14" spans="1:9" s="22" customFormat="1" ht="18.75" customHeight="1" x14ac:dyDescent="0.2">
      <c r="A14" s="17"/>
      <c r="B14" s="18">
        <v>23</v>
      </c>
      <c r="C14" s="2"/>
      <c r="D14" s="17"/>
      <c r="E14" s="20">
        <v>40</v>
      </c>
      <c r="F14" s="21"/>
      <c r="G14" s="20">
        <v>65</v>
      </c>
      <c r="H14" s="19"/>
      <c r="I14" s="19"/>
    </row>
    <row r="15" spans="1:9" ht="18.75" customHeight="1" x14ac:dyDescent="0.2">
      <c r="A15" s="23"/>
      <c r="B15" s="24" t="s">
        <v>7</v>
      </c>
      <c r="C15" s="2"/>
      <c r="D15" s="23"/>
      <c r="E15" s="25" t="s">
        <v>7</v>
      </c>
      <c r="F15" s="21"/>
      <c r="G15" s="25" t="s">
        <v>7</v>
      </c>
      <c r="H15" s="2"/>
    </row>
    <row r="16" spans="1:9" s="22" customFormat="1" ht="18.75" customHeight="1" x14ac:dyDescent="0.2">
      <c r="A16" s="17"/>
      <c r="B16" s="26">
        <v>4.1000000000000002E-2</v>
      </c>
      <c r="C16" s="2"/>
      <c r="D16" s="17"/>
      <c r="E16" s="27">
        <v>7.8E-2</v>
      </c>
      <c r="F16" s="21"/>
      <c r="G16" s="27">
        <v>0.125</v>
      </c>
      <c r="H16" s="19"/>
    </row>
    <row r="17" spans="1:8" ht="18.75" customHeight="1" x14ac:dyDescent="0.2">
      <c r="A17" s="23"/>
      <c r="B17" s="24" t="s">
        <v>8</v>
      </c>
      <c r="C17" s="2"/>
      <c r="D17" s="23"/>
      <c r="E17" s="25" t="s">
        <v>8</v>
      </c>
      <c r="F17" s="21"/>
      <c r="G17" s="25" t="s">
        <v>8</v>
      </c>
      <c r="H17" s="28"/>
    </row>
    <row r="18" spans="1:8" s="22" customFormat="1" ht="18.75" customHeight="1" thickBot="1" x14ac:dyDescent="0.25">
      <c r="A18" s="17"/>
      <c r="B18" s="29">
        <v>1</v>
      </c>
      <c r="C18" s="3"/>
      <c r="D18" s="17"/>
      <c r="E18" s="30">
        <v>1</v>
      </c>
      <c r="F18" s="31"/>
      <c r="G18" s="30">
        <v>2</v>
      </c>
      <c r="H18" s="32"/>
    </row>
    <row r="19" spans="1:8" s="22" customFormat="1" ht="29.25" customHeight="1" thickBot="1" x14ac:dyDescent="0.25">
      <c r="A19" s="33" t="s">
        <v>9</v>
      </c>
      <c r="B19" s="34"/>
      <c r="C19" s="35"/>
      <c r="D19" s="33" t="s">
        <v>10</v>
      </c>
      <c r="E19" s="34"/>
      <c r="F19" s="33" t="s">
        <v>11</v>
      </c>
      <c r="G19" s="36"/>
      <c r="H19" s="32"/>
    </row>
    <row r="20" spans="1:8" ht="12" customHeight="1" x14ac:dyDescent="0.2">
      <c r="A20" s="4" t="s">
        <v>12</v>
      </c>
      <c r="B20" s="5"/>
      <c r="C20" s="37"/>
      <c r="D20" s="4" t="s">
        <v>13</v>
      </c>
      <c r="E20" s="7"/>
      <c r="F20" s="38" t="s">
        <v>14</v>
      </c>
      <c r="G20" s="39"/>
      <c r="H20" s="28"/>
    </row>
    <row r="21" spans="1:8" ht="12" customHeight="1" thickBot="1" x14ac:dyDescent="0.25">
      <c r="A21" s="8"/>
      <c r="B21" s="9"/>
      <c r="C21" s="37"/>
      <c r="D21" s="8"/>
      <c r="E21" s="11"/>
      <c r="F21" s="40"/>
      <c r="G21" s="41"/>
      <c r="H21" s="28"/>
    </row>
    <row r="22" spans="1:8" ht="18.75" customHeight="1" x14ac:dyDescent="0.2">
      <c r="A22" s="12" t="s">
        <v>15</v>
      </c>
      <c r="B22" s="14" t="s">
        <v>3</v>
      </c>
      <c r="C22" s="2"/>
      <c r="D22" s="12" t="s">
        <v>16</v>
      </c>
      <c r="E22" s="14" t="s">
        <v>3</v>
      </c>
      <c r="F22" s="15" t="s">
        <v>17</v>
      </c>
      <c r="G22" s="14" t="s">
        <v>3</v>
      </c>
      <c r="H22" s="28"/>
    </row>
    <row r="23" spans="1:8" s="22" customFormat="1" ht="18.75" customHeight="1" x14ac:dyDescent="0.2">
      <c r="A23" s="17"/>
      <c r="B23" s="18">
        <f>'[1]Компьютерные столы'!B21*'[1]Компьютерные столы'!H21</f>
        <v>7889.5</v>
      </c>
      <c r="C23" s="2"/>
      <c r="D23" s="17"/>
      <c r="E23" s="20">
        <f>'[1]Компьютерные столы'!E21*'[1]Компьютерные столы'!H21</f>
        <v>6866.5</v>
      </c>
      <c r="F23" s="42"/>
      <c r="G23" s="20">
        <f>'[1]Компьютерные столы'!G21*'[1]Компьютерные столы'!H21</f>
        <v>6866.5</v>
      </c>
      <c r="H23" s="32"/>
    </row>
    <row r="24" spans="1:8" ht="18.75" customHeight="1" x14ac:dyDescent="0.2">
      <c r="A24" s="23"/>
      <c r="B24" s="25" t="s">
        <v>6</v>
      </c>
      <c r="C24" s="2"/>
      <c r="D24" s="23"/>
      <c r="E24" s="25" t="s">
        <v>6</v>
      </c>
      <c r="F24" s="42"/>
      <c r="G24" s="25" t="s">
        <v>6</v>
      </c>
      <c r="H24" s="28"/>
    </row>
    <row r="25" spans="1:8" s="22" customFormat="1" ht="18.75" customHeight="1" x14ac:dyDescent="0.2">
      <c r="A25" s="17"/>
      <c r="B25" s="20">
        <v>51</v>
      </c>
      <c r="C25" s="2"/>
      <c r="D25" s="17"/>
      <c r="E25" s="20">
        <v>40</v>
      </c>
      <c r="F25" s="42"/>
      <c r="G25" s="20">
        <v>50</v>
      </c>
      <c r="H25" s="32"/>
    </row>
    <row r="26" spans="1:8" ht="18.75" customHeight="1" x14ac:dyDescent="0.2">
      <c r="A26" s="23"/>
      <c r="B26" s="25" t="s">
        <v>7</v>
      </c>
      <c r="C26" s="2"/>
      <c r="D26" s="23"/>
      <c r="E26" s="25" t="s">
        <v>7</v>
      </c>
      <c r="F26" s="42"/>
      <c r="G26" s="25" t="s">
        <v>7</v>
      </c>
      <c r="H26" s="28"/>
    </row>
    <row r="27" spans="1:8" s="22" customFormat="1" ht="18.75" customHeight="1" x14ac:dyDescent="0.2">
      <c r="A27" s="17"/>
      <c r="B27" s="27">
        <v>0.11799999999999999</v>
      </c>
      <c r="C27" s="2"/>
      <c r="D27" s="17"/>
      <c r="E27" s="27">
        <v>8.3000000000000004E-2</v>
      </c>
      <c r="F27" s="42"/>
      <c r="G27" s="27">
        <v>7.8E-2</v>
      </c>
      <c r="H27" s="32"/>
    </row>
    <row r="28" spans="1:8" ht="18.75" customHeight="1" x14ac:dyDescent="0.2">
      <c r="A28" s="23"/>
      <c r="B28" s="25" t="s">
        <v>8</v>
      </c>
      <c r="C28" s="2"/>
      <c r="D28" s="23"/>
      <c r="E28" s="25" t="s">
        <v>8</v>
      </c>
      <c r="F28" s="42"/>
      <c r="G28" s="25" t="s">
        <v>8</v>
      </c>
      <c r="H28" s="28"/>
    </row>
    <row r="29" spans="1:8" s="22" customFormat="1" ht="18.75" customHeight="1" thickBot="1" x14ac:dyDescent="0.25">
      <c r="A29" s="43"/>
      <c r="B29" s="30">
        <v>2</v>
      </c>
      <c r="C29" s="3"/>
      <c r="D29" s="43"/>
      <c r="E29" s="30">
        <v>1</v>
      </c>
      <c r="F29" s="44"/>
      <c r="G29" s="27">
        <v>1</v>
      </c>
      <c r="H29" s="32"/>
    </row>
    <row r="30" spans="1:8" s="22" customFormat="1" ht="29.25" customHeight="1" thickBot="1" x14ac:dyDescent="0.25">
      <c r="A30" s="33" t="s">
        <v>11</v>
      </c>
      <c r="B30" s="34"/>
      <c r="C30" s="45"/>
      <c r="D30" s="33" t="s">
        <v>18</v>
      </c>
      <c r="E30" s="34"/>
      <c r="F30" s="33" t="s">
        <v>19</v>
      </c>
      <c r="G30" s="36"/>
      <c r="H30" s="32"/>
    </row>
    <row r="31" spans="1:8" ht="12" customHeight="1" x14ac:dyDescent="0.2">
      <c r="A31" s="4" t="s">
        <v>20</v>
      </c>
      <c r="B31" s="5"/>
      <c r="C31" s="37"/>
      <c r="D31" s="4" t="s">
        <v>21</v>
      </c>
      <c r="E31" s="7"/>
      <c r="F31" s="46" t="s">
        <v>22</v>
      </c>
      <c r="G31" s="39"/>
      <c r="H31" s="28"/>
    </row>
    <row r="32" spans="1:8" ht="12" customHeight="1" thickBot="1" x14ac:dyDescent="0.25">
      <c r="A32" s="8"/>
      <c r="B32" s="9"/>
      <c r="C32" s="10"/>
      <c r="D32" s="8"/>
      <c r="E32" s="11"/>
      <c r="F32" s="47"/>
      <c r="G32" s="41"/>
      <c r="H32" s="28"/>
    </row>
    <row r="33" spans="1:9" ht="18.75" customHeight="1" x14ac:dyDescent="0.2">
      <c r="A33" s="12" t="s">
        <v>23</v>
      </c>
      <c r="B33" s="14" t="s">
        <v>3</v>
      </c>
      <c r="C33" s="48"/>
      <c r="D33" s="12" t="s">
        <v>24</v>
      </c>
      <c r="E33" s="49" t="s">
        <v>3</v>
      </c>
      <c r="F33" s="15" t="s">
        <v>25</v>
      </c>
      <c r="G33" s="50" t="s">
        <v>3</v>
      </c>
      <c r="H33" s="28"/>
    </row>
    <row r="34" spans="1:9" s="22" customFormat="1" ht="18.75" customHeight="1" x14ac:dyDescent="0.2">
      <c r="A34" s="17"/>
      <c r="B34" s="18">
        <f>'[1]Компьютерные столы'!B32*'[1]Компьютерные столы'!H32</f>
        <v>3379</v>
      </c>
      <c r="C34" s="19"/>
      <c r="D34" s="17"/>
      <c r="E34" s="20">
        <f>'[1]Компьютерные столы'!E32*'[1]Компьютерные столы'!H32</f>
        <v>1875.5</v>
      </c>
      <c r="F34" s="51"/>
      <c r="G34" s="20">
        <f>'[1]Компьютерные столы'!G32*'[1]Компьютерные столы'!H32</f>
        <v>1581</v>
      </c>
      <c r="H34" s="32"/>
    </row>
    <row r="35" spans="1:9" ht="18.75" customHeight="1" x14ac:dyDescent="0.2">
      <c r="A35" s="23"/>
      <c r="B35" s="25" t="s">
        <v>6</v>
      </c>
      <c r="C35" s="2"/>
      <c r="D35" s="23"/>
      <c r="E35" s="52" t="s">
        <v>6</v>
      </c>
      <c r="F35" s="51"/>
      <c r="G35" s="52" t="s">
        <v>6</v>
      </c>
      <c r="H35" s="28"/>
    </row>
    <row r="36" spans="1:9" s="22" customFormat="1" ht="18.75" customHeight="1" x14ac:dyDescent="0.2">
      <c r="A36" s="17"/>
      <c r="B36" s="20">
        <v>30</v>
      </c>
      <c r="C36" s="2"/>
      <c r="D36" s="17"/>
      <c r="E36" s="53">
        <v>14</v>
      </c>
      <c r="F36" s="51"/>
      <c r="G36" s="53">
        <v>10</v>
      </c>
      <c r="H36" s="32"/>
    </row>
    <row r="37" spans="1:9" ht="18.75" customHeight="1" x14ac:dyDescent="0.2">
      <c r="A37" s="23"/>
      <c r="B37" s="25" t="s">
        <v>7</v>
      </c>
      <c r="C37" s="2"/>
      <c r="D37" s="23"/>
      <c r="E37" s="52" t="s">
        <v>7</v>
      </c>
      <c r="F37" s="51"/>
      <c r="G37" s="52" t="s">
        <v>7</v>
      </c>
      <c r="H37" s="28"/>
    </row>
    <row r="38" spans="1:9" s="22" customFormat="1" ht="18.75" customHeight="1" x14ac:dyDescent="0.2">
      <c r="A38" s="17"/>
      <c r="B38" s="27">
        <v>7.0999999999999994E-2</v>
      </c>
      <c r="C38" s="2"/>
      <c r="D38" s="17"/>
      <c r="E38" s="54">
        <v>1.7999999999999999E-2</v>
      </c>
      <c r="F38" s="51"/>
      <c r="G38" s="54">
        <v>1.7000000000000001E-2</v>
      </c>
      <c r="H38" s="32"/>
    </row>
    <row r="39" spans="1:9" ht="18.75" customHeight="1" x14ac:dyDescent="0.2">
      <c r="A39" s="23"/>
      <c r="B39" s="25" t="s">
        <v>8</v>
      </c>
      <c r="C39" s="2"/>
      <c r="D39" s="23"/>
      <c r="E39" s="52" t="s">
        <v>8</v>
      </c>
      <c r="F39" s="51"/>
      <c r="G39" s="52" t="s">
        <v>8</v>
      </c>
      <c r="H39" s="28"/>
    </row>
    <row r="40" spans="1:9" s="22" customFormat="1" ht="18.75" customHeight="1" thickBot="1" x14ac:dyDescent="0.25">
      <c r="A40" s="43"/>
      <c r="B40" s="30">
        <v>1</v>
      </c>
      <c r="C40" s="3"/>
      <c r="D40" s="43"/>
      <c r="E40" s="55">
        <v>2</v>
      </c>
      <c r="F40" s="56"/>
      <c r="G40" s="54">
        <v>1</v>
      </c>
      <c r="H40" s="32"/>
    </row>
    <row r="41" spans="1:9" s="22" customFormat="1" ht="12" hidden="1" customHeight="1" x14ac:dyDescent="0.2">
      <c r="A41" s="57"/>
      <c r="B41" s="58"/>
      <c r="D41" s="57"/>
      <c r="E41" s="58"/>
      <c r="G41" s="59"/>
    </row>
    <row r="42" spans="1:9" s="22" customFormat="1" ht="29.25" customHeight="1" thickBot="1" x14ac:dyDescent="0.25">
      <c r="A42" s="33" t="s">
        <v>26</v>
      </c>
      <c r="B42" s="34"/>
      <c r="C42" s="60"/>
      <c r="D42" s="33" t="s">
        <v>27</v>
      </c>
      <c r="E42" s="61"/>
      <c r="F42" s="33" t="s">
        <v>11</v>
      </c>
      <c r="G42" s="36"/>
    </row>
    <row r="43" spans="1:9" ht="12" customHeight="1" x14ac:dyDescent="0.2">
      <c r="A43" s="62" t="s">
        <v>28</v>
      </c>
      <c r="B43" s="63"/>
      <c r="C43" s="6"/>
      <c r="D43" s="64" t="s">
        <v>29</v>
      </c>
      <c r="E43" s="65"/>
      <c r="F43" s="66"/>
      <c r="G43" s="67"/>
    </row>
    <row r="44" spans="1:9" ht="13.5" customHeight="1" thickBot="1" x14ac:dyDescent="0.25">
      <c r="A44" s="68"/>
      <c r="B44" s="69"/>
      <c r="C44" s="10"/>
      <c r="D44" s="70"/>
      <c r="E44" s="71"/>
      <c r="F44" s="72"/>
      <c r="G44" s="73"/>
    </row>
    <row r="45" spans="1:9" ht="18.75" customHeight="1" x14ac:dyDescent="0.2">
      <c r="A45" s="12" t="s">
        <v>30</v>
      </c>
      <c r="B45" s="49" t="s">
        <v>3</v>
      </c>
      <c r="C45" s="2"/>
      <c r="D45" s="12" t="s">
        <v>31</v>
      </c>
      <c r="E45" s="49" t="s">
        <v>3</v>
      </c>
      <c r="F45" s="74"/>
      <c r="G45" s="75"/>
      <c r="I45" s="76"/>
    </row>
    <row r="46" spans="1:9" ht="18.75" customHeight="1" x14ac:dyDescent="0.2">
      <c r="A46" s="17"/>
      <c r="B46" s="18">
        <f>'[1]Компьютерные столы'!B44*'[1]Компьютерные столы'!H44</f>
        <v>728.5</v>
      </c>
      <c r="C46" s="19"/>
      <c r="D46" s="17"/>
      <c r="E46" s="20">
        <f>'[1]Компьютерные столы'!E44*'[1]Компьютерные столы'!H44</f>
        <v>666.5</v>
      </c>
      <c r="F46" s="77"/>
      <c r="G46" s="78"/>
    </row>
    <row r="47" spans="1:9" ht="18.75" customHeight="1" x14ac:dyDescent="0.2">
      <c r="A47" s="23"/>
      <c r="B47" s="52" t="s">
        <v>6</v>
      </c>
      <c r="C47" s="2"/>
      <c r="D47" s="23"/>
      <c r="E47" s="52" t="s">
        <v>6</v>
      </c>
      <c r="F47" s="77"/>
      <c r="G47" s="75"/>
    </row>
    <row r="48" spans="1:9" ht="18.75" customHeight="1" x14ac:dyDescent="0.2">
      <c r="A48" s="17"/>
      <c r="B48" s="53">
        <v>5</v>
      </c>
      <c r="C48" s="2"/>
      <c r="D48" s="17"/>
      <c r="E48" s="53">
        <v>5</v>
      </c>
      <c r="F48" s="77"/>
      <c r="G48" s="78"/>
    </row>
    <row r="49" spans="1:8" ht="18.75" customHeight="1" x14ac:dyDescent="0.2">
      <c r="A49" s="23"/>
      <c r="B49" s="52" t="s">
        <v>7</v>
      </c>
      <c r="C49" s="2"/>
      <c r="D49" s="23"/>
      <c r="E49" s="52" t="s">
        <v>7</v>
      </c>
      <c r="F49" s="77"/>
      <c r="G49" s="75"/>
    </row>
    <row r="50" spans="1:8" ht="18.75" customHeight="1" x14ac:dyDescent="0.2">
      <c r="A50" s="17"/>
      <c r="B50" s="54">
        <v>4.0000000000000001E-3</v>
      </c>
      <c r="C50" s="2"/>
      <c r="D50" s="17"/>
      <c r="E50" s="54">
        <v>4.0000000000000001E-3</v>
      </c>
      <c r="F50" s="77"/>
      <c r="G50" s="79"/>
    </row>
    <row r="51" spans="1:8" ht="18.75" customHeight="1" x14ac:dyDescent="0.2">
      <c r="A51" s="23"/>
      <c r="B51" s="52" t="s">
        <v>8</v>
      </c>
      <c r="C51" s="2"/>
      <c r="D51" s="23"/>
      <c r="E51" s="52" t="s">
        <v>8</v>
      </c>
      <c r="F51" s="77"/>
      <c r="G51" s="75"/>
    </row>
    <row r="52" spans="1:8" ht="18.75" customHeight="1" thickBot="1" x14ac:dyDescent="0.25">
      <c r="A52" s="43"/>
      <c r="B52" s="55">
        <v>2</v>
      </c>
      <c r="C52" s="3"/>
      <c r="D52" s="43"/>
      <c r="E52" s="55">
        <v>2</v>
      </c>
      <c r="F52" s="77"/>
      <c r="G52" s="79"/>
    </row>
    <row r="53" spans="1:8" s="22" customFormat="1" ht="0.75" hidden="1" customHeight="1" x14ac:dyDescent="0.2">
      <c r="A53" s="80"/>
      <c r="B53" s="81"/>
      <c r="C53" s="82"/>
      <c r="D53" s="80"/>
      <c r="E53" s="81"/>
      <c r="F53" s="83"/>
      <c r="G53" s="84"/>
    </row>
    <row r="54" spans="1:8" s="22" customFormat="1" ht="29.25" customHeight="1" thickBot="1" x14ac:dyDescent="0.25">
      <c r="A54" s="33" t="s">
        <v>32</v>
      </c>
      <c r="B54" s="34"/>
      <c r="C54" s="60"/>
      <c r="D54" s="33" t="s">
        <v>33</v>
      </c>
      <c r="E54" s="34"/>
      <c r="F54" s="85"/>
      <c r="G54" s="86"/>
    </row>
    <row r="55" spans="1:8" s="22" customFormat="1" ht="18.75" hidden="1" customHeight="1" x14ac:dyDescent="0.2">
      <c r="A55" s="87"/>
      <c r="B55" s="88"/>
      <c r="C55" s="82"/>
      <c r="D55" s="87"/>
      <c r="E55" s="88"/>
      <c r="F55" s="89"/>
      <c r="G55" s="90"/>
    </row>
    <row r="56" spans="1:8" ht="19.5" thickBot="1" x14ac:dyDescent="0.25">
      <c r="A56" s="91" t="s">
        <v>34</v>
      </c>
      <c r="B56" s="92"/>
      <c r="C56" s="92"/>
      <c r="D56" s="92"/>
      <c r="E56" s="92"/>
      <c r="F56" s="92"/>
      <c r="G56" s="93"/>
      <c r="H56" s="2"/>
    </row>
    <row r="57" spans="1:8" ht="18" customHeight="1" x14ac:dyDescent="0.2">
      <c r="A57" s="94" t="s">
        <v>35</v>
      </c>
      <c r="B57" s="95"/>
      <c r="C57" s="96"/>
      <c r="D57" s="97" t="s">
        <v>19</v>
      </c>
      <c r="E57" s="98"/>
      <c r="F57" s="98"/>
      <c r="G57" s="99"/>
    </row>
    <row r="58" spans="1:8" ht="27.75" customHeight="1" x14ac:dyDescent="0.2">
      <c r="A58" s="94"/>
      <c r="B58" s="95"/>
      <c r="C58" s="100"/>
      <c r="D58" s="97"/>
      <c r="E58" s="98"/>
      <c r="F58" s="98"/>
      <c r="G58" s="99"/>
      <c r="H58" s="2"/>
    </row>
    <row r="59" spans="1:8" ht="74.25" customHeight="1" thickBot="1" x14ac:dyDescent="0.25">
      <c r="A59" s="101" t="s">
        <v>36</v>
      </c>
      <c r="B59" s="102"/>
      <c r="C59" s="103"/>
      <c r="D59" s="104"/>
      <c r="E59" s="105"/>
      <c r="F59" s="105"/>
      <c r="G59" s="106"/>
    </row>
    <row r="60" spans="1:8" ht="2.25" customHeight="1" x14ac:dyDescent="0.2">
      <c r="A60" s="107"/>
      <c r="B60" s="108"/>
      <c r="C60" s="108"/>
      <c r="D60" s="108"/>
      <c r="E60" s="108"/>
      <c r="F60" s="108"/>
      <c r="G60" s="109"/>
    </row>
    <row r="61" spans="1:8" ht="12.75" customHeight="1" x14ac:dyDescent="0.2">
      <c r="A61" s="110" t="s">
        <v>37</v>
      </c>
      <c r="B61" s="111"/>
      <c r="C61" s="111"/>
      <c r="D61" s="111"/>
      <c r="E61" s="111"/>
      <c r="F61" s="111"/>
      <c r="G61" s="112"/>
    </row>
    <row r="62" spans="1:8" ht="12.75" customHeight="1" x14ac:dyDescent="0.2">
      <c r="A62" s="113" t="s">
        <v>38</v>
      </c>
      <c r="B62" s="114"/>
      <c r="C62" s="114"/>
      <c r="D62" s="114"/>
      <c r="E62" s="114"/>
      <c r="F62" s="114"/>
      <c r="G62" s="115"/>
    </row>
    <row r="63" spans="1:8" ht="12.75" customHeight="1" thickBot="1" x14ac:dyDescent="0.25">
      <c r="A63" s="116" t="s">
        <v>39</v>
      </c>
      <c r="B63" s="117"/>
      <c r="C63" s="117"/>
      <c r="D63" s="117"/>
      <c r="E63" s="117"/>
      <c r="F63" s="117"/>
      <c r="G63" s="118"/>
    </row>
    <row r="64" spans="1:8" ht="13.5" customHeight="1" x14ac:dyDescent="0.2">
      <c r="A64" s="119"/>
      <c r="B64" s="120"/>
      <c r="C64" s="121"/>
      <c r="D64" s="121"/>
      <c r="E64" s="121"/>
      <c r="F64" s="121"/>
      <c r="G64" s="121"/>
    </row>
    <row r="65" spans="1:4" x14ac:dyDescent="0.2">
      <c r="A65" s="2"/>
      <c r="D65" s="2"/>
    </row>
    <row r="66" spans="1:4" s="2" customFormat="1" x14ac:dyDescent="0.2"/>
    <row r="67" spans="1:4" s="2" customFormat="1" x14ac:dyDescent="0.2"/>
    <row r="68" spans="1:4" s="2" customFormat="1" x14ac:dyDescent="0.2"/>
    <row r="69" spans="1:4" s="2" customFormat="1" x14ac:dyDescent="0.2"/>
    <row r="70" spans="1:4" s="2" customFormat="1" x14ac:dyDescent="0.2"/>
    <row r="71" spans="1:4" s="2" customFormat="1" x14ac:dyDescent="0.2"/>
    <row r="72" spans="1:4" s="2" customFormat="1" x14ac:dyDescent="0.2"/>
    <row r="73" spans="1:4" s="2" customFormat="1" x14ac:dyDescent="0.2"/>
    <row r="74" spans="1:4" s="2" customFormat="1" x14ac:dyDescent="0.2"/>
    <row r="75" spans="1:4" s="2" customFormat="1" x14ac:dyDescent="0.2"/>
    <row r="76" spans="1:4" s="2" customFormat="1" x14ac:dyDescent="0.2"/>
    <row r="77" spans="1:4" s="2" customFormat="1" x14ac:dyDescent="0.2"/>
    <row r="78" spans="1:4" s="2" customFormat="1" x14ac:dyDescent="0.2"/>
    <row r="79" spans="1:4" s="2" customFormat="1" x14ac:dyDescent="0.2"/>
    <row r="80" spans="1:4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  <row r="100" s="2" customFormat="1" x14ac:dyDescent="0.2"/>
    <row r="101" s="2" customFormat="1" x14ac:dyDescent="0.2"/>
    <row r="102" s="2" customFormat="1" x14ac:dyDescent="0.2"/>
    <row r="103" s="2" customFormat="1" x14ac:dyDescent="0.2"/>
    <row r="104" s="2" customFormat="1" x14ac:dyDescent="0.2"/>
    <row r="105" s="2" customFormat="1" x14ac:dyDescent="0.2"/>
    <row r="106" s="2" customFormat="1" x14ac:dyDescent="0.2"/>
    <row r="107" s="2" customFormat="1" x14ac:dyDescent="0.2"/>
    <row r="108" s="2" customFormat="1" x14ac:dyDescent="0.2"/>
    <row r="109" s="2" customFormat="1" x14ac:dyDescent="0.2"/>
    <row r="110" s="2" customFormat="1" x14ac:dyDescent="0.2"/>
    <row r="111" s="2" customFormat="1" x14ac:dyDescent="0.2"/>
    <row r="112" s="2" customFormat="1" x14ac:dyDescent="0.2"/>
    <row r="113" s="2" customFormat="1" x14ac:dyDescent="0.2"/>
    <row r="114" s="2" customFormat="1" x14ac:dyDescent="0.2"/>
    <row r="115" s="2" customFormat="1" x14ac:dyDescent="0.2"/>
    <row r="116" s="2" customFormat="1" x14ac:dyDescent="0.2"/>
    <row r="117" s="2" customFormat="1" x14ac:dyDescent="0.2"/>
    <row r="118" s="2" customFormat="1" x14ac:dyDescent="0.2"/>
    <row r="119" s="2" customFormat="1" x14ac:dyDescent="0.2"/>
    <row r="120" s="2" customFormat="1" x14ac:dyDescent="0.2"/>
    <row r="121" s="2" customFormat="1" x14ac:dyDescent="0.2"/>
    <row r="122" s="2" customFormat="1" x14ac:dyDescent="0.2"/>
    <row r="123" s="2" customFormat="1" x14ac:dyDescent="0.2"/>
    <row r="124" s="2" customFormat="1" x14ac:dyDescent="0.2"/>
    <row r="125" s="2" customFormat="1" x14ac:dyDescent="0.2"/>
    <row r="126" s="2" customFormat="1" x14ac:dyDescent="0.2"/>
    <row r="127" s="2" customFormat="1" x14ac:dyDescent="0.2"/>
    <row r="128" s="2" customFormat="1" x14ac:dyDescent="0.2"/>
    <row r="129" s="2" customFormat="1" x14ac:dyDescent="0.2"/>
    <row r="130" s="2" customFormat="1" x14ac:dyDescent="0.2"/>
    <row r="131" s="2" customFormat="1" x14ac:dyDescent="0.2"/>
    <row r="132" s="2" customFormat="1" x14ac:dyDescent="0.2"/>
    <row r="133" s="2" customFormat="1" x14ac:dyDescent="0.2"/>
    <row r="134" s="2" customFormat="1" x14ac:dyDescent="0.2"/>
    <row r="135" s="2" customFormat="1" x14ac:dyDescent="0.2"/>
    <row r="136" s="2" customFormat="1" x14ac:dyDescent="0.2"/>
    <row r="137" s="2" customFormat="1" x14ac:dyDescent="0.2"/>
    <row r="138" s="2" customFormat="1" x14ac:dyDescent="0.2"/>
    <row r="139" s="2" customFormat="1" x14ac:dyDescent="0.2"/>
    <row r="140" s="2" customFormat="1" x14ac:dyDescent="0.2"/>
    <row r="141" s="2" customFormat="1" x14ac:dyDescent="0.2"/>
    <row r="142" s="2" customFormat="1" x14ac:dyDescent="0.2"/>
    <row r="143" s="2" customFormat="1" x14ac:dyDescent="0.2"/>
    <row r="144" s="2" customFormat="1" x14ac:dyDescent="0.2"/>
    <row r="145" s="2" customFormat="1" x14ac:dyDescent="0.2"/>
    <row r="146" s="2" customFormat="1" x14ac:dyDescent="0.2"/>
    <row r="147" s="2" customFormat="1" x14ac:dyDescent="0.2"/>
    <row r="148" s="2" customFormat="1" x14ac:dyDescent="0.2"/>
    <row r="149" s="2" customFormat="1" x14ac:dyDescent="0.2"/>
    <row r="150" s="2" customFormat="1" x14ac:dyDescent="0.2"/>
    <row r="151" s="2" customFormat="1" x14ac:dyDescent="0.2"/>
    <row r="152" s="2" customFormat="1" x14ac:dyDescent="0.2"/>
    <row r="153" s="2" customFormat="1" x14ac:dyDescent="0.2"/>
    <row r="154" s="2" customFormat="1" x14ac:dyDescent="0.2"/>
    <row r="155" s="2" customFormat="1" x14ac:dyDescent="0.2"/>
    <row r="156" s="2" customFormat="1" x14ac:dyDescent="0.2"/>
    <row r="157" s="2" customFormat="1" x14ac:dyDescent="0.2"/>
    <row r="158" s="2" customFormat="1" x14ac:dyDescent="0.2"/>
    <row r="159" s="2" customFormat="1" x14ac:dyDescent="0.2"/>
    <row r="160" s="2" customFormat="1" x14ac:dyDescent="0.2"/>
    <row r="161" s="2" customFormat="1" x14ac:dyDescent="0.2"/>
    <row r="162" s="2" customFormat="1" x14ac:dyDescent="0.2"/>
    <row r="163" s="2" customFormat="1" x14ac:dyDescent="0.2"/>
    <row r="164" s="2" customFormat="1" x14ac:dyDescent="0.2"/>
    <row r="165" s="2" customFormat="1" x14ac:dyDescent="0.2"/>
    <row r="166" s="2" customFormat="1" x14ac:dyDescent="0.2"/>
    <row r="167" s="2" customFormat="1" x14ac:dyDescent="0.2"/>
    <row r="168" s="2" customFormat="1" x14ac:dyDescent="0.2"/>
    <row r="169" s="2" customFormat="1" x14ac:dyDescent="0.2"/>
    <row r="170" s="2" customFormat="1" x14ac:dyDescent="0.2"/>
    <row r="171" s="2" customFormat="1" x14ac:dyDescent="0.2"/>
    <row r="172" s="2" customFormat="1" x14ac:dyDescent="0.2"/>
    <row r="173" s="2" customFormat="1" x14ac:dyDescent="0.2"/>
    <row r="174" s="2" customFormat="1" x14ac:dyDescent="0.2"/>
    <row r="175" s="2" customFormat="1" x14ac:dyDescent="0.2"/>
    <row r="176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  <row r="188" s="2" customFormat="1" x14ac:dyDescent="0.2"/>
    <row r="189" s="2" customFormat="1" x14ac:dyDescent="0.2"/>
    <row r="190" s="2" customFormat="1" x14ac:dyDescent="0.2"/>
    <row r="191" s="2" customFormat="1" x14ac:dyDescent="0.2"/>
    <row r="192" s="2" customFormat="1" x14ac:dyDescent="0.2"/>
    <row r="193" s="2" customFormat="1" x14ac:dyDescent="0.2"/>
    <row r="194" s="2" customFormat="1" x14ac:dyDescent="0.2"/>
    <row r="195" s="2" customFormat="1" x14ac:dyDescent="0.2"/>
    <row r="196" s="2" customFormat="1" x14ac:dyDescent="0.2"/>
    <row r="197" s="2" customFormat="1" x14ac:dyDescent="0.2"/>
    <row r="198" s="2" customFormat="1" x14ac:dyDescent="0.2"/>
    <row r="199" s="2" customFormat="1" x14ac:dyDescent="0.2"/>
    <row r="200" s="2" customFormat="1" x14ac:dyDescent="0.2"/>
    <row r="201" s="2" customFormat="1" x14ac:dyDescent="0.2"/>
    <row r="202" s="2" customFormat="1" x14ac:dyDescent="0.2"/>
    <row r="203" s="2" customFormat="1" x14ac:dyDescent="0.2"/>
    <row r="204" s="2" customFormat="1" x14ac:dyDescent="0.2"/>
    <row r="205" s="2" customFormat="1" x14ac:dyDescent="0.2"/>
    <row r="206" s="2" customFormat="1" x14ac:dyDescent="0.2"/>
    <row r="207" s="2" customFormat="1" x14ac:dyDescent="0.2"/>
    <row r="208" s="2" customFormat="1" x14ac:dyDescent="0.2"/>
    <row r="209" s="2" customFormat="1" x14ac:dyDescent="0.2"/>
    <row r="210" s="2" customFormat="1" x14ac:dyDescent="0.2"/>
    <row r="211" s="2" customFormat="1" x14ac:dyDescent="0.2"/>
    <row r="212" s="2" customFormat="1" x14ac:dyDescent="0.2"/>
    <row r="213" s="2" customFormat="1" x14ac:dyDescent="0.2"/>
    <row r="214" s="2" customFormat="1" x14ac:dyDescent="0.2"/>
    <row r="215" s="2" customFormat="1" x14ac:dyDescent="0.2"/>
    <row r="216" s="2" customFormat="1" x14ac:dyDescent="0.2"/>
    <row r="217" s="2" customFormat="1" x14ac:dyDescent="0.2"/>
    <row r="218" s="2" customFormat="1" x14ac:dyDescent="0.2"/>
    <row r="219" s="2" customFormat="1" x14ac:dyDescent="0.2"/>
    <row r="220" s="2" customFormat="1" x14ac:dyDescent="0.2"/>
    <row r="221" s="2" customFormat="1" x14ac:dyDescent="0.2"/>
    <row r="222" s="2" customFormat="1" x14ac:dyDescent="0.2"/>
    <row r="223" s="2" customFormat="1" x14ac:dyDescent="0.2"/>
    <row r="224" s="2" customFormat="1" x14ac:dyDescent="0.2"/>
    <row r="225" s="2" customFormat="1" x14ac:dyDescent="0.2"/>
    <row r="226" s="2" customFormat="1" x14ac:dyDescent="0.2"/>
    <row r="227" s="2" customFormat="1" x14ac:dyDescent="0.2"/>
    <row r="228" s="2" customFormat="1" x14ac:dyDescent="0.2"/>
    <row r="229" s="2" customFormat="1" x14ac:dyDescent="0.2"/>
    <row r="230" s="2" customFormat="1" x14ac:dyDescent="0.2"/>
    <row r="231" s="2" customFormat="1" x14ac:dyDescent="0.2"/>
    <row r="232" s="2" customFormat="1" x14ac:dyDescent="0.2"/>
    <row r="233" s="2" customFormat="1" x14ac:dyDescent="0.2"/>
    <row r="234" s="2" customFormat="1" x14ac:dyDescent="0.2"/>
    <row r="235" s="2" customFormat="1" x14ac:dyDescent="0.2"/>
    <row r="236" s="2" customFormat="1" x14ac:dyDescent="0.2"/>
    <row r="237" s="2" customFormat="1" x14ac:dyDescent="0.2"/>
    <row r="238" s="2" customFormat="1" x14ac:dyDescent="0.2"/>
    <row r="239" s="2" customFormat="1" x14ac:dyDescent="0.2"/>
    <row r="240" s="2" customFormat="1" x14ac:dyDescent="0.2"/>
    <row r="241" s="2" customFormat="1" x14ac:dyDescent="0.2"/>
    <row r="242" s="2" customFormat="1" x14ac:dyDescent="0.2"/>
    <row r="243" s="2" customFormat="1" x14ac:dyDescent="0.2"/>
    <row r="244" s="2" customFormat="1" x14ac:dyDescent="0.2"/>
    <row r="245" s="2" customFormat="1" x14ac:dyDescent="0.2"/>
    <row r="246" s="2" customFormat="1" x14ac:dyDescent="0.2"/>
    <row r="247" s="2" customFormat="1" x14ac:dyDescent="0.2"/>
    <row r="248" s="2" customFormat="1" x14ac:dyDescent="0.2"/>
    <row r="249" s="2" customFormat="1" x14ac:dyDescent="0.2"/>
    <row r="250" s="2" customFormat="1" x14ac:dyDescent="0.2"/>
    <row r="251" s="2" customFormat="1" x14ac:dyDescent="0.2"/>
    <row r="252" s="2" customFormat="1" x14ac:dyDescent="0.2"/>
    <row r="253" s="2" customFormat="1" x14ac:dyDescent="0.2"/>
    <row r="254" s="2" customFormat="1" x14ac:dyDescent="0.2"/>
    <row r="255" s="2" customFormat="1" x14ac:dyDescent="0.2"/>
    <row r="256" s="2" customFormat="1" x14ac:dyDescent="0.2"/>
    <row r="257" s="2" customFormat="1" x14ac:dyDescent="0.2"/>
    <row r="258" s="2" customFormat="1" x14ac:dyDescent="0.2"/>
    <row r="259" s="2" customFormat="1" x14ac:dyDescent="0.2"/>
    <row r="260" s="2" customFormat="1" x14ac:dyDescent="0.2"/>
    <row r="261" s="2" customFormat="1" x14ac:dyDescent="0.2"/>
    <row r="262" s="2" customFormat="1" x14ac:dyDescent="0.2"/>
    <row r="263" s="2" customFormat="1" x14ac:dyDescent="0.2"/>
    <row r="264" s="2" customFormat="1" x14ac:dyDescent="0.2"/>
    <row r="265" s="2" customFormat="1" x14ac:dyDescent="0.2"/>
    <row r="266" s="2" customFormat="1" x14ac:dyDescent="0.2"/>
    <row r="267" s="2" customFormat="1" x14ac:dyDescent="0.2"/>
    <row r="268" s="2" customFormat="1" x14ac:dyDescent="0.2"/>
    <row r="269" s="2" customFormat="1" x14ac:dyDescent="0.2"/>
    <row r="270" s="2" customFormat="1" x14ac:dyDescent="0.2"/>
    <row r="271" s="2" customFormat="1" x14ac:dyDescent="0.2"/>
    <row r="272" s="2" customFormat="1" x14ac:dyDescent="0.2"/>
    <row r="273" s="2" customFormat="1" x14ac:dyDescent="0.2"/>
    <row r="274" s="2" customFormat="1" x14ac:dyDescent="0.2"/>
    <row r="275" s="2" customFormat="1" x14ac:dyDescent="0.2"/>
    <row r="276" s="2" customFormat="1" x14ac:dyDescent="0.2"/>
    <row r="277" s="2" customFormat="1" x14ac:dyDescent="0.2"/>
    <row r="278" s="2" customFormat="1" x14ac:dyDescent="0.2"/>
    <row r="279" s="2" customFormat="1" x14ac:dyDescent="0.2"/>
    <row r="280" s="2" customFormat="1" x14ac:dyDescent="0.2"/>
    <row r="281" s="2" customFormat="1" x14ac:dyDescent="0.2"/>
    <row r="282" s="2" customFormat="1" x14ac:dyDescent="0.2"/>
    <row r="283" s="2" customFormat="1" x14ac:dyDescent="0.2"/>
    <row r="284" s="2" customFormat="1" x14ac:dyDescent="0.2"/>
    <row r="285" s="2" customFormat="1" x14ac:dyDescent="0.2"/>
    <row r="286" s="2" customFormat="1" x14ac:dyDescent="0.2"/>
    <row r="287" s="2" customFormat="1" x14ac:dyDescent="0.2"/>
    <row r="288" s="2" customFormat="1" x14ac:dyDescent="0.2"/>
    <row r="289" s="2" customFormat="1" x14ac:dyDescent="0.2"/>
    <row r="290" s="2" customFormat="1" x14ac:dyDescent="0.2"/>
    <row r="291" s="2" customFormat="1" x14ac:dyDescent="0.2"/>
    <row r="292" s="2" customFormat="1" x14ac:dyDescent="0.2"/>
    <row r="293" s="2" customFormat="1" x14ac:dyDescent="0.2"/>
    <row r="294" s="2" customFormat="1" x14ac:dyDescent="0.2"/>
    <row r="295" s="2" customFormat="1" x14ac:dyDescent="0.2"/>
    <row r="296" s="2" customFormat="1" x14ac:dyDescent="0.2"/>
    <row r="297" s="2" customFormat="1" x14ac:dyDescent="0.2"/>
    <row r="298" s="2" customFormat="1" x14ac:dyDescent="0.2"/>
    <row r="299" s="2" customFormat="1" x14ac:dyDescent="0.2"/>
    <row r="300" s="2" customFormat="1" x14ac:dyDescent="0.2"/>
    <row r="301" s="2" customFormat="1" x14ac:dyDescent="0.2"/>
    <row r="302" s="2" customFormat="1" x14ac:dyDescent="0.2"/>
    <row r="303" s="2" customFormat="1" x14ac:dyDescent="0.2"/>
    <row r="304" s="2" customFormat="1" x14ac:dyDescent="0.2"/>
    <row r="305" s="2" customFormat="1" x14ac:dyDescent="0.2"/>
    <row r="306" s="2" customFormat="1" x14ac:dyDescent="0.2"/>
    <row r="307" s="2" customFormat="1" x14ac:dyDescent="0.2"/>
    <row r="308" s="2" customFormat="1" x14ac:dyDescent="0.2"/>
    <row r="309" s="2" customFormat="1" x14ac:dyDescent="0.2"/>
    <row r="310" s="2" customFormat="1" x14ac:dyDescent="0.2"/>
    <row r="311" s="2" customFormat="1" x14ac:dyDescent="0.2"/>
    <row r="312" s="2" customFormat="1" x14ac:dyDescent="0.2"/>
    <row r="313" s="2" customFormat="1" x14ac:dyDescent="0.2"/>
    <row r="314" s="2" customFormat="1" x14ac:dyDescent="0.2"/>
    <row r="315" s="2" customFormat="1" x14ac:dyDescent="0.2"/>
    <row r="316" s="2" customFormat="1" x14ac:dyDescent="0.2"/>
    <row r="317" s="2" customFormat="1" x14ac:dyDescent="0.2"/>
    <row r="318" s="2" customFormat="1" x14ac:dyDescent="0.2"/>
    <row r="319" s="2" customFormat="1" x14ac:dyDescent="0.2"/>
    <row r="320" s="2" customFormat="1" x14ac:dyDescent="0.2"/>
    <row r="321" s="2" customFormat="1" x14ac:dyDescent="0.2"/>
    <row r="322" s="2" customFormat="1" x14ac:dyDescent="0.2"/>
    <row r="323" s="2" customFormat="1" x14ac:dyDescent="0.2"/>
    <row r="324" s="2" customFormat="1" x14ac:dyDescent="0.2"/>
    <row r="325" s="2" customFormat="1" x14ac:dyDescent="0.2"/>
    <row r="326" s="2" customFormat="1" x14ac:dyDescent="0.2"/>
    <row r="327" s="2" customFormat="1" x14ac:dyDescent="0.2"/>
    <row r="328" s="2" customFormat="1" x14ac:dyDescent="0.2"/>
    <row r="329" s="2" customFormat="1" x14ac:dyDescent="0.2"/>
    <row r="330" s="2" customFormat="1" x14ac:dyDescent="0.2"/>
    <row r="331" s="2" customFormat="1" x14ac:dyDescent="0.2"/>
    <row r="332" s="2" customFormat="1" x14ac:dyDescent="0.2"/>
    <row r="333" s="2" customFormat="1" x14ac:dyDescent="0.2"/>
    <row r="334" s="2" customFormat="1" x14ac:dyDescent="0.2"/>
    <row r="335" s="2" customFormat="1" x14ac:dyDescent="0.2"/>
    <row r="336" s="2" customFormat="1" x14ac:dyDescent="0.2"/>
    <row r="337" s="2" customFormat="1" x14ac:dyDescent="0.2"/>
    <row r="338" s="2" customFormat="1" x14ac:dyDescent="0.2"/>
    <row r="339" s="2" customFormat="1" x14ac:dyDescent="0.2"/>
    <row r="340" s="2" customFormat="1" x14ac:dyDescent="0.2"/>
    <row r="341" s="2" customFormat="1" x14ac:dyDescent="0.2"/>
    <row r="342" s="2" customFormat="1" x14ac:dyDescent="0.2"/>
    <row r="343" s="2" customFormat="1" x14ac:dyDescent="0.2"/>
    <row r="344" s="2" customFormat="1" x14ac:dyDescent="0.2"/>
    <row r="345" s="2" customFormat="1" x14ac:dyDescent="0.2"/>
    <row r="346" s="2" customFormat="1" x14ac:dyDescent="0.2"/>
    <row r="347" s="2" customFormat="1" x14ac:dyDescent="0.2"/>
    <row r="348" s="2" customFormat="1" x14ac:dyDescent="0.2"/>
    <row r="349" s="2" customFormat="1" x14ac:dyDescent="0.2"/>
    <row r="350" s="2" customFormat="1" x14ac:dyDescent="0.2"/>
    <row r="351" s="2" customFormat="1" x14ac:dyDescent="0.2"/>
    <row r="352" s="2" customFormat="1" x14ac:dyDescent="0.2"/>
    <row r="353" s="2" customFormat="1" x14ac:dyDescent="0.2"/>
    <row r="354" s="2" customFormat="1" x14ac:dyDescent="0.2"/>
    <row r="355" s="2" customFormat="1" x14ac:dyDescent="0.2"/>
    <row r="356" s="2" customFormat="1" x14ac:dyDescent="0.2"/>
    <row r="357" s="2" customFormat="1" x14ac:dyDescent="0.2"/>
    <row r="358" s="2" customFormat="1" x14ac:dyDescent="0.2"/>
    <row r="359" s="2" customFormat="1" x14ac:dyDescent="0.2"/>
    <row r="360" s="2" customFormat="1" x14ac:dyDescent="0.2"/>
    <row r="361" s="2" customFormat="1" x14ac:dyDescent="0.2"/>
    <row r="362" s="2" customFormat="1" x14ac:dyDescent="0.2"/>
    <row r="363" s="2" customFormat="1" x14ac:dyDescent="0.2"/>
    <row r="364" s="2" customFormat="1" x14ac:dyDescent="0.2"/>
    <row r="365" s="2" customFormat="1" x14ac:dyDescent="0.2"/>
    <row r="366" s="2" customFormat="1" x14ac:dyDescent="0.2"/>
    <row r="367" s="2" customFormat="1" x14ac:dyDescent="0.2"/>
    <row r="368" s="2" customFormat="1" x14ac:dyDescent="0.2"/>
    <row r="369" s="2" customFormat="1" x14ac:dyDescent="0.2"/>
    <row r="370" s="2" customFormat="1" x14ac:dyDescent="0.2"/>
    <row r="371" s="2" customFormat="1" x14ac:dyDescent="0.2"/>
    <row r="372" s="2" customFormat="1" x14ac:dyDescent="0.2"/>
    <row r="373" s="2" customFormat="1" x14ac:dyDescent="0.2"/>
    <row r="374" s="2" customFormat="1" x14ac:dyDescent="0.2"/>
    <row r="375" s="2" customFormat="1" x14ac:dyDescent="0.2"/>
    <row r="376" s="2" customFormat="1" x14ac:dyDescent="0.2"/>
    <row r="377" s="2" customFormat="1" x14ac:dyDescent="0.2"/>
    <row r="378" s="2" customFormat="1" x14ac:dyDescent="0.2"/>
    <row r="379" s="2" customFormat="1" x14ac:dyDescent="0.2"/>
    <row r="380" s="2" customFormat="1" x14ac:dyDescent="0.2"/>
    <row r="381" s="2" customFormat="1" x14ac:dyDescent="0.2"/>
    <row r="382" s="2" customFormat="1" x14ac:dyDescent="0.2"/>
    <row r="383" s="2" customFormat="1" x14ac:dyDescent="0.2"/>
    <row r="384" s="2" customFormat="1" x14ac:dyDescent="0.2"/>
    <row r="385" s="2" customFormat="1" x14ac:dyDescent="0.2"/>
    <row r="386" s="2" customFormat="1" x14ac:dyDescent="0.2"/>
    <row r="387" s="2" customFormat="1" x14ac:dyDescent="0.2"/>
    <row r="388" s="2" customFormat="1" x14ac:dyDescent="0.2"/>
    <row r="389" s="2" customFormat="1" x14ac:dyDescent="0.2"/>
    <row r="390" s="2" customFormat="1" x14ac:dyDescent="0.2"/>
    <row r="391" s="2" customFormat="1" x14ac:dyDescent="0.2"/>
    <row r="392" s="2" customFormat="1" x14ac:dyDescent="0.2"/>
    <row r="393" s="2" customFormat="1" x14ac:dyDescent="0.2"/>
    <row r="394" s="2" customFormat="1" x14ac:dyDescent="0.2"/>
    <row r="395" s="2" customFormat="1" x14ac:dyDescent="0.2"/>
    <row r="396" s="2" customFormat="1" x14ac:dyDescent="0.2"/>
    <row r="397" s="2" customFormat="1" x14ac:dyDescent="0.2"/>
    <row r="398" s="2" customFormat="1" x14ac:dyDescent="0.2"/>
    <row r="399" s="2" customFormat="1" x14ac:dyDescent="0.2"/>
    <row r="400" s="2" customFormat="1" x14ac:dyDescent="0.2"/>
    <row r="401" s="2" customFormat="1" x14ac:dyDescent="0.2"/>
    <row r="402" s="2" customFormat="1" x14ac:dyDescent="0.2"/>
    <row r="403" s="2" customFormat="1" x14ac:dyDescent="0.2"/>
    <row r="404" s="2" customFormat="1" x14ac:dyDescent="0.2"/>
    <row r="405" s="2" customFormat="1" x14ac:dyDescent="0.2"/>
    <row r="406" s="2" customFormat="1" x14ac:dyDescent="0.2"/>
    <row r="407" s="2" customFormat="1" x14ac:dyDescent="0.2"/>
    <row r="408" s="2" customFormat="1" x14ac:dyDescent="0.2"/>
    <row r="409" s="2" customFormat="1" x14ac:dyDescent="0.2"/>
    <row r="410" s="2" customFormat="1" x14ac:dyDescent="0.2"/>
    <row r="411" s="2" customFormat="1" x14ac:dyDescent="0.2"/>
    <row r="412" s="2" customFormat="1" x14ac:dyDescent="0.2"/>
    <row r="413" s="2" customFormat="1" x14ac:dyDescent="0.2"/>
    <row r="414" s="2" customFormat="1" x14ac:dyDescent="0.2"/>
    <row r="415" s="2" customFormat="1" x14ac:dyDescent="0.2"/>
    <row r="416" s="2" customFormat="1" x14ac:dyDescent="0.2"/>
    <row r="417" s="2" customFormat="1" x14ac:dyDescent="0.2"/>
    <row r="418" s="2" customFormat="1" x14ac:dyDescent="0.2"/>
    <row r="419" s="2" customFormat="1" x14ac:dyDescent="0.2"/>
    <row r="420" s="2" customFormat="1" x14ac:dyDescent="0.2"/>
    <row r="421" s="2" customFormat="1" x14ac:dyDescent="0.2"/>
    <row r="422" s="2" customFormat="1" x14ac:dyDescent="0.2"/>
    <row r="423" s="2" customFormat="1" x14ac:dyDescent="0.2"/>
    <row r="424" s="2" customFormat="1" x14ac:dyDescent="0.2"/>
    <row r="425" s="2" customFormat="1" x14ac:dyDescent="0.2"/>
    <row r="426" s="2" customFormat="1" x14ac:dyDescent="0.2"/>
    <row r="427" s="2" customFormat="1" x14ac:dyDescent="0.2"/>
    <row r="428" s="2" customFormat="1" x14ac:dyDescent="0.2"/>
    <row r="429" s="2" customFormat="1" x14ac:dyDescent="0.2"/>
    <row r="430" s="2" customFormat="1" x14ac:dyDescent="0.2"/>
    <row r="431" s="2" customFormat="1" x14ac:dyDescent="0.2"/>
    <row r="432" s="2" customFormat="1" x14ac:dyDescent="0.2"/>
    <row r="433" s="2" customFormat="1" x14ac:dyDescent="0.2"/>
    <row r="434" s="2" customFormat="1" x14ac:dyDescent="0.2"/>
    <row r="435" s="2" customFormat="1" x14ac:dyDescent="0.2"/>
    <row r="436" s="2" customFormat="1" x14ac:dyDescent="0.2"/>
    <row r="437" s="2" customFormat="1" x14ac:dyDescent="0.2"/>
    <row r="438" s="2" customFormat="1" x14ac:dyDescent="0.2"/>
    <row r="439" s="2" customFormat="1" x14ac:dyDescent="0.2"/>
    <row r="440" s="2" customFormat="1" x14ac:dyDescent="0.2"/>
    <row r="441" s="2" customFormat="1" x14ac:dyDescent="0.2"/>
    <row r="442" s="2" customFormat="1" x14ac:dyDescent="0.2"/>
    <row r="443" s="2" customFormat="1" x14ac:dyDescent="0.2"/>
    <row r="444" s="2" customFormat="1" x14ac:dyDescent="0.2"/>
    <row r="445" s="2" customFormat="1" x14ac:dyDescent="0.2"/>
    <row r="446" s="2" customFormat="1" x14ac:dyDescent="0.2"/>
    <row r="447" s="2" customFormat="1" x14ac:dyDescent="0.2"/>
    <row r="448" s="2" customFormat="1" x14ac:dyDescent="0.2"/>
    <row r="449" s="2" customFormat="1" x14ac:dyDescent="0.2"/>
    <row r="450" s="2" customFormat="1" x14ac:dyDescent="0.2"/>
    <row r="451" s="2" customFormat="1" x14ac:dyDescent="0.2"/>
    <row r="452" s="2" customFormat="1" x14ac:dyDescent="0.2"/>
    <row r="453" s="2" customFormat="1" x14ac:dyDescent="0.2"/>
    <row r="454" s="2" customFormat="1" x14ac:dyDescent="0.2"/>
    <row r="455" s="2" customFormat="1" x14ac:dyDescent="0.2"/>
    <row r="456" s="2" customFormat="1" x14ac:dyDescent="0.2"/>
    <row r="457" s="2" customFormat="1" x14ac:dyDescent="0.2"/>
    <row r="458" s="2" customFormat="1" x14ac:dyDescent="0.2"/>
    <row r="459" s="2" customFormat="1" x14ac:dyDescent="0.2"/>
    <row r="460" s="2" customFormat="1" x14ac:dyDescent="0.2"/>
    <row r="461" s="2" customFormat="1" x14ac:dyDescent="0.2"/>
    <row r="462" s="2" customFormat="1" x14ac:dyDescent="0.2"/>
    <row r="463" s="2" customFormat="1" x14ac:dyDescent="0.2"/>
    <row r="464" s="2" customFormat="1" x14ac:dyDescent="0.2"/>
    <row r="465" s="2" customFormat="1" x14ac:dyDescent="0.2"/>
    <row r="466" s="2" customFormat="1" x14ac:dyDescent="0.2"/>
    <row r="467" s="2" customFormat="1" x14ac:dyDescent="0.2"/>
    <row r="468" s="2" customFormat="1" x14ac:dyDescent="0.2"/>
    <row r="469" s="2" customFormat="1" x14ac:dyDescent="0.2"/>
    <row r="470" s="2" customFormat="1" x14ac:dyDescent="0.2"/>
    <row r="471" s="2" customFormat="1" x14ac:dyDescent="0.2"/>
    <row r="472" s="2" customFormat="1" x14ac:dyDescent="0.2"/>
    <row r="473" s="2" customFormat="1" x14ac:dyDescent="0.2"/>
    <row r="474" s="2" customFormat="1" x14ac:dyDescent="0.2"/>
    <row r="475" s="2" customFormat="1" x14ac:dyDescent="0.2"/>
    <row r="476" s="2" customFormat="1" x14ac:dyDescent="0.2"/>
    <row r="477" s="2" customFormat="1" x14ac:dyDescent="0.2"/>
    <row r="478" s="2" customFormat="1" x14ac:dyDescent="0.2"/>
    <row r="479" s="2" customFormat="1" x14ac:dyDescent="0.2"/>
    <row r="480" s="2" customFormat="1" x14ac:dyDescent="0.2"/>
    <row r="481" s="2" customFormat="1" x14ac:dyDescent="0.2"/>
    <row r="482" s="2" customFormat="1" x14ac:dyDescent="0.2"/>
    <row r="483" s="2" customFormat="1" x14ac:dyDescent="0.2"/>
    <row r="484" s="2" customFormat="1" x14ac:dyDescent="0.2"/>
    <row r="485" s="2" customFormat="1" x14ac:dyDescent="0.2"/>
    <row r="486" s="2" customFormat="1" x14ac:dyDescent="0.2"/>
    <row r="487" s="2" customFormat="1" x14ac:dyDescent="0.2"/>
    <row r="488" s="2" customFormat="1" x14ac:dyDescent="0.2"/>
    <row r="489" s="2" customFormat="1" x14ac:dyDescent="0.2"/>
    <row r="490" s="2" customFormat="1" x14ac:dyDescent="0.2"/>
    <row r="491" s="2" customFormat="1" x14ac:dyDescent="0.2"/>
    <row r="492" s="2" customFormat="1" x14ac:dyDescent="0.2"/>
    <row r="493" s="2" customFormat="1" x14ac:dyDescent="0.2"/>
    <row r="494" s="2" customFormat="1" x14ac:dyDescent="0.2"/>
    <row r="495" s="2" customFormat="1" x14ac:dyDescent="0.2"/>
    <row r="496" s="2" customFormat="1" x14ac:dyDescent="0.2"/>
    <row r="497" s="2" customFormat="1" x14ac:dyDescent="0.2"/>
    <row r="498" s="2" customFormat="1" x14ac:dyDescent="0.2"/>
    <row r="499" s="2" customFormat="1" x14ac:dyDescent="0.2"/>
    <row r="500" s="2" customFormat="1" x14ac:dyDescent="0.2"/>
    <row r="501" s="2" customFormat="1" x14ac:dyDescent="0.2"/>
    <row r="502" s="2" customFormat="1" x14ac:dyDescent="0.2"/>
    <row r="503" s="2" customFormat="1" x14ac:dyDescent="0.2"/>
    <row r="504" s="2" customFormat="1" x14ac:dyDescent="0.2"/>
    <row r="505" s="2" customFormat="1" x14ac:dyDescent="0.2"/>
    <row r="506" s="2" customFormat="1" x14ac:dyDescent="0.2"/>
    <row r="507" s="2" customFormat="1" x14ac:dyDescent="0.2"/>
    <row r="508" s="2" customFormat="1" x14ac:dyDescent="0.2"/>
    <row r="509" s="2" customFormat="1" x14ac:dyDescent="0.2"/>
    <row r="510" s="2" customFormat="1" x14ac:dyDescent="0.2"/>
    <row r="511" s="2" customFormat="1" x14ac:dyDescent="0.2"/>
    <row r="512" s="2" customFormat="1" x14ac:dyDescent="0.2"/>
    <row r="513" s="2" customFormat="1" x14ac:dyDescent="0.2"/>
    <row r="514" s="2" customFormat="1" x14ac:dyDescent="0.2"/>
    <row r="515" s="2" customFormat="1" x14ac:dyDescent="0.2"/>
    <row r="516" s="2" customFormat="1" x14ac:dyDescent="0.2"/>
    <row r="517" s="2" customFormat="1" x14ac:dyDescent="0.2"/>
    <row r="518" s="2" customFormat="1" x14ac:dyDescent="0.2"/>
    <row r="519" s="2" customFormat="1" x14ac:dyDescent="0.2"/>
    <row r="520" s="2" customFormat="1" x14ac:dyDescent="0.2"/>
    <row r="521" s="2" customFormat="1" x14ac:dyDescent="0.2"/>
    <row r="522" s="2" customFormat="1" x14ac:dyDescent="0.2"/>
    <row r="523" s="2" customFormat="1" x14ac:dyDescent="0.2"/>
    <row r="524" s="2" customFormat="1" x14ac:dyDescent="0.2"/>
    <row r="525" s="2" customFormat="1" x14ac:dyDescent="0.2"/>
    <row r="526" s="2" customFormat="1" x14ac:dyDescent="0.2"/>
    <row r="527" s="2" customFormat="1" x14ac:dyDescent="0.2"/>
    <row r="528" s="2" customFormat="1" x14ac:dyDescent="0.2"/>
    <row r="529" s="2" customFormat="1" x14ac:dyDescent="0.2"/>
    <row r="530" s="2" customFormat="1" x14ac:dyDescent="0.2"/>
    <row r="531" s="2" customFormat="1" x14ac:dyDescent="0.2"/>
    <row r="532" s="2" customFormat="1" x14ac:dyDescent="0.2"/>
    <row r="533" s="2" customFormat="1" x14ac:dyDescent="0.2"/>
    <row r="534" s="2" customFormat="1" x14ac:dyDescent="0.2"/>
    <row r="535" s="2" customFormat="1" x14ac:dyDescent="0.2"/>
    <row r="536" s="2" customFormat="1" x14ac:dyDescent="0.2"/>
    <row r="537" s="2" customFormat="1" x14ac:dyDescent="0.2"/>
    <row r="538" s="2" customFormat="1" x14ac:dyDescent="0.2"/>
    <row r="539" s="2" customFormat="1" x14ac:dyDescent="0.2"/>
    <row r="540" s="2" customFormat="1" x14ac:dyDescent="0.2"/>
    <row r="541" s="2" customFormat="1" x14ac:dyDescent="0.2"/>
    <row r="542" s="2" customFormat="1" x14ac:dyDescent="0.2"/>
    <row r="543" s="2" customFormat="1" x14ac:dyDescent="0.2"/>
    <row r="544" s="2" customFormat="1" x14ac:dyDescent="0.2"/>
    <row r="545" s="2" customFormat="1" x14ac:dyDescent="0.2"/>
    <row r="546" s="2" customFormat="1" x14ac:dyDescent="0.2"/>
    <row r="547" s="2" customFormat="1" x14ac:dyDescent="0.2"/>
    <row r="548" s="2" customFormat="1" x14ac:dyDescent="0.2"/>
    <row r="549" s="2" customFormat="1" x14ac:dyDescent="0.2"/>
    <row r="550" s="2" customFormat="1" x14ac:dyDescent="0.2"/>
    <row r="551" s="2" customFormat="1" x14ac:dyDescent="0.2"/>
    <row r="552" s="2" customFormat="1" x14ac:dyDescent="0.2"/>
    <row r="553" s="2" customFormat="1" x14ac:dyDescent="0.2"/>
    <row r="554" s="2" customFormat="1" x14ac:dyDescent="0.2"/>
    <row r="555" s="2" customFormat="1" x14ac:dyDescent="0.2"/>
    <row r="556" s="2" customFormat="1" x14ac:dyDescent="0.2"/>
    <row r="557" s="2" customFormat="1" x14ac:dyDescent="0.2"/>
    <row r="558" s="2" customFormat="1" x14ac:dyDescent="0.2"/>
    <row r="559" s="2" customFormat="1" x14ac:dyDescent="0.2"/>
    <row r="560" s="2" customFormat="1" x14ac:dyDescent="0.2"/>
    <row r="561" s="2" customFormat="1" x14ac:dyDescent="0.2"/>
    <row r="562" s="2" customFormat="1" x14ac:dyDescent="0.2"/>
    <row r="563" s="2" customFormat="1" x14ac:dyDescent="0.2"/>
    <row r="564" s="2" customFormat="1" x14ac:dyDescent="0.2"/>
    <row r="565" s="2" customFormat="1" x14ac:dyDescent="0.2"/>
    <row r="566" s="2" customFormat="1" x14ac:dyDescent="0.2"/>
    <row r="567" s="2" customFormat="1" x14ac:dyDescent="0.2"/>
    <row r="568" s="2" customFormat="1" x14ac:dyDescent="0.2"/>
    <row r="569" s="2" customFormat="1" x14ac:dyDescent="0.2"/>
    <row r="570" s="2" customFormat="1" x14ac:dyDescent="0.2"/>
    <row r="571" s="2" customFormat="1" x14ac:dyDescent="0.2"/>
    <row r="572" s="2" customFormat="1" x14ac:dyDescent="0.2"/>
    <row r="573" s="2" customFormat="1" x14ac:dyDescent="0.2"/>
    <row r="574" s="2" customFormat="1" x14ac:dyDescent="0.2"/>
    <row r="575" s="2" customFormat="1" x14ac:dyDescent="0.2"/>
    <row r="576" s="2" customFormat="1" x14ac:dyDescent="0.2"/>
    <row r="577" s="2" customFormat="1" x14ac:dyDescent="0.2"/>
    <row r="578" s="2" customFormat="1" x14ac:dyDescent="0.2"/>
    <row r="579" s="2" customFormat="1" x14ac:dyDescent="0.2"/>
  </sheetData>
  <mergeCells count="41">
    <mergeCell ref="A60:G60"/>
    <mergeCell ref="A61:G61"/>
    <mergeCell ref="A62:G62"/>
    <mergeCell ref="A63:G63"/>
    <mergeCell ref="A1:G6"/>
    <mergeCell ref="A8:G8"/>
    <mergeCell ref="A54:B54"/>
    <mergeCell ref="D54:E54"/>
    <mergeCell ref="F54:G54"/>
    <mergeCell ref="A56:G56"/>
    <mergeCell ref="A57:B58"/>
    <mergeCell ref="D57:G59"/>
    <mergeCell ref="A59:B59"/>
    <mergeCell ref="A43:B44"/>
    <mergeCell ref="D43:E44"/>
    <mergeCell ref="F43:G44"/>
    <mergeCell ref="F46:F52"/>
    <mergeCell ref="A53:B53"/>
    <mergeCell ref="D53:E53"/>
    <mergeCell ref="F53:G53"/>
    <mergeCell ref="A31:B32"/>
    <mergeCell ref="D31:E32"/>
    <mergeCell ref="F31:G32"/>
    <mergeCell ref="F34:F40"/>
    <mergeCell ref="A42:B42"/>
    <mergeCell ref="D42:E42"/>
    <mergeCell ref="F42:G42"/>
    <mergeCell ref="A20:B21"/>
    <mergeCell ref="D20:E21"/>
    <mergeCell ref="F20:G21"/>
    <mergeCell ref="F23:F29"/>
    <mergeCell ref="A30:B30"/>
    <mergeCell ref="D30:E30"/>
    <mergeCell ref="F30:G30"/>
    <mergeCell ref="A9:B10"/>
    <mergeCell ref="D9:E10"/>
    <mergeCell ref="F9:G10"/>
    <mergeCell ref="F12:F18"/>
    <mergeCell ref="A19:B19"/>
    <mergeCell ref="D19:E19"/>
    <mergeCell ref="F19:G19"/>
  </mergeCells>
  <pageMargins left="0.35" right="0.2" top="0.19" bottom="0.23" header="0.17" footer="0.23"/>
  <pageSetup paperSize="9" scale="77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K581"/>
  <sheetViews>
    <sheetView zoomScaleNormal="100" workbookViewId="0">
      <selection sqref="A1:H5"/>
    </sheetView>
  </sheetViews>
  <sheetFormatPr defaultRowHeight="12.75" x14ac:dyDescent="0.2"/>
  <cols>
    <col min="1" max="1" width="45.28515625" customWidth="1"/>
    <col min="2" max="2" width="13.42578125" customWidth="1"/>
    <col min="3" max="3" width="8" hidden="1" customWidth="1"/>
    <col min="5" max="5" width="16.7109375" customWidth="1"/>
    <col min="7" max="7" width="12.42578125" customWidth="1"/>
    <col min="8" max="8" width="13.42578125" customWidth="1"/>
  </cols>
  <sheetData>
    <row r="1" spans="1:11" ht="10.7" customHeight="1" x14ac:dyDescent="0.2">
      <c r="A1" s="313" t="s">
        <v>117</v>
      </c>
      <c r="B1" s="314"/>
      <c r="C1" s="314"/>
      <c r="D1" s="314"/>
      <c r="E1" s="314"/>
      <c r="F1" s="314"/>
      <c r="G1" s="314"/>
      <c r="H1" s="314"/>
    </row>
    <row r="2" spans="1:11" ht="10.7" customHeight="1" x14ac:dyDescent="0.2">
      <c r="A2" s="314"/>
      <c r="B2" s="314"/>
      <c r="C2" s="314"/>
      <c r="D2" s="314"/>
      <c r="E2" s="314"/>
      <c r="F2" s="314"/>
      <c r="G2" s="314"/>
      <c r="H2" s="314"/>
    </row>
    <row r="3" spans="1:11" ht="10.7" customHeight="1" x14ac:dyDescent="0.2">
      <c r="A3" s="314"/>
      <c r="B3" s="314"/>
      <c r="C3" s="314"/>
      <c r="D3" s="314"/>
      <c r="E3" s="314"/>
      <c r="F3" s="314"/>
      <c r="G3" s="314"/>
      <c r="H3" s="314"/>
    </row>
    <row r="4" spans="1:11" ht="10.7" customHeight="1" x14ac:dyDescent="0.2">
      <c r="A4" s="314"/>
      <c r="B4" s="314"/>
      <c r="C4" s="314"/>
      <c r="D4" s="314"/>
      <c r="E4" s="314"/>
      <c r="F4" s="314"/>
      <c r="G4" s="314"/>
      <c r="H4" s="314"/>
    </row>
    <row r="5" spans="1:11" ht="45.75" customHeight="1" x14ac:dyDescent="0.2">
      <c r="A5" s="314"/>
      <c r="B5" s="314"/>
      <c r="C5" s="314"/>
      <c r="D5" s="314"/>
      <c r="E5" s="314"/>
      <c r="F5" s="314"/>
      <c r="G5" s="314"/>
      <c r="H5" s="314"/>
    </row>
    <row r="6" spans="1:11" ht="15.75" customHeight="1" x14ac:dyDescent="0.2">
      <c r="A6" s="310"/>
      <c r="B6" s="310"/>
      <c r="C6" s="310"/>
      <c r="D6" s="310"/>
      <c r="E6" s="310"/>
      <c r="F6" s="310"/>
      <c r="G6" s="310"/>
      <c r="H6" s="318">
        <v>44229</v>
      </c>
    </row>
    <row r="7" spans="1:11" ht="12" customHeight="1" thickBot="1" x14ac:dyDescent="0.25">
      <c r="A7" s="122"/>
      <c r="B7" s="122"/>
      <c r="C7" s="122"/>
      <c r="D7" s="122"/>
      <c r="E7" s="122"/>
      <c r="F7" s="122"/>
      <c r="G7" s="122"/>
      <c r="H7" s="122"/>
    </row>
    <row r="8" spans="1:11" s="129" customFormat="1" ht="18" customHeight="1" thickBot="1" x14ac:dyDescent="0.25">
      <c r="A8" s="123" t="s">
        <v>40</v>
      </c>
      <c r="B8" s="124"/>
      <c r="C8" s="125"/>
      <c r="D8" s="126" t="s">
        <v>41</v>
      </c>
      <c r="E8" s="127"/>
      <c r="F8" s="127"/>
      <c r="G8" s="127"/>
      <c r="H8" s="128"/>
    </row>
    <row r="9" spans="1:11" s="129" customFormat="1" ht="15.95" customHeight="1" x14ac:dyDescent="0.2">
      <c r="A9" s="130" t="s">
        <v>42</v>
      </c>
      <c r="B9" s="131" t="s">
        <v>3</v>
      </c>
      <c r="C9" s="82"/>
      <c r="D9" s="132" t="s">
        <v>43</v>
      </c>
      <c r="E9" s="133"/>
      <c r="F9" s="133"/>
      <c r="G9" s="134"/>
      <c r="H9" s="16" t="s">
        <v>3</v>
      </c>
    </row>
    <row r="10" spans="1:11" s="139" customFormat="1" ht="15.95" customHeight="1" x14ac:dyDescent="0.2">
      <c r="A10" s="135"/>
      <c r="B10" s="18">
        <f>[1]Кровати!B9*[1]Кровати!I9</f>
        <v>4138.5</v>
      </c>
      <c r="C10" s="60"/>
      <c r="D10" s="136"/>
      <c r="E10" s="137"/>
      <c r="F10" s="137"/>
      <c r="G10" s="138"/>
      <c r="H10" s="20">
        <f>[1]Кровати!H9*[1]Кровати!I9</f>
        <v>5890</v>
      </c>
    </row>
    <row r="11" spans="1:11" s="129" customFormat="1" ht="15.95" customHeight="1" x14ac:dyDescent="0.2">
      <c r="A11" s="140"/>
      <c r="B11" s="24" t="s">
        <v>6</v>
      </c>
      <c r="C11" s="82"/>
      <c r="D11" s="136"/>
      <c r="E11" s="137"/>
      <c r="F11" s="137"/>
      <c r="G11" s="138"/>
      <c r="H11" s="25" t="s">
        <v>6</v>
      </c>
    </row>
    <row r="12" spans="1:11" s="139" customFormat="1" ht="15.95" customHeight="1" x14ac:dyDescent="0.2">
      <c r="A12" s="135"/>
      <c r="B12" s="18">
        <v>47</v>
      </c>
      <c r="C12" s="82"/>
      <c r="D12" s="136"/>
      <c r="E12" s="137"/>
      <c r="F12" s="137"/>
      <c r="G12" s="138"/>
      <c r="H12" s="20">
        <v>79</v>
      </c>
      <c r="K12" s="60"/>
    </row>
    <row r="13" spans="1:11" s="129" customFormat="1" ht="15.95" customHeight="1" x14ac:dyDescent="0.2">
      <c r="A13" s="140"/>
      <c r="B13" s="24" t="s">
        <v>7</v>
      </c>
      <c r="C13" s="82"/>
      <c r="D13" s="136"/>
      <c r="E13" s="137"/>
      <c r="F13" s="137"/>
      <c r="G13" s="138"/>
      <c r="H13" s="25" t="s">
        <v>7</v>
      </c>
    </row>
    <row r="14" spans="1:11" s="139" customFormat="1" ht="15.95" customHeight="1" x14ac:dyDescent="0.2">
      <c r="A14" s="135"/>
      <c r="B14" s="26">
        <v>0.09</v>
      </c>
      <c r="C14" s="82"/>
      <c r="D14" s="136"/>
      <c r="E14" s="137"/>
      <c r="F14" s="137"/>
      <c r="G14" s="138"/>
      <c r="H14" s="27">
        <v>0.15</v>
      </c>
    </row>
    <row r="15" spans="1:11" s="129" customFormat="1" ht="15.95" customHeight="1" x14ac:dyDescent="0.2">
      <c r="A15" s="140"/>
      <c r="B15" s="24" t="s">
        <v>8</v>
      </c>
      <c r="C15" s="82"/>
      <c r="D15" s="136"/>
      <c r="E15" s="137"/>
      <c r="F15" s="137"/>
      <c r="G15" s="138"/>
      <c r="H15" s="25" t="s">
        <v>8</v>
      </c>
    </row>
    <row r="16" spans="1:11" s="139" customFormat="1" ht="15.95" customHeight="1" thickBot="1" x14ac:dyDescent="0.25">
      <c r="A16" s="135"/>
      <c r="B16" s="29">
        <v>3</v>
      </c>
      <c r="C16" s="35"/>
      <c r="D16" s="136"/>
      <c r="E16" s="137"/>
      <c r="F16" s="137"/>
      <c r="G16" s="138"/>
      <c r="H16" s="30">
        <v>3</v>
      </c>
    </row>
    <row r="17" spans="1:11" s="139" customFormat="1" ht="15.95" customHeight="1" thickBot="1" x14ac:dyDescent="0.25">
      <c r="A17" s="141" t="s">
        <v>9</v>
      </c>
      <c r="B17" s="142"/>
      <c r="C17" s="35"/>
      <c r="D17" s="143" t="s">
        <v>9</v>
      </c>
      <c r="E17" s="144"/>
      <c r="F17" s="144"/>
      <c r="G17" s="144"/>
      <c r="H17" s="145"/>
    </row>
    <row r="18" spans="1:11" s="129" customFormat="1" ht="18" customHeight="1" thickBot="1" x14ac:dyDescent="0.25">
      <c r="A18" s="146" t="s">
        <v>44</v>
      </c>
      <c r="B18" s="147"/>
      <c r="C18" s="148"/>
      <c r="D18" s="126" t="s">
        <v>45</v>
      </c>
      <c r="E18" s="127"/>
      <c r="F18" s="127"/>
      <c r="G18" s="127"/>
      <c r="H18" s="128"/>
    </row>
    <row r="19" spans="1:11" s="129" customFormat="1" ht="15.95" customHeight="1" x14ac:dyDescent="0.2">
      <c r="A19" s="149" t="s">
        <v>46</v>
      </c>
      <c r="B19" s="14" t="s">
        <v>3</v>
      </c>
      <c r="C19" s="82"/>
      <c r="D19" s="132" t="s">
        <v>47</v>
      </c>
      <c r="E19" s="133"/>
      <c r="F19" s="133"/>
      <c r="G19" s="134"/>
      <c r="H19" s="16" t="s">
        <v>3</v>
      </c>
    </row>
    <row r="20" spans="1:11" s="139" customFormat="1" ht="15.95" customHeight="1" x14ac:dyDescent="0.2">
      <c r="A20" s="135"/>
      <c r="B20" s="18">
        <f>[1]Кровати!B19*[1]Кровати!I19</f>
        <v>6401.5</v>
      </c>
      <c r="C20" s="82"/>
      <c r="D20" s="136"/>
      <c r="E20" s="150"/>
      <c r="F20" s="150"/>
      <c r="G20" s="151"/>
      <c r="H20" s="20">
        <f>[1]Кровати!H19*[1]Кровати!I19</f>
        <v>7083.5</v>
      </c>
    </row>
    <row r="21" spans="1:11" s="129" customFormat="1" ht="15.95" customHeight="1" x14ac:dyDescent="0.2">
      <c r="A21" s="140"/>
      <c r="B21" s="25" t="s">
        <v>6</v>
      </c>
      <c r="C21" s="82"/>
      <c r="D21" s="152"/>
      <c r="E21" s="150"/>
      <c r="F21" s="150"/>
      <c r="G21" s="151"/>
      <c r="H21" s="25" t="s">
        <v>6</v>
      </c>
    </row>
    <row r="22" spans="1:11" s="139" customFormat="1" ht="15.95" customHeight="1" x14ac:dyDescent="0.2">
      <c r="A22" s="135"/>
      <c r="B22" s="20">
        <v>71</v>
      </c>
      <c r="C22" s="82"/>
      <c r="D22" s="152"/>
      <c r="E22" s="150"/>
      <c r="F22" s="150"/>
      <c r="G22" s="151"/>
      <c r="H22" s="20">
        <v>65</v>
      </c>
    </row>
    <row r="23" spans="1:11" s="129" customFormat="1" ht="15.95" customHeight="1" x14ac:dyDescent="0.2">
      <c r="A23" s="140"/>
      <c r="B23" s="25" t="s">
        <v>7</v>
      </c>
      <c r="C23" s="82"/>
      <c r="D23" s="152"/>
      <c r="E23" s="150"/>
      <c r="F23" s="150"/>
      <c r="G23" s="151"/>
      <c r="H23" s="25" t="s">
        <v>7</v>
      </c>
    </row>
    <row r="24" spans="1:11" s="139" customFormat="1" ht="15.95" customHeight="1" x14ac:dyDescent="0.2">
      <c r="A24" s="135"/>
      <c r="B24" s="27">
        <v>0.13300000000000001</v>
      </c>
      <c r="C24" s="82"/>
      <c r="D24" s="152"/>
      <c r="E24" s="150"/>
      <c r="F24" s="150"/>
      <c r="G24" s="151"/>
      <c r="H24" s="27">
        <v>0.12</v>
      </c>
    </row>
    <row r="25" spans="1:11" s="129" customFormat="1" ht="15.95" customHeight="1" x14ac:dyDescent="0.2">
      <c r="A25" s="140"/>
      <c r="B25" s="25" t="s">
        <v>8</v>
      </c>
      <c r="C25" s="82"/>
      <c r="D25" s="152"/>
      <c r="E25" s="150"/>
      <c r="F25" s="150"/>
      <c r="G25" s="151"/>
      <c r="H25" s="25" t="s">
        <v>8</v>
      </c>
    </row>
    <row r="26" spans="1:11" s="139" customFormat="1" ht="15.95" customHeight="1" thickBot="1" x14ac:dyDescent="0.25">
      <c r="A26" s="153"/>
      <c r="B26" s="30">
        <v>3</v>
      </c>
      <c r="C26" s="35"/>
      <c r="D26" s="154"/>
      <c r="E26" s="155"/>
      <c r="F26" s="155"/>
      <c r="G26" s="156"/>
      <c r="H26" s="30">
        <v>3</v>
      </c>
    </row>
    <row r="27" spans="1:11" s="139" customFormat="1" ht="15.95" customHeight="1" thickBot="1" x14ac:dyDescent="0.25">
      <c r="A27" s="141" t="s">
        <v>9</v>
      </c>
      <c r="B27" s="142"/>
      <c r="C27" s="157"/>
      <c r="D27" s="143" t="s">
        <v>9</v>
      </c>
      <c r="E27" s="144"/>
      <c r="F27" s="144"/>
      <c r="G27" s="144"/>
      <c r="H27" s="145"/>
    </row>
    <row r="28" spans="1:11" s="129" customFormat="1" ht="18" customHeight="1" thickBot="1" x14ac:dyDescent="0.25">
      <c r="A28" s="146" t="s">
        <v>48</v>
      </c>
      <c r="B28" s="147"/>
      <c r="C28" s="125"/>
      <c r="D28" s="158" t="s">
        <v>49</v>
      </c>
      <c r="E28" s="159"/>
      <c r="F28" s="159"/>
      <c r="G28" s="159"/>
      <c r="H28" s="160"/>
    </row>
    <row r="29" spans="1:11" s="129" customFormat="1" ht="15.95" customHeight="1" x14ac:dyDescent="0.2">
      <c r="A29" s="149" t="s">
        <v>50</v>
      </c>
      <c r="B29" s="14" t="s">
        <v>3</v>
      </c>
      <c r="C29" s="82"/>
      <c r="D29" s="136" t="s">
        <v>51</v>
      </c>
      <c r="E29" s="137"/>
      <c r="F29" s="137"/>
      <c r="G29" s="138"/>
      <c r="H29" s="14" t="s">
        <v>3</v>
      </c>
    </row>
    <row r="30" spans="1:11" s="139" customFormat="1" ht="15.95" customHeight="1" x14ac:dyDescent="0.2">
      <c r="A30" s="161"/>
      <c r="B30" s="18">
        <f>[1]Кровати!B29*[1]Кровати!I29</f>
        <v>1472.5</v>
      </c>
      <c r="C30" s="60"/>
      <c r="D30" s="136"/>
      <c r="E30" s="137"/>
      <c r="F30" s="137"/>
      <c r="G30" s="138"/>
      <c r="H30" s="20">
        <f>[1]Кровати!H29*[1]Кровати!I29</f>
        <v>9300</v>
      </c>
    </row>
    <row r="31" spans="1:11" s="129" customFormat="1" ht="15.95" customHeight="1" x14ac:dyDescent="0.2">
      <c r="A31" s="23"/>
      <c r="B31" s="25" t="s">
        <v>6</v>
      </c>
      <c r="C31" s="82"/>
      <c r="D31" s="136"/>
      <c r="E31" s="137"/>
      <c r="F31" s="137"/>
      <c r="G31" s="138"/>
      <c r="H31" s="52" t="s">
        <v>6</v>
      </c>
    </row>
    <row r="32" spans="1:11" s="139" customFormat="1" ht="15.95" customHeight="1" x14ac:dyDescent="0.2">
      <c r="A32" s="17"/>
      <c r="B32" s="20">
        <v>12</v>
      </c>
      <c r="C32" s="82"/>
      <c r="D32" s="136"/>
      <c r="E32" s="137"/>
      <c r="F32" s="137"/>
      <c r="G32" s="138"/>
      <c r="H32" s="53">
        <v>60</v>
      </c>
      <c r="K32" s="60"/>
    </row>
    <row r="33" spans="1:11" s="129" customFormat="1" ht="15.95" customHeight="1" x14ac:dyDescent="0.2">
      <c r="A33" s="23"/>
      <c r="B33" s="25" t="s">
        <v>7</v>
      </c>
      <c r="C33" s="82"/>
      <c r="D33" s="136"/>
      <c r="E33" s="137"/>
      <c r="F33" s="137"/>
      <c r="G33" s="138"/>
      <c r="H33" s="52" t="s">
        <v>7</v>
      </c>
    </row>
    <row r="34" spans="1:11" s="139" customFormat="1" ht="15.95" customHeight="1" x14ac:dyDescent="0.2">
      <c r="A34" s="17"/>
      <c r="B34" s="27">
        <v>0.03</v>
      </c>
      <c r="C34" s="82"/>
      <c r="D34" s="136"/>
      <c r="E34" s="137"/>
      <c r="F34" s="137"/>
      <c r="G34" s="138"/>
      <c r="H34" s="54">
        <v>0.25</v>
      </c>
    </row>
    <row r="35" spans="1:11" s="129" customFormat="1" ht="15.95" customHeight="1" x14ac:dyDescent="0.2">
      <c r="A35" s="23"/>
      <c r="B35" s="25" t="s">
        <v>8</v>
      </c>
      <c r="C35" s="82"/>
      <c r="D35" s="136"/>
      <c r="E35" s="137"/>
      <c r="F35" s="137"/>
      <c r="G35" s="138"/>
      <c r="H35" s="52" t="s">
        <v>8</v>
      </c>
    </row>
    <row r="36" spans="1:11" s="139" customFormat="1" ht="15.95" customHeight="1" thickBot="1" x14ac:dyDescent="0.25">
      <c r="A36" s="43"/>
      <c r="B36" s="27">
        <v>1</v>
      </c>
      <c r="C36" s="35"/>
      <c r="D36" s="136"/>
      <c r="E36" s="137"/>
      <c r="F36" s="137"/>
      <c r="G36" s="138"/>
      <c r="H36" s="27"/>
    </row>
    <row r="37" spans="1:11" s="139" customFormat="1" ht="15.95" customHeight="1" thickBot="1" x14ac:dyDescent="0.25">
      <c r="A37" s="141" t="s">
        <v>9</v>
      </c>
      <c r="B37" s="142"/>
      <c r="C37" s="35"/>
      <c r="D37" s="143" t="s">
        <v>52</v>
      </c>
      <c r="E37" s="144"/>
      <c r="F37" s="144"/>
      <c r="G37" s="144"/>
      <c r="H37" s="145"/>
    </row>
    <row r="38" spans="1:11" s="129" customFormat="1" ht="18" customHeight="1" thickBot="1" x14ac:dyDescent="0.25">
      <c r="A38" s="123" t="s">
        <v>53</v>
      </c>
      <c r="B38" s="124"/>
      <c r="C38" s="125"/>
      <c r="D38" s="158" t="s">
        <v>54</v>
      </c>
      <c r="E38" s="159"/>
      <c r="F38" s="159"/>
      <c r="G38" s="159"/>
      <c r="H38" s="160"/>
    </row>
    <row r="39" spans="1:11" s="129" customFormat="1" ht="15.95" customHeight="1" x14ac:dyDescent="0.2">
      <c r="A39" s="162" t="s">
        <v>55</v>
      </c>
      <c r="B39" s="16" t="s">
        <v>3</v>
      </c>
      <c r="C39" s="82"/>
      <c r="D39" s="136" t="s">
        <v>56</v>
      </c>
      <c r="E39" s="137"/>
      <c r="F39" s="137"/>
      <c r="G39" s="138"/>
      <c r="H39" s="14" t="s">
        <v>3</v>
      </c>
    </row>
    <row r="40" spans="1:11" s="139" customFormat="1" ht="15.95" customHeight="1" x14ac:dyDescent="0.2">
      <c r="A40" s="161"/>
      <c r="B40" s="18">
        <f>[1]Кровати!B39*[1]Кровати!I39</f>
        <v>8354.5</v>
      </c>
      <c r="C40" s="60"/>
      <c r="D40" s="136"/>
      <c r="E40" s="137"/>
      <c r="F40" s="137"/>
      <c r="G40" s="138"/>
      <c r="H40" s="20">
        <f>[1]Кровати!H39*[1]Кровати!I39</f>
        <v>7471</v>
      </c>
    </row>
    <row r="41" spans="1:11" s="129" customFormat="1" ht="15.95" customHeight="1" x14ac:dyDescent="0.2">
      <c r="A41" s="23"/>
      <c r="B41" s="52" t="s">
        <v>6</v>
      </c>
      <c r="C41" s="82"/>
      <c r="D41" s="136"/>
      <c r="E41" s="137"/>
      <c r="F41" s="137"/>
      <c r="G41" s="138"/>
      <c r="H41" s="52" t="s">
        <v>6</v>
      </c>
    </row>
    <row r="42" spans="1:11" s="139" customFormat="1" ht="15.95" customHeight="1" x14ac:dyDescent="0.2">
      <c r="A42" s="17"/>
      <c r="B42" s="53">
        <v>76</v>
      </c>
      <c r="C42" s="82"/>
      <c r="D42" s="136"/>
      <c r="E42" s="137"/>
      <c r="F42" s="137"/>
      <c r="G42" s="138"/>
      <c r="H42" s="53">
        <v>65</v>
      </c>
      <c r="K42" s="60"/>
    </row>
    <row r="43" spans="1:11" s="129" customFormat="1" ht="15.95" customHeight="1" x14ac:dyDescent="0.2">
      <c r="A43" s="23"/>
      <c r="B43" s="52" t="s">
        <v>7</v>
      </c>
      <c r="C43" s="82"/>
      <c r="D43" s="136"/>
      <c r="E43" s="137"/>
      <c r="F43" s="137"/>
      <c r="G43" s="138"/>
      <c r="H43" s="52" t="s">
        <v>7</v>
      </c>
    </row>
    <row r="44" spans="1:11" s="139" customFormat="1" ht="15.95" customHeight="1" x14ac:dyDescent="0.2">
      <c r="A44" s="17"/>
      <c r="B44" s="54">
        <v>0.15</v>
      </c>
      <c r="C44" s="82"/>
      <c r="D44" s="136"/>
      <c r="E44" s="137"/>
      <c r="F44" s="137"/>
      <c r="G44" s="138"/>
      <c r="H44" s="54">
        <v>0.15</v>
      </c>
    </row>
    <row r="45" spans="1:11" s="129" customFormat="1" ht="15.95" customHeight="1" x14ac:dyDescent="0.2">
      <c r="A45" s="23"/>
      <c r="B45" s="52" t="s">
        <v>8</v>
      </c>
      <c r="C45" s="82"/>
      <c r="D45" s="136"/>
      <c r="E45" s="137"/>
      <c r="F45" s="137"/>
      <c r="G45" s="138"/>
      <c r="H45" s="52" t="s">
        <v>8</v>
      </c>
    </row>
    <row r="46" spans="1:11" s="139" customFormat="1" ht="15.95" customHeight="1" thickBot="1" x14ac:dyDescent="0.25">
      <c r="A46" s="43"/>
      <c r="B46" s="27">
        <v>4</v>
      </c>
      <c r="C46" s="35"/>
      <c r="D46" s="136"/>
      <c r="E46" s="137"/>
      <c r="F46" s="137"/>
      <c r="G46" s="138"/>
      <c r="H46" s="27">
        <v>4</v>
      </c>
    </row>
    <row r="47" spans="1:11" s="139" customFormat="1" ht="15.95" customHeight="1" thickBot="1" x14ac:dyDescent="0.25">
      <c r="A47" s="141" t="s">
        <v>52</v>
      </c>
      <c r="B47" s="142"/>
      <c r="C47" s="35"/>
      <c r="D47" s="143" t="s">
        <v>52</v>
      </c>
      <c r="E47" s="144"/>
      <c r="F47" s="144"/>
      <c r="G47" s="144"/>
      <c r="H47" s="145"/>
    </row>
    <row r="48" spans="1:11" s="129" customFormat="1" ht="18" customHeight="1" thickBot="1" x14ac:dyDescent="0.25">
      <c r="A48" s="146" t="s">
        <v>57</v>
      </c>
      <c r="B48" s="147"/>
      <c r="C48" s="148"/>
      <c r="D48" s="126" t="s">
        <v>58</v>
      </c>
      <c r="E48" s="127"/>
      <c r="F48" s="127"/>
      <c r="G48" s="127"/>
      <c r="H48" s="128"/>
    </row>
    <row r="49" spans="1:8" s="129" customFormat="1" ht="15.95" customHeight="1" x14ac:dyDescent="0.2">
      <c r="A49" s="149" t="s">
        <v>59</v>
      </c>
      <c r="B49" s="14" t="s">
        <v>3</v>
      </c>
      <c r="C49" s="82"/>
      <c r="D49" s="132" t="s">
        <v>60</v>
      </c>
      <c r="E49" s="133"/>
      <c r="F49" s="133"/>
      <c r="G49" s="134"/>
      <c r="H49" s="16" t="s">
        <v>3</v>
      </c>
    </row>
    <row r="50" spans="1:8" s="139" customFormat="1" ht="15.95" customHeight="1" x14ac:dyDescent="0.2">
      <c r="A50" s="135"/>
      <c r="B50" s="18">
        <f>[1]Кровати!B49*[1]Кровати!I49</f>
        <v>2619.5</v>
      </c>
      <c r="C50" s="82"/>
      <c r="D50" s="136"/>
      <c r="E50" s="150"/>
      <c r="F50" s="150"/>
      <c r="G50" s="151"/>
      <c r="H50" s="20">
        <f>[1]Кровати!H49*[1]Кровати!I49</f>
        <v>8463</v>
      </c>
    </row>
    <row r="51" spans="1:8" s="129" customFormat="1" ht="15.95" customHeight="1" x14ac:dyDescent="0.2">
      <c r="A51" s="140"/>
      <c r="B51" s="52" t="s">
        <v>6</v>
      </c>
      <c r="C51" s="82"/>
      <c r="D51" s="152"/>
      <c r="E51" s="150"/>
      <c r="F51" s="150"/>
      <c r="G51" s="151"/>
      <c r="H51" s="52" t="s">
        <v>6</v>
      </c>
    </row>
    <row r="52" spans="1:8" s="139" customFormat="1" ht="15.95" customHeight="1" x14ac:dyDescent="0.2">
      <c r="A52" s="135"/>
      <c r="B52" s="53">
        <v>14</v>
      </c>
      <c r="C52" s="82"/>
      <c r="D52" s="152"/>
      <c r="E52" s="150"/>
      <c r="F52" s="150"/>
      <c r="G52" s="151"/>
      <c r="H52" s="53">
        <v>61</v>
      </c>
    </row>
    <row r="53" spans="1:8" s="129" customFormat="1" ht="15.95" customHeight="1" x14ac:dyDescent="0.2">
      <c r="A53" s="140"/>
      <c r="B53" s="52" t="s">
        <v>7</v>
      </c>
      <c r="C53" s="82"/>
      <c r="D53" s="152"/>
      <c r="E53" s="150"/>
      <c r="F53" s="150"/>
      <c r="G53" s="151"/>
      <c r="H53" s="52" t="s">
        <v>7</v>
      </c>
    </row>
    <row r="54" spans="1:8" s="139" customFormat="1" ht="15.95" customHeight="1" x14ac:dyDescent="0.2">
      <c r="A54" s="135"/>
      <c r="B54" s="54">
        <v>0.03</v>
      </c>
      <c r="C54" s="82"/>
      <c r="D54" s="152"/>
      <c r="E54" s="150"/>
      <c r="F54" s="150"/>
      <c r="G54" s="151"/>
      <c r="H54" s="54">
        <v>0.124</v>
      </c>
    </row>
    <row r="55" spans="1:8" s="129" customFormat="1" ht="15.95" customHeight="1" x14ac:dyDescent="0.2">
      <c r="A55" s="140"/>
      <c r="B55" s="52" t="s">
        <v>8</v>
      </c>
      <c r="C55" s="82"/>
      <c r="D55" s="152"/>
      <c r="E55" s="150"/>
      <c r="F55" s="150"/>
      <c r="G55" s="151"/>
      <c r="H55" s="52" t="s">
        <v>8</v>
      </c>
    </row>
    <row r="56" spans="1:8" s="139" customFormat="1" ht="15.95" customHeight="1" thickBot="1" x14ac:dyDescent="0.25">
      <c r="A56" s="153"/>
      <c r="B56" s="27">
        <v>1</v>
      </c>
      <c r="C56" s="35"/>
      <c r="D56" s="154"/>
      <c r="E56" s="155"/>
      <c r="F56" s="155"/>
      <c r="G56" s="156"/>
      <c r="H56" s="27">
        <v>2</v>
      </c>
    </row>
    <row r="57" spans="1:8" s="139" customFormat="1" ht="15.95" customHeight="1" thickBot="1" x14ac:dyDescent="0.25">
      <c r="A57" s="141" t="s">
        <v>52</v>
      </c>
      <c r="B57" s="142"/>
      <c r="C57" s="157"/>
      <c r="D57" s="143" t="s">
        <v>61</v>
      </c>
      <c r="E57" s="144"/>
      <c r="F57" s="144"/>
      <c r="G57" s="144"/>
      <c r="H57" s="145"/>
    </row>
    <row r="58" spans="1:8" s="129" customFormat="1" ht="19.5" thickBot="1" x14ac:dyDescent="0.25">
      <c r="A58" s="91" t="s">
        <v>34</v>
      </c>
      <c r="B58" s="92"/>
      <c r="C58" s="92"/>
      <c r="D58" s="92"/>
      <c r="E58" s="92"/>
      <c r="F58" s="92"/>
      <c r="G58" s="92"/>
      <c r="H58" s="93"/>
    </row>
    <row r="59" spans="1:8" ht="18" customHeight="1" x14ac:dyDescent="0.2">
      <c r="A59" s="163" t="s">
        <v>62</v>
      </c>
      <c r="B59" s="164"/>
      <c r="C59" s="96"/>
      <c r="D59" s="165"/>
      <c r="E59" s="166"/>
      <c r="F59" s="167" t="s">
        <v>63</v>
      </c>
      <c r="G59" s="167"/>
      <c r="H59" s="168"/>
    </row>
    <row r="60" spans="1:8" ht="27.75" customHeight="1" x14ac:dyDescent="0.2">
      <c r="A60" s="94"/>
      <c r="B60" s="95"/>
      <c r="C60" s="100"/>
      <c r="D60" s="169"/>
      <c r="E60" s="170"/>
      <c r="F60" s="98"/>
      <c r="G60" s="98"/>
      <c r="H60" s="99"/>
    </row>
    <row r="61" spans="1:8" ht="74.25" customHeight="1" thickBot="1" x14ac:dyDescent="0.25">
      <c r="A61" s="101" t="s">
        <v>64</v>
      </c>
      <c r="B61" s="102"/>
      <c r="C61" s="103"/>
      <c r="D61" s="171" t="s">
        <v>65</v>
      </c>
      <c r="E61" s="172"/>
      <c r="F61" s="105" t="s">
        <v>66</v>
      </c>
      <c r="G61" s="105"/>
      <c r="H61" s="106"/>
    </row>
    <row r="62" spans="1:8" ht="12.75" customHeight="1" x14ac:dyDescent="0.2">
      <c r="A62" s="173"/>
      <c r="B62" s="174"/>
      <c r="C62" s="174"/>
      <c r="D62" s="174"/>
      <c r="E62" s="174"/>
      <c r="F62" s="174"/>
      <c r="G62" s="174"/>
      <c r="H62" s="175"/>
    </row>
    <row r="63" spans="1:8" ht="12.75" customHeight="1" x14ac:dyDescent="0.2">
      <c r="A63" s="110" t="s">
        <v>37</v>
      </c>
      <c r="B63" s="111"/>
      <c r="C63" s="111"/>
      <c r="D63" s="111"/>
      <c r="E63" s="111"/>
      <c r="F63" s="111"/>
      <c r="G63" s="111"/>
      <c r="H63" s="112"/>
    </row>
    <row r="64" spans="1:8" ht="12.75" customHeight="1" x14ac:dyDescent="0.2">
      <c r="A64" s="113" t="s">
        <v>38</v>
      </c>
      <c r="B64" s="114"/>
      <c r="C64" s="114"/>
      <c r="D64" s="114"/>
      <c r="E64" s="114"/>
      <c r="F64" s="114"/>
      <c r="G64" s="114"/>
      <c r="H64" s="115"/>
    </row>
    <row r="65" spans="1:9" ht="12.75" customHeight="1" x14ac:dyDescent="0.2">
      <c r="A65" s="113" t="s">
        <v>39</v>
      </c>
      <c r="B65" s="114"/>
      <c r="C65" s="114"/>
      <c r="D65" s="114"/>
      <c r="E65" s="114"/>
      <c r="F65" s="114"/>
      <c r="G65" s="114"/>
      <c r="H65" s="115"/>
    </row>
    <row r="66" spans="1:9" ht="13.5" customHeight="1" thickBot="1" x14ac:dyDescent="0.25">
      <c r="A66" s="176"/>
      <c r="B66" s="177"/>
      <c r="C66" s="3"/>
      <c r="D66" s="3"/>
      <c r="E66" s="3"/>
      <c r="F66" s="3"/>
      <c r="G66" s="3"/>
      <c r="H66" s="178"/>
      <c r="I66" s="28"/>
    </row>
    <row r="67" spans="1:9" x14ac:dyDescent="0.2">
      <c r="A67" s="2"/>
    </row>
    <row r="68" spans="1:9" s="2" customFormat="1" x14ac:dyDescent="0.2"/>
    <row r="69" spans="1:9" s="2" customFormat="1" x14ac:dyDescent="0.2"/>
    <row r="70" spans="1:9" s="2" customFormat="1" x14ac:dyDescent="0.2"/>
    <row r="71" spans="1:9" s="2" customFormat="1" x14ac:dyDescent="0.2"/>
    <row r="72" spans="1:9" s="2" customFormat="1" x14ac:dyDescent="0.2"/>
    <row r="73" spans="1:9" s="2" customFormat="1" x14ac:dyDescent="0.2"/>
    <row r="74" spans="1:9" s="2" customFormat="1" x14ac:dyDescent="0.2"/>
    <row r="75" spans="1:9" s="2" customFormat="1" x14ac:dyDescent="0.2"/>
    <row r="76" spans="1:9" s="2" customFormat="1" x14ac:dyDescent="0.2"/>
    <row r="77" spans="1:9" s="2" customFormat="1" x14ac:dyDescent="0.2"/>
    <row r="78" spans="1:9" s="2" customFormat="1" x14ac:dyDescent="0.2"/>
    <row r="79" spans="1:9" s="2" customFormat="1" x14ac:dyDescent="0.2"/>
    <row r="80" spans="1:9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  <row r="100" s="2" customFormat="1" x14ac:dyDescent="0.2"/>
    <row r="101" s="2" customFormat="1" x14ac:dyDescent="0.2"/>
    <row r="102" s="2" customFormat="1" x14ac:dyDescent="0.2"/>
    <row r="103" s="2" customFormat="1" x14ac:dyDescent="0.2"/>
    <row r="104" s="2" customFormat="1" x14ac:dyDescent="0.2"/>
    <row r="105" s="2" customFormat="1" x14ac:dyDescent="0.2"/>
    <row r="106" s="2" customFormat="1" x14ac:dyDescent="0.2"/>
    <row r="107" s="2" customFormat="1" x14ac:dyDescent="0.2"/>
    <row r="108" s="2" customFormat="1" x14ac:dyDescent="0.2"/>
    <row r="109" s="2" customFormat="1" x14ac:dyDescent="0.2"/>
    <row r="110" s="2" customFormat="1" x14ac:dyDescent="0.2"/>
    <row r="111" s="2" customFormat="1" x14ac:dyDescent="0.2"/>
    <row r="112" s="2" customFormat="1" x14ac:dyDescent="0.2"/>
    <row r="113" s="2" customFormat="1" x14ac:dyDescent="0.2"/>
    <row r="114" s="2" customFormat="1" x14ac:dyDescent="0.2"/>
    <row r="115" s="2" customFormat="1" x14ac:dyDescent="0.2"/>
    <row r="116" s="2" customFormat="1" x14ac:dyDescent="0.2"/>
    <row r="117" s="2" customFormat="1" x14ac:dyDescent="0.2"/>
    <row r="118" s="2" customFormat="1" x14ac:dyDescent="0.2"/>
    <row r="119" s="2" customFormat="1" x14ac:dyDescent="0.2"/>
    <row r="120" s="2" customFormat="1" x14ac:dyDescent="0.2"/>
    <row r="121" s="2" customFormat="1" x14ac:dyDescent="0.2"/>
    <row r="122" s="2" customFormat="1" x14ac:dyDescent="0.2"/>
    <row r="123" s="2" customFormat="1" x14ac:dyDescent="0.2"/>
    <row r="124" s="2" customFormat="1" x14ac:dyDescent="0.2"/>
    <row r="125" s="2" customFormat="1" x14ac:dyDescent="0.2"/>
    <row r="126" s="2" customFormat="1" x14ac:dyDescent="0.2"/>
    <row r="127" s="2" customFormat="1" x14ac:dyDescent="0.2"/>
    <row r="128" s="2" customFormat="1" x14ac:dyDescent="0.2"/>
    <row r="129" s="2" customFormat="1" x14ac:dyDescent="0.2"/>
    <row r="130" s="2" customFormat="1" x14ac:dyDescent="0.2"/>
    <row r="131" s="2" customFormat="1" x14ac:dyDescent="0.2"/>
    <row r="132" s="2" customFormat="1" x14ac:dyDescent="0.2"/>
    <row r="133" s="2" customFormat="1" x14ac:dyDescent="0.2"/>
    <row r="134" s="2" customFormat="1" x14ac:dyDescent="0.2"/>
    <row r="135" s="2" customFormat="1" x14ac:dyDescent="0.2"/>
    <row r="136" s="2" customFormat="1" x14ac:dyDescent="0.2"/>
    <row r="137" s="2" customFormat="1" x14ac:dyDescent="0.2"/>
    <row r="138" s="2" customFormat="1" x14ac:dyDescent="0.2"/>
    <row r="139" s="2" customFormat="1" x14ac:dyDescent="0.2"/>
    <row r="140" s="2" customFormat="1" x14ac:dyDescent="0.2"/>
    <row r="141" s="2" customFormat="1" x14ac:dyDescent="0.2"/>
    <row r="142" s="2" customFormat="1" x14ac:dyDescent="0.2"/>
    <row r="143" s="2" customFormat="1" x14ac:dyDescent="0.2"/>
    <row r="144" s="2" customFormat="1" x14ac:dyDescent="0.2"/>
    <row r="145" s="2" customFormat="1" x14ac:dyDescent="0.2"/>
    <row r="146" s="2" customFormat="1" x14ac:dyDescent="0.2"/>
    <row r="147" s="2" customFormat="1" x14ac:dyDescent="0.2"/>
    <row r="148" s="2" customFormat="1" x14ac:dyDescent="0.2"/>
    <row r="149" s="2" customFormat="1" x14ac:dyDescent="0.2"/>
    <row r="150" s="2" customFormat="1" x14ac:dyDescent="0.2"/>
    <row r="151" s="2" customFormat="1" x14ac:dyDescent="0.2"/>
    <row r="152" s="2" customFormat="1" x14ac:dyDescent="0.2"/>
    <row r="153" s="2" customFormat="1" x14ac:dyDescent="0.2"/>
    <row r="154" s="2" customFormat="1" x14ac:dyDescent="0.2"/>
    <row r="155" s="2" customFormat="1" x14ac:dyDescent="0.2"/>
    <row r="156" s="2" customFormat="1" x14ac:dyDescent="0.2"/>
    <row r="157" s="2" customFormat="1" x14ac:dyDescent="0.2"/>
    <row r="158" s="2" customFormat="1" x14ac:dyDescent="0.2"/>
    <row r="159" s="2" customFormat="1" x14ac:dyDescent="0.2"/>
    <row r="160" s="2" customFormat="1" x14ac:dyDescent="0.2"/>
    <row r="161" s="2" customFormat="1" x14ac:dyDescent="0.2"/>
    <row r="162" s="2" customFormat="1" x14ac:dyDescent="0.2"/>
    <row r="163" s="2" customFormat="1" x14ac:dyDescent="0.2"/>
    <row r="164" s="2" customFormat="1" x14ac:dyDescent="0.2"/>
    <row r="165" s="2" customFormat="1" x14ac:dyDescent="0.2"/>
    <row r="166" s="2" customFormat="1" x14ac:dyDescent="0.2"/>
    <row r="167" s="2" customFormat="1" x14ac:dyDescent="0.2"/>
    <row r="168" s="2" customFormat="1" x14ac:dyDescent="0.2"/>
    <row r="169" s="2" customFormat="1" x14ac:dyDescent="0.2"/>
    <row r="170" s="2" customFormat="1" x14ac:dyDescent="0.2"/>
    <row r="171" s="2" customFormat="1" x14ac:dyDescent="0.2"/>
    <row r="172" s="2" customFormat="1" x14ac:dyDescent="0.2"/>
    <row r="173" s="2" customFormat="1" x14ac:dyDescent="0.2"/>
    <row r="174" s="2" customFormat="1" x14ac:dyDescent="0.2"/>
    <row r="175" s="2" customFormat="1" x14ac:dyDescent="0.2"/>
    <row r="176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  <row r="188" s="2" customFormat="1" x14ac:dyDescent="0.2"/>
    <row r="189" s="2" customFormat="1" x14ac:dyDescent="0.2"/>
    <row r="190" s="2" customFormat="1" x14ac:dyDescent="0.2"/>
    <row r="191" s="2" customFormat="1" x14ac:dyDescent="0.2"/>
    <row r="192" s="2" customFormat="1" x14ac:dyDescent="0.2"/>
    <row r="193" s="2" customFormat="1" x14ac:dyDescent="0.2"/>
    <row r="194" s="2" customFormat="1" x14ac:dyDescent="0.2"/>
    <row r="195" s="2" customFormat="1" x14ac:dyDescent="0.2"/>
    <row r="196" s="2" customFormat="1" x14ac:dyDescent="0.2"/>
    <row r="197" s="2" customFormat="1" x14ac:dyDescent="0.2"/>
    <row r="198" s="2" customFormat="1" x14ac:dyDescent="0.2"/>
    <row r="199" s="2" customFormat="1" x14ac:dyDescent="0.2"/>
    <row r="200" s="2" customFormat="1" x14ac:dyDescent="0.2"/>
    <row r="201" s="2" customFormat="1" x14ac:dyDescent="0.2"/>
    <row r="202" s="2" customFormat="1" x14ac:dyDescent="0.2"/>
    <row r="203" s="2" customFormat="1" x14ac:dyDescent="0.2"/>
    <row r="204" s="2" customFormat="1" x14ac:dyDescent="0.2"/>
    <row r="205" s="2" customFormat="1" x14ac:dyDescent="0.2"/>
    <row r="206" s="2" customFormat="1" x14ac:dyDescent="0.2"/>
    <row r="207" s="2" customFormat="1" x14ac:dyDescent="0.2"/>
    <row r="208" s="2" customFormat="1" x14ac:dyDescent="0.2"/>
    <row r="209" s="2" customFormat="1" x14ac:dyDescent="0.2"/>
    <row r="210" s="2" customFormat="1" x14ac:dyDescent="0.2"/>
    <row r="211" s="2" customFormat="1" x14ac:dyDescent="0.2"/>
    <row r="212" s="2" customFormat="1" x14ac:dyDescent="0.2"/>
    <row r="213" s="2" customFormat="1" x14ac:dyDescent="0.2"/>
    <row r="214" s="2" customFormat="1" x14ac:dyDescent="0.2"/>
    <row r="215" s="2" customFormat="1" x14ac:dyDescent="0.2"/>
    <row r="216" s="2" customFormat="1" x14ac:dyDescent="0.2"/>
    <row r="217" s="2" customFormat="1" x14ac:dyDescent="0.2"/>
    <row r="218" s="2" customFormat="1" x14ac:dyDescent="0.2"/>
    <row r="219" s="2" customFormat="1" x14ac:dyDescent="0.2"/>
    <row r="220" s="2" customFormat="1" x14ac:dyDescent="0.2"/>
    <row r="221" s="2" customFormat="1" x14ac:dyDescent="0.2"/>
    <row r="222" s="2" customFormat="1" x14ac:dyDescent="0.2"/>
    <row r="223" s="2" customFormat="1" x14ac:dyDescent="0.2"/>
    <row r="224" s="2" customFormat="1" x14ac:dyDescent="0.2"/>
    <row r="225" s="2" customFormat="1" x14ac:dyDescent="0.2"/>
    <row r="226" s="2" customFormat="1" x14ac:dyDescent="0.2"/>
    <row r="227" s="2" customFormat="1" x14ac:dyDescent="0.2"/>
    <row r="228" s="2" customFormat="1" x14ac:dyDescent="0.2"/>
    <row r="229" s="2" customFormat="1" x14ac:dyDescent="0.2"/>
    <row r="230" s="2" customFormat="1" x14ac:dyDescent="0.2"/>
    <row r="231" s="2" customFormat="1" x14ac:dyDescent="0.2"/>
    <row r="232" s="2" customFormat="1" x14ac:dyDescent="0.2"/>
    <row r="233" s="2" customFormat="1" x14ac:dyDescent="0.2"/>
    <row r="234" s="2" customFormat="1" x14ac:dyDescent="0.2"/>
    <row r="235" s="2" customFormat="1" x14ac:dyDescent="0.2"/>
    <row r="236" s="2" customFormat="1" x14ac:dyDescent="0.2"/>
    <row r="237" s="2" customFormat="1" x14ac:dyDescent="0.2"/>
    <row r="238" s="2" customFormat="1" x14ac:dyDescent="0.2"/>
    <row r="239" s="2" customFormat="1" x14ac:dyDescent="0.2"/>
    <row r="240" s="2" customFormat="1" x14ac:dyDescent="0.2"/>
    <row r="241" s="2" customFormat="1" x14ac:dyDescent="0.2"/>
    <row r="242" s="2" customFormat="1" x14ac:dyDescent="0.2"/>
    <row r="243" s="2" customFormat="1" x14ac:dyDescent="0.2"/>
    <row r="244" s="2" customFormat="1" x14ac:dyDescent="0.2"/>
    <row r="245" s="2" customFormat="1" x14ac:dyDescent="0.2"/>
    <row r="246" s="2" customFormat="1" x14ac:dyDescent="0.2"/>
    <row r="247" s="2" customFormat="1" x14ac:dyDescent="0.2"/>
    <row r="248" s="2" customFormat="1" x14ac:dyDescent="0.2"/>
    <row r="249" s="2" customFormat="1" x14ac:dyDescent="0.2"/>
    <row r="250" s="2" customFormat="1" x14ac:dyDescent="0.2"/>
    <row r="251" s="2" customFormat="1" x14ac:dyDescent="0.2"/>
    <row r="252" s="2" customFormat="1" x14ac:dyDescent="0.2"/>
    <row r="253" s="2" customFormat="1" x14ac:dyDescent="0.2"/>
    <row r="254" s="2" customFormat="1" x14ac:dyDescent="0.2"/>
    <row r="255" s="2" customFormat="1" x14ac:dyDescent="0.2"/>
    <row r="256" s="2" customFormat="1" x14ac:dyDescent="0.2"/>
    <row r="257" s="2" customFormat="1" x14ac:dyDescent="0.2"/>
    <row r="258" s="2" customFormat="1" x14ac:dyDescent="0.2"/>
    <row r="259" s="2" customFormat="1" x14ac:dyDescent="0.2"/>
    <row r="260" s="2" customFormat="1" x14ac:dyDescent="0.2"/>
    <row r="261" s="2" customFormat="1" x14ac:dyDescent="0.2"/>
    <row r="262" s="2" customFormat="1" x14ac:dyDescent="0.2"/>
    <row r="263" s="2" customFormat="1" x14ac:dyDescent="0.2"/>
    <row r="264" s="2" customFormat="1" x14ac:dyDescent="0.2"/>
    <row r="265" s="2" customFormat="1" x14ac:dyDescent="0.2"/>
    <row r="266" s="2" customFormat="1" x14ac:dyDescent="0.2"/>
    <row r="267" s="2" customFormat="1" x14ac:dyDescent="0.2"/>
    <row r="268" s="2" customFormat="1" x14ac:dyDescent="0.2"/>
    <row r="269" s="2" customFormat="1" x14ac:dyDescent="0.2"/>
    <row r="270" s="2" customFormat="1" x14ac:dyDescent="0.2"/>
    <row r="271" s="2" customFormat="1" x14ac:dyDescent="0.2"/>
    <row r="272" s="2" customFormat="1" x14ac:dyDescent="0.2"/>
    <row r="273" s="2" customFormat="1" x14ac:dyDescent="0.2"/>
    <row r="274" s="2" customFormat="1" x14ac:dyDescent="0.2"/>
    <row r="275" s="2" customFormat="1" x14ac:dyDescent="0.2"/>
    <row r="276" s="2" customFormat="1" x14ac:dyDescent="0.2"/>
    <row r="277" s="2" customFormat="1" x14ac:dyDescent="0.2"/>
    <row r="278" s="2" customFormat="1" x14ac:dyDescent="0.2"/>
    <row r="279" s="2" customFormat="1" x14ac:dyDescent="0.2"/>
    <row r="280" s="2" customFormat="1" x14ac:dyDescent="0.2"/>
    <row r="281" s="2" customFormat="1" x14ac:dyDescent="0.2"/>
    <row r="282" s="2" customFormat="1" x14ac:dyDescent="0.2"/>
    <row r="283" s="2" customFormat="1" x14ac:dyDescent="0.2"/>
    <row r="284" s="2" customFormat="1" x14ac:dyDescent="0.2"/>
    <row r="285" s="2" customFormat="1" x14ac:dyDescent="0.2"/>
    <row r="286" s="2" customFormat="1" x14ac:dyDescent="0.2"/>
    <row r="287" s="2" customFormat="1" x14ac:dyDescent="0.2"/>
    <row r="288" s="2" customFormat="1" x14ac:dyDescent="0.2"/>
    <row r="289" s="2" customFormat="1" x14ac:dyDescent="0.2"/>
    <row r="290" s="2" customFormat="1" x14ac:dyDescent="0.2"/>
    <row r="291" s="2" customFormat="1" x14ac:dyDescent="0.2"/>
    <row r="292" s="2" customFormat="1" x14ac:dyDescent="0.2"/>
    <row r="293" s="2" customFormat="1" x14ac:dyDescent="0.2"/>
    <row r="294" s="2" customFormat="1" x14ac:dyDescent="0.2"/>
    <row r="295" s="2" customFormat="1" x14ac:dyDescent="0.2"/>
    <row r="296" s="2" customFormat="1" x14ac:dyDescent="0.2"/>
    <row r="297" s="2" customFormat="1" x14ac:dyDescent="0.2"/>
    <row r="298" s="2" customFormat="1" x14ac:dyDescent="0.2"/>
    <row r="299" s="2" customFormat="1" x14ac:dyDescent="0.2"/>
    <row r="300" s="2" customFormat="1" x14ac:dyDescent="0.2"/>
    <row r="301" s="2" customFormat="1" x14ac:dyDescent="0.2"/>
    <row r="302" s="2" customFormat="1" x14ac:dyDescent="0.2"/>
    <row r="303" s="2" customFormat="1" x14ac:dyDescent="0.2"/>
    <row r="304" s="2" customFormat="1" x14ac:dyDescent="0.2"/>
    <row r="305" s="2" customFormat="1" x14ac:dyDescent="0.2"/>
    <row r="306" s="2" customFormat="1" x14ac:dyDescent="0.2"/>
    <row r="307" s="2" customFormat="1" x14ac:dyDescent="0.2"/>
    <row r="308" s="2" customFormat="1" x14ac:dyDescent="0.2"/>
    <row r="309" s="2" customFormat="1" x14ac:dyDescent="0.2"/>
    <row r="310" s="2" customFormat="1" x14ac:dyDescent="0.2"/>
    <row r="311" s="2" customFormat="1" x14ac:dyDescent="0.2"/>
    <row r="312" s="2" customFormat="1" x14ac:dyDescent="0.2"/>
    <row r="313" s="2" customFormat="1" x14ac:dyDescent="0.2"/>
    <row r="314" s="2" customFormat="1" x14ac:dyDescent="0.2"/>
    <row r="315" s="2" customFormat="1" x14ac:dyDescent="0.2"/>
    <row r="316" s="2" customFormat="1" x14ac:dyDescent="0.2"/>
    <row r="317" s="2" customFormat="1" x14ac:dyDescent="0.2"/>
    <row r="318" s="2" customFormat="1" x14ac:dyDescent="0.2"/>
    <row r="319" s="2" customFormat="1" x14ac:dyDescent="0.2"/>
    <row r="320" s="2" customFormat="1" x14ac:dyDescent="0.2"/>
    <row r="321" s="2" customFormat="1" x14ac:dyDescent="0.2"/>
    <row r="322" s="2" customFormat="1" x14ac:dyDescent="0.2"/>
    <row r="323" s="2" customFormat="1" x14ac:dyDescent="0.2"/>
    <row r="324" s="2" customFormat="1" x14ac:dyDescent="0.2"/>
    <row r="325" s="2" customFormat="1" x14ac:dyDescent="0.2"/>
    <row r="326" s="2" customFormat="1" x14ac:dyDescent="0.2"/>
    <row r="327" s="2" customFormat="1" x14ac:dyDescent="0.2"/>
    <row r="328" s="2" customFormat="1" x14ac:dyDescent="0.2"/>
    <row r="329" s="2" customFormat="1" x14ac:dyDescent="0.2"/>
    <row r="330" s="2" customFormat="1" x14ac:dyDescent="0.2"/>
    <row r="331" s="2" customFormat="1" x14ac:dyDescent="0.2"/>
    <row r="332" s="2" customFormat="1" x14ac:dyDescent="0.2"/>
    <row r="333" s="2" customFormat="1" x14ac:dyDescent="0.2"/>
    <row r="334" s="2" customFormat="1" x14ac:dyDescent="0.2"/>
    <row r="335" s="2" customFormat="1" x14ac:dyDescent="0.2"/>
    <row r="336" s="2" customFormat="1" x14ac:dyDescent="0.2"/>
    <row r="337" s="2" customFormat="1" x14ac:dyDescent="0.2"/>
    <row r="338" s="2" customFormat="1" x14ac:dyDescent="0.2"/>
    <row r="339" s="2" customFormat="1" x14ac:dyDescent="0.2"/>
    <row r="340" s="2" customFormat="1" x14ac:dyDescent="0.2"/>
    <row r="341" s="2" customFormat="1" x14ac:dyDescent="0.2"/>
    <row r="342" s="2" customFormat="1" x14ac:dyDescent="0.2"/>
    <row r="343" s="2" customFormat="1" x14ac:dyDescent="0.2"/>
    <row r="344" s="2" customFormat="1" x14ac:dyDescent="0.2"/>
    <row r="345" s="2" customFormat="1" x14ac:dyDescent="0.2"/>
    <row r="346" s="2" customFormat="1" x14ac:dyDescent="0.2"/>
    <row r="347" s="2" customFormat="1" x14ac:dyDescent="0.2"/>
    <row r="348" s="2" customFormat="1" x14ac:dyDescent="0.2"/>
    <row r="349" s="2" customFormat="1" x14ac:dyDescent="0.2"/>
    <row r="350" s="2" customFormat="1" x14ac:dyDescent="0.2"/>
    <row r="351" s="2" customFormat="1" x14ac:dyDescent="0.2"/>
    <row r="352" s="2" customFormat="1" x14ac:dyDescent="0.2"/>
    <row r="353" s="2" customFormat="1" x14ac:dyDescent="0.2"/>
    <row r="354" s="2" customFormat="1" x14ac:dyDescent="0.2"/>
    <row r="355" s="2" customFormat="1" x14ac:dyDescent="0.2"/>
    <row r="356" s="2" customFormat="1" x14ac:dyDescent="0.2"/>
    <row r="357" s="2" customFormat="1" x14ac:dyDescent="0.2"/>
    <row r="358" s="2" customFormat="1" x14ac:dyDescent="0.2"/>
    <row r="359" s="2" customFormat="1" x14ac:dyDescent="0.2"/>
    <row r="360" s="2" customFormat="1" x14ac:dyDescent="0.2"/>
    <row r="361" s="2" customFormat="1" x14ac:dyDescent="0.2"/>
    <row r="362" s="2" customFormat="1" x14ac:dyDescent="0.2"/>
    <row r="363" s="2" customFormat="1" x14ac:dyDescent="0.2"/>
    <row r="364" s="2" customFormat="1" x14ac:dyDescent="0.2"/>
    <row r="365" s="2" customFormat="1" x14ac:dyDescent="0.2"/>
    <row r="366" s="2" customFormat="1" x14ac:dyDescent="0.2"/>
    <row r="367" s="2" customFormat="1" x14ac:dyDescent="0.2"/>
    <row r="368" s="2" customFormat="1" x14ac:dyDescent="0.2"/>
    <row r="369" s="2" customFormat="1" x14ac:dyDescent="0.2"/>
    <row r="370" s="2" customFormat="1" x14ac:dyDescent="0.2"/>
    <row r="371" s="2" customFormat="1" x14ac:dyDescent="0.2"/>
    <row r="372" s="2" customFormat="1" x14ac:dyDescent="0.2"/>
    <row r="373" s="2" customFormat="1" x14ac:dyDescent="0.2"/>
    <row r="374" s="2" customFormat="1" x14ac:dyDescent="0.2"/>
    <row r="375" s="2" customFormat="1" x14ac:dyDescent="0.2"/>
    <row r="376" s="2" customFormat="1" x14ac:dyDescent="0.2"/>
    <row r="377" s="2" customFormat="1" x14ac:dyDescent="0.2"/>
    <row r="378" s="2" customFormat="1" x14ac:dyDescent="0.2"/>
    <row r="379" s="2" customFormat="1" x14ac:dyDescent="0.2"/>
    <row r="380" s="2" customFormat="1" x14ac:dyDescent="0.2"/>
    <row r="381" s="2" customFormat="1" x14ac:dyDescent="0.2"/>
    <row r="382" s="2" customFormat="1" x14ac:dyDescent="0.2"/>
    <row r="383" s="2" customFormat="1" x14ac:dyDescent="0.2"/>
    <row r="384" s="2" customFormat="1" x14ac:dyDescent="0.2"/>
    <row r="385" s="2" customFormat="1" x14ac:dyDescent="0.2"/>
    <row r="386" s="2" customFormat="1" x14ac:dyDescent="0.2"/>
    <row r="387" s="2" customFormat="1" x14ac:dyDescent="0.2"/>
    <row r="388" s="2" customFormat="1" x14ac:dyDescent="0.2"/>
    <row r="389" s="2" customFormat="1" x14ac:dyDescent="0.2"/>
    <row r="390" s="2" customFormat="1" x14ac:dyDescent="0.2"/>
    <row r="391" s="2" customFormat="1" x14ac:dyDescent="0.2"/>
    <row r="392" s="2" customFormat="1" x14ac:dyDescent="0.2"/>
    <row r="393" s="2" customFormat="1" x14ac:dyDescent="0.2"/>
    <row r="394" s="2" customFormat="1" x14ac:dyDescent="0.2"/>
    <row r="395" s="2" customFormat="1" x14ac:dyDescent="0.2"/>
    <row r="396" s="2" customFormat="1" x14ac:dyDescent="0.2"/>
    <row r="397" s="2" customFormat="1" x14ac:dyDescent="0.2"/>
    <row r="398" s="2" customFormat="1" x14ac:dyDescent="0.2"/>
    <row r="399" s="2" customFormat="1" x14ac:dyDescent="0.2"/>
    <row r="400" s="2" customFormat="1" x14ac:dyDescent="0.2"/>
    <row r="401" s="2" customFormat="1" x14ac:dyDescent="0.2"/>
    <row r="402" s="2" customFormat="1" x14ac:dyDescent="0.2"/>
    <row r="403" s="2" customFormat="1" x14ac:dyDescent="0.2"/>
    <row r="404" s="2" customFormat="1" x14ac:dyDescent="0.2"/>
    <row r="405" s="2" customFormat="1" x14ac:dyDescent="0.2"/>
    <row r="406" s="2" customFormat="1" x14ac:dyDescent="0.2"/>
    <row r="407" s="2" customFormat="1" x14ac:dyDescent="0.2"/>
    <row r="408" s="2" customFormat="1" x14ac:dyDescent="0.2"/>
    <row r="409" s="2" customFormat="1" x14ac:dyDescent="0.2"/>
    <row r="410" s="2" customFormat="1" x14ac:dyDescent="0.2"/>
    <row r="411" s="2" customFormat="1" x14ac:dyDescent="0.2"/>
    <row r="412" s="2" customFormat="1" x14ac:dyDescent="0.2"/>
    <row r="413" s="2" customFormat="1" x14ac:dyDescent="0.2"/>
    <row r="414" s="2" customFormat="1" x14ac:dyDescent="0.2"/>
    <row r="415" s="2" customFormat="1" x14ac:dyDescent="0.2"/>
    <row r="416" s="2" customFormat="1" x14ac:dyDescent="0.2"/>
    <row r="417" s="2" customFormat="1" x14ac:dyDescent="0.2"/>
    <row r="418" s="2" customFormat="1" x14ac:dyDescent="0.2"/>
    <row r="419" s="2" customFormat="1" x14ac:dyDescent="0.2"/>
    <row r="420" s="2" customFormat="1" x14ac:dyDescent="0.2"/>
    <row r="421" s="2" customFormat="1" x14ac:dyDescent="0.2"/>
    <row r="422" s="2" customFormat="1" x14ac:dyDescent="0.2"/>
    <row r="423" s="2" customFormat="1" x14ac:dyDescent="0.2"/>
    <row r="424" s="2" customFormat="1" x14ac:dyDescent="0.2"/>
    <row r="425" s="2" customFormat="1" x14ac:dyDescent="0.2"/>
    <row r="426" s="2" customFormat="1" x14ac:dyDescent="0.2"/>
    <row r="427" s="2" customFormat="1" x14ac:dyDescent="0.2"/>
    <row r="428" s="2" customFormat="1" x14ac:dyDescent="0.2"/>
    <row r="429" s="2" customFormat="1" x14ac:dyDescent="0.2"/>
    <row r="430" s="2" customFormat="1" x14ac:dyDescent="0.2"/>
    <row r="431" s="2" customFormat="1" x14ac:dyDescent="0.2"/>
    <row r="432" s="2" customFormat="1" x14ac:dyDescent="0.2"/>
    <row r="433" s="2" customFormat="1" x14ac:dyDescent="0.2"/>
    <row r="434" s="2" customFormat="1" x14ac:dyDescent="0.2"/>
    <row r="435" s="2" customFormat="1" x14ac:dyDescent="0.2"/>
    <row r="436" s="2" customFormat="1" x14ac:dyDescent="0.2"/>
    <row r="437" s="2" customFormat="1" x14ac:dyDescent="0.2"/>
    <row r="438" s="2" customFormat="1" x14ac:dyDescent="0.2"/>
    <row r="439" s="2" customFormat="1" x14ac:dyDescent="0.2"/>
    <row r="440" s="2" customFormat="1" x14ac:dyDescent="0.2"/>
    <row r="441" s="2" customFormat="1" x14ac:dyDescent="0.2"/>
    <row r="442" s="2" customFormat="1" x14ac:dyDescent="0.2"/>
    <row r="443" s="2" customFormat="1" x14ac:dyDescent="0.2"/>
    <row r="444" s="2" customFormat="1" x14ac:dyDescent="0.2"/>
    <row r="445" s="2" customFormat="1" x14ac:dyDescent="0.2"/>
    <row r="446" s="2" customFormat="1" x14ac:dyDescent="0.2"/>
    <row r="447" s="2" customFormat="1" x14ac:dyDescent="0.2"/>
    <row r="448" s="2" customFormat="1" x14ac:dyDescent="0.2"/>
    <row r="449" s="2" customFormat="1" x14ac:dyDescent="0.2"/>
    <row r="450" s="2" customFormat="1" x14ac:dyDescent="0.2"/>
    <row r="451" s="2" customFormat="1" x14ac:dyDescent="0.2"/>
    <row r="452" s="2" customFormat="1" x14ac:dyDescent="0.2"/>
    <row r="453" s="2" customFormat="1" x14ac:dyDescent="0.2"/>
    <row r="454" s="2" customFormat="1" x14ac:dyDescent="0.2"/>
    <row r="455" s="2" customFormat="1" x14ac:dyDescent="0.2"/>
    <row r="456" s="2" customFormat="1" x14ac:dyDescent="0.2"/>
    <row r="457" s="2" customFormat="1" x14ac:dyDescent="0.2"/>
    <row r="458" s="2" customFormat="1" x14ac:dyDescent="0.2"/>
    <row r="459" s="2" customFormat="1" x14ac:dyDescent="0.2"/>
    <row r="460" s="2" customFormat="1" x14ac:dyDescent="0.2"/>
    <row r="461" s="2" customFormat="1" x14ac:dyDescent="0.2"/>
    <row r="462" s="2" customFormat="1" x14ac:dyDescent="0.2"/>
    <row r="463" s="2" customFormat="1" x14ac:dyDescent="0.2"/>
    <row r="464" s="2" customFormat="1" x14ac:dyDescent="0.2"/>
    <row r="465" s="2" customFormat="1" x14ac:dyDescent="0.2"/>
    <row r="466" s="2" customFormat="1" x14ac:dyDescent="0.2"/>
    <row r="467" s="2" customFormat="1" x14ac:dyDescent="0.2"/>
    <row r="468" s="2" customFormat="1" x14ac:dyDescent="0.2"/>
    <row r="469" s="2" customFormat="1" x14ac:dyDescent="0.2"/>
    <row r="470" s="2" customFormat="1" x14ac:dyDescent="0.2"/>
    <row r="471" s="2" customFormat="1" x14ac:dyDescent="0.2"/>
    <row r="472" s="2" customFormat="1" x14ac:dyDescent="0.2"/>
    <row r="473" s="2" customFormat="1" x14ac:dyDescent="0.2"/>
    <row r="474" s="2" customFormat="1" x14ac:dyDescent="0.2"/>
    <row r="475" s="2" customFormat="1" x14ac:dyDescent="0.2"/>
    <row r="476" s="2" customFormat="1" x14ac:dyDescent="0.2"/>
    <row r="477" s="2" customFormat="1" x14ac:dyDescent="0.2"/>
    <row r="478" s="2" customFormat="1" x14ac:dyDescent="0.2"/>
    <row r="479" s="2" customFormat="1" x14ac:dyDescent="0.2"/>
    <row r="480" s="2" customFormat="1" x14ac:dyDescent="0.2"/>
    <row r="481" s="2" customFormat="1" x14ac:dyDescent="0.2"/>
    <row r="482" s="2" customFormat="1" x14ac:dyDescent="0.2"/>
    <row r="483" s="2" customFormat="1" x14ac:dyDescent="0.2"/>
    <row r="484" s="2" customFormat="1" x14ac:dyDescent="0.2"/>
    <row r="485" s="2" customFormat="1" x14ac:dyDescent="0.2"/>
    <row r="486" s="2" customFormat="1" x14ac:dyDescent="0.2"/>
    <row r="487" s="2" customFormat="1" x14ac:dyDescent="0.2"/>
    <row r="488" s="2" customFormat="1" x14ac:dyDescent="0.2"/>
    <row r="489" s="2" customFormat="1" x14ac:dyDescent="0.2"/>
    <row r="490" s="2" customFormat="1" x14ac:dyDescent="0.2"/>
    <row r="491" s="2" customFormat="1" x14ac:dyDescent="0.2"/>
    <row r="492" s="2" customFormat="1" x14ac:dyDescent="0.2"/>
    <row r="493" s="2" customFormat="1" x14ac:dyDescent="0.2"/>
    <row r="494" s="2" customFormat="1" x14ac:dyDescent="0.2"/>
    <row r="495" s="2" customFormat="1" x14ac:dyDescent="0.2"/>
    <row r="496" s="2" customFormat="1" x14ac:dyDescent="0.2"/>
    <row r="497" s="2" customFormat="1" x14ac:dyDescent="0.2"/>
    <row r="498" s="2" customFormat="1" x14ac:dyDescent="0.2"/>
    <row r="499" s="2" customFormat="1" x14ac:dyDescent="0.2"/>
    <row r="500" s="2" customFormat="1" x14ac:dyDescent="0.2"/>
    <row r="501" s="2" customFormat="1" x14ac:dyDescent="0.2"/>
    <row r="502" s="2" customFormat="1" x14ac:dyDescent="0.2"/>
    <row r="503" s="2" customFormat="1" x14ac:dyDescent="0.2"/>
    <row r="504" s="2" customFormat="1" x14ac:dyDescent="0.2"/>
    <row r="505" s="2" customFormat="1" x14ac:dyDescent="0.2"/>
    <row r="506" s="2" customFormat="1" x14ac:dyDescent="0.2"/>
    <row r="507" s="2" customFormat="1" x14ac:dyDescent="0.2"/>
    <row r="508" s="2" customFormat="1" x14ac:dyDescent="0.2"/>
    <row r="509" s="2" customFormat="1" x14ac:dyDescent="0.2"/>
    <row r="510" s="2" customFormat="1" x14ac:dyDescent="0.2"/>
    <row r="511" s="2" customFormat="1" x14ac:dyDescent="0.2"/>
    <row r="512" s="2" customFormat="1" x14ac:dyDescent="0.2"/>
    <row r="513" s="2" customFormat="1" x14ac:dyDescent="0.2"/>
    <row r="514" s="2" customFormat="1" x14ac:dyDescent="0.2"/>
    <row r="515" s="2" customFormat="1" x14ac:dyDescent="0.2"/>
    <row r="516" s="2" customFormat="1" x14ac:dyDescent="0.2"/>
    <row r="517" s="2" customFormat="1" x14ac:dyDescent="0.2"/>
    <row r="518" s="2" customFormat="1" x14ac:dyDescent="0.2"/>
    <row r="519" s="2" customFormat="1" x14ac:dyDescent="0.2"/>
    <row r="520" s="2" customFormat="1" x14ac:dyDescent="0.2"/>
    <row r="521" s="2" customFormat="1" x14ac:dyDescent="0.2"/>
    <row r="522" s="2" customFormat="1" x14ac:dyDescent="0.2"/>
    <row r="523" s="2" customFormat="1" x14ac:dyDescent="0.2"/>
    <row r="524" s="2" customFormat="1" x14ac:dyDescent="0.2"/>
    <row r="525" s="2" customFormat="1" x14ac:dyDescent="0.2"/>
    <row r="526" s="2" customFormat="1" x14ac:dyDescent="0.2"/>
    <row r="527" s="2" customFormat="1" x14ac:dyDescent="0.2"/>
    <row r="528" s="2" customFormat="1" x14ac:dyDescent="0.2"/>
    <row r="529" s="2" customFormat="1" x14ac:dyDescent="0.2"/>
    <row r="530" s="2" customFormat="1" x14ac:dyDescent="0.2"/>
    <row r="531" s="2" customFormat="1" x14ac:dyDescent="0.2"/>
    <row r="532" s="2" customFormat="1" x14ac:dyDescent="0.2"/>
    <row r="533" s="2" customFormat="1" x14ac:dyDescent="0.2"/>
    <row r="534" s="2" customFormat="1" x14ac:dyDescent="0.2"/>
    <row r="535" s="2" customFormat="1" x14ac:dyDescent="0.2"/>
    <row r="536" s="2" customFormat="1" x14ac:dyDescent="0.2"/>
    <row r="537" s="2" customFormat="1" x14ac:dyDescent="0.2"/>
    <row r="538" s="2" customFormat="1" x14ac:dyDescent="0.2"/>
    <row r="539" s="2" customFormat="1" x14ac:dyDescent="0.2"/>
    <row r="540" s="2" customFormat="1" x14ac:dyDescent="0.2"/>
    <row r="541" s="2" customFormat="1" x14ac:dyDescent="0.2"/>
    <row r="542" s="2" customFormat="1" x14ac:dyDescent="0.2"/>
    <row r="543" s="2" customFormat="1" x14ac:dyDescent="0.2"/>
    <row r="544" s="2" customFormat="1" x14ac:dyDescent="0.2"/>
    <row r="545" s="2" customFormat="1" x14ac:dyDescent="0.2"/>
    <row r="546" s="2" customFormat="1" x14ac:dyDescent="0.2"/>
    <row r="547" s="2" customFormat="1" x14ac:dyDescent="0.2"/>
    <row r="548" s="2" customFormat="1" x14ac:dyDescent="0.2"/>
    <row r="549" s="2" customFormat="1" x14ac:dyDescent="0.2"/>
    <row r="550" s="2" customFormat="1" x14ac:dyDescent="0.2"/>
    <row r="551" s="2" customFormat="1" x14ac:dyDescent="0.2"/>
    <row r="552" s="2" customFormat="1" x14ac:dyDescent="0.2"/>
    <row r="553" s="2" customFormat="1" x14ac:dyDescent="0.2"/>
    <row r="554" s="2" customFormat="1" x14ac:dyDescent="0.2"/>
    <row r="555" s="2" customFormat="1" x14ac:dyDescent="0.2"/>
    <row r="556" s="2" customFormat="1" x14ac:dyDescent="0.2"/>
    <row r="557" s="2" customFormat="1" x14ac:dyDescent="0.2"/>
    <row r="558" s="2" customFormat="1" x14ac:dyDescent="0.2"/>
    <row r="559" s="2" customFormat="1" x14ac:dyDescent="0.2"/>
    <row r="560" s="2" customFormat="1" x14ac:dyDescent="0.2"/>
    <row r="561" s="2" customFormat="1" x14ac:dyDescent="0.2"/>
    <row r="562" s="2" customFormat="1" x14ac:dyDescent="0.2"/>
    <row r="563" s="2" customFormat="1" x14ac:dyDescent="0.2"/>
    <row r="564" s="2" customFormat="1" x14ac:dyDescent="0.2"/>
    <row r="565" s="2" customFormat="1" x14ac:dyDescent="0.2"/>
    <row r="566" s="2" customFormat="1" x14ac:dyDescent="0.2"/>
    <row r="567" s="2" customFormat="1" x14ac:dyDescent="0.2"/>
    <row r="568" s="2" customFormat="1" x14ac:dyDescent="0.2"/>
    <row r="569" s="2" customFormat="1" x14ac:dyDescent="0.2"/>
    <row r="570" s="2" customFormat="1" x14ac:dyDescent="0.2"/>
    <row r="571" s="2" customFormat="1" x14ac:dyDescent="0.2"/>
    <row r="572" s="2" customFormat="1" x14ac:dyDescent="0.2"/>
    <row r="573" s="2" customFormat="1" x14ac:dyDescent="0.2"/>
    <row r="574" s="2" customFormat="1" x14ac:dyDescent="0.2"/>
    <row r="575" s="2" customFormat="1" x14ac:dyDescent="0.2"/>
    <row r="576" s="2" customFormat="1" x14ac:dyDescent="0.2"/>
    <row r="577" s="2" customFormat="1" x14ac:dyDescent="0.2"/>
    <row r="578" s="2" customFormat="1" x14ac:dyDescent="0.2"/>
    <row r="579" s="2" customFormat="1" x14ac:dyDescent="0.2"/>
    <row r="580" s="2" customFormat="1" x14ac:dyDescent="0.2"/>
    <row r="581" s="2" customFormat="1" x14ac:dyDescent="0.2"/>
  </sheetData>
  <mergeCells count="41">
    <mergeCell ref="A62:H62"/>
    <mergeCell ref="A63:H63"/>
    <mergeCell ref="A64:H64"/>
    <mergeCell ref="A65:H65"/>
    <mergeCell ref="A1:H5"/>
    <mergeCell ref="A7:H7"/>
    <mergeCell ref="A57:B57"/>
    <mergeCell ref="D57:H57"/>
    <mergeCell ref="A58:H58"/>
    <mergeCell ref="A59:B60"/>
    <mergeCell ref="F59:H60"/>
    <mergeCell ref="A61:B61"/>
    <mergeCell ref="F61:H61"/>
    <mergeCell ref="A47:B47"/>
    <mergeCell ref="D47:H47"/>
    <mergeCell ref="A48:B48"/>
    <mergeCell ref="D48:H48"/>
    <mergeCell ref="D49:G49"/>
    <mergeCell ref="D50:G56"/>
    <mergeCell ref="A37:B37"/>
    <mergeCell ref="D37:H37"/>
    <mergeCell ref="A38:B38"/>
    <mergeCell ref="D38:H38"/>
    <mergeCell ref="D39:G39"/>
    <mergeCell ref="D40:G46"/>
    <mergeCell ref="A27:B27"/>
    <mergeCell ref="D27:H27"/>
    <mergeCell ref="A28:B28"/>
    <mergeCell ref="D28:H28"/>
    <mergeCell ref="D29:G29"/>
    <mergeCell ref="D30:G36"/>
    <mergeCell ref="A17:B17"/>
    <mergeCell ref="D17:H17"/>
    <mergeCell ref="A18:B18"/>
    <mergeCell ref="D18:H18"/>
    <mergeCell ref="D19:G19"/>
    <mergeCell ref="D20:G26"/>
    <mergeCell ref="A8:B8"/>
    <mergeCell ref="D8:H8"/>
    <mergeCell ref="D9:G9"/>
    <mergeCell ref="D10:G16"/>
  </mergeCells>
  <pageMargins left="0.75" right="0.75" top="0.23" bottom="0.38" header="0.23" footer="0.38"/>
  <pageSetup paperSize="9" scale="72" orientation="portrait" r:id="rId1"/>
  <headerFooter alignWithMargins="0"/>
  <colBreaks count="1" manualBreakCount="1">
    <brk id="8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B1:I63"/>
  <sheetViews>
    <sheetView view="pageBreakPreview" topLeftCell="C1" zoomScaleNormal="100" workbookViewId="0">
      <selection activeCell="C1" sqref="C1:F5"/>
    </sheetView>
  </sheetViews>
  <sheetFormatPr defaultRowHeight="12.75" x14ac:dyDescent="0.2"/>
  <cols>
    <col min="1" max="1" width="2.140625" customWidth="1"/>
    <col min="2" max="2" width="9.140625" hidden="1" customWidth="1"/>
    <col min="3" max="3" width="50.7109375" customWidth="1"/>
    <col min="4" max="4" width="13.42578125" customWidth="1"/>
    <col min="5" max="5" width="50.7109375" customWidth="1"/>
    <col min="6" max="6" width="13.42578125" customWidth="1"/>
    <col min="7" max="7" width="9.85546875" hidden="1" customWidth="1"/>
    <col min="8" max="8" width="9" hidden="1" customWidth="1"/>
    <col min="9" max="9" width="0.42578125" customWidth="1"/>
  </cols>
  <sheetData>
    <row r="1" spans="3:9" ht="10.7" customHeight="1" x14ac:dyDescent="0.2">
      <c r="C1" s="313" t="s">
        <v>117</v>
      </c>
      <c r="D1" s="314"/>
      <c r="E1" s="314"/>
      <c r="F1" s="314"/>
      <c r="G1" s="1"/>
    </row>
    <row r="2" spans="3:9" ht="10.7" customHeight="1" x14ac:dyDescent="0.2">
      <c r="C2" s="314"/>
      <c r="D2" s="314"/>
      <c r="E2" s="314"/>
      <c r="F2" s="314"/>
      <c r="G2" s="1"/>
    </row>
    <row r="3" spans="3:9" ht="10.7" customHeight="1" x14ac:dyDescent="0.2">
      <c r="C3" s="314"/>
      <c r="D3" s="314"/>
      <c r="E3" s="314"/>
      <c r="F3" s="314"/>
      <c r="G3" s="1"/>
    </row>
    <row r="4" spans="3:9" ht="15" customHeight="1" x14ac:dyDescent="0.2">
      <c r="C4" s="314"/>
      <c r="D4" s="314"/>
      <c r="E4" s="314"/>
      <c r="F4" s="314"/>
      <c r="G4" s="1"/>
      <c r="H4">
        <f>E4/100</f>
        <v>0</v>
      </c>
    </row>
    <row r="5" spans="3:9" ht="36.75" customHeight="1" x14ac:dyDescent="0.2">
      <c r="C5" s="314"/>
      <c r="D5" s="314"/>
      <c r="E5" s="314"/>
      <c r="F5" s="314"/>
      <c r="G5" s="1"/>
    </row>
    <row r="6" spans="3:9" ht="17.25" customHeight="1" x14ac:dyDescent="0.2">
      <c r="C6" s="319">
        <v>44229</v>
      </c>
      <c r="D6" s="320"/>
      <c r="E6" s="320"/>
      <c r="F6" s="320"/>
      <c r="G6" s="1"/>
    </row>
    <row r="7" spans="3:9" ht="9.75" customHeight="1" thickBot="1" x14ac:dyDescent="0.25">
      <c r="C7" s="311"/>
      <c r="D7" s="311"/>
      <c r="E7" s="311"/>
      <c r="F7" s="311"/>
      <c r="G7" s="1"/>
    </row>
    <row r="8" spans="3:9" ht="12" customHeight="1" x14ac:dyDescent="0.2">
      <c r="C8" s="179" t="s">
        <v>67</v>
      </c>
      <c r="D8" s="180"/>
      <c r="E8" s="181" t="s">
        <v>68</v>
      </c>
      <c r="F8" s="180"/>
      <c r="G8" s="182"/>
    </row>
    <row r="9" spans="3:9" ht="12" customHeight="1" x14ac:dyDescent="0.2">
      <c r="C9" s="183"/>
      <c r="D9" s="184"/>
      <c r="E9" s="185"/>
      <c r="F9" s="184"/>
      <c r="G9" s="182"/>
    </row>
    <row r="10" spans="3:9" ht="15.75" customHeight="1" x14ac:dyDescent="0.2">
      <c r="C10" s="186" t="s">
        <v>69</v>
      </c>
      <c r="D10" s="49" t="s">
        <v>3</v>
      </c>
      <c r="E10" s="187" t="s">
        <v>69</v>
      </c>
      <c r="F10" s="49" t="s">
        <v>3</v>
      </c>
      <c r="G10" s="188"/>
      <c r="H10" s="189">
        <v>1285.2</v>
      </c>
    </row>
    <row r="11" spans="3:9" s="22" customFormat="1" ht="10.7" customHeight="1" x14ac:dyDescent="0.2">
      <c r="C11" s="190"/>
      <c r="D11" s="53">
        <v>9331</v>
      </c>
      <c r="E11" s="191"/>
      <c r="F11" s="53">
        <v>9331</v>
      </c>
      <c r="G11" s="192"/>
      <c r="H11" s="189">
        <v>510.3</v>
      </c>
      <c r="I11" s="22">
        <v>4100</v>
      </c>
    </row>
    <row r="12" spans="3:9" ht="10.7" customHeight="1" x14ac:dyDescent="0.2">
      <c r="C12" s="190"/>
      <c r="D12" s="52" t="s">
        <v>6</v>
      </c>
      <c r="E12" s="191"/>
      <c r="F12" s="52" t="s">
        <v>6</v>
      </c>
      <c r="G12" s="193"/>
      <c r="H12" s="189"/>
    </row>
    <row r="13" spans="3:9" s="22" customFormat="1" ht="10.7" customHeight="1" x14ac:dyDescent="0.2">
      <c r="C13" s="190"/>
      <c r="D13" s="53">
        <v>75</v>
      </c>
      <c r="E13" s="191"/>
      <c r="F13" s="53">
        <v>75</v>
      </c>
      <c r="G13" s="192"/>
      <c r="H13" s="189"/>
    </row>
    <row r="14" spans="3:9" ht="10.7" customHeight="1" x14ac:dyDescent="0.2">
      <c r="C14" s="190"/>
      <c r="D14" s="52" t="s">
        <v>7</v>
      </c>
      <c r="E14" s="191"/>
      <c r="F14" s="52" t="s">
        <v>7</v>
      </c>
      <c r="G14" s="193"/>
      <c r="H14" s="189"/>
    </row>
    <row r="15" spans="3:9" s="22" customFormat="1" ht="10.7" customHeight="1" x14ac:dyDescent="0.2">
      <c r="C15" s="190"/>
      <c r="D15" s="54">
        <v>0.3</v>
      </c>
      <c r="E15" s="191"/>
      <c r="F15" s="54">
        <v>0.3</v>
      </c>
      <c r="G15" s="194"/>
      <c r="H15" s="189"/>
    </row>
    <row r="16" spans="3:9" ht="10.7" customHeight="1" x14ac:dyDescent="0.2">
      <c r="C16" s="190"/>
      <c r="D16" s="52" t="s">
        <v>8</v>
      </c>
      <c r="E16" s="191"/>
      <c r="F16" s="52" t="s">
        <v>8</v>
      </c>
      <c r="G16" s="193"/>
      <c r="H16" s="189"/>
    </row>
    <row r="17" spans="3:8" s="22" customFormat="1" ht="12" customHeight="1" x14ac:dyDescent="0.2">
      <c r="C17" s="190"/>
      <c r="D17" s="54">
        <v>3</v>
      </c>
      <c r="E17" s="191"/>
      <c r="F17" s="54">
        <v>3</v>
      </c>
      <c r="G17" s="194"/>
      <c r="H17" s="189"/>
    </row>
    <row r="18" spans="3:8" s="22" customFormat="1" ht="319.5" customHeight="1" thickBot="1" x14ac:dyDescent="0.25">
      <c r="C18" s="195"/>
      <c r="D18" s="79"/>
      <c r="E18" s="191"/>
      <c r="F18" s="79"/>
      <c r="G18" s="196"/>
      <c r="H18" s="197"/>
    </row>
    <row r="19" spans="3:8" s="22" customFormat="1" ht="19.5" customHeight="1" thickBot="1" x14ac:dyDescent="0.35">
      <c r="C19" s="198" t="s">
        <v>34</v>
      </c>
      <c r="D19" s="199"/>
      <c r="E19" s="199"/>
      <c r="F19" s="200"/>
      <c r="G19" s="196"/>
      <c r="H19" s="197"/>
    </row>
    <row r="20" spans="3:8" ht="12.75" customHeight="1" x14ac:dyDescent="0.2">
      <c r="C20" s="201" t="s">
        <v>70</v>
      </c>
      <c r="D20" s="202"/>
      <c r="E20" s="163" t="s">
        <v>71</v>
      </c>
      <c r="F20" s="164"/>
      <c r="G20" s="203"/>
    </row>
    <row r="21" spans="3:8" x14ac:dyDescent="0.2">
      <c r="C21" s="204"/>
      <c r="D21" s="205"/>
      <c r="E21" s="94"/>
      <c r="F21" s="95"/>
      <c r="G21" s="203"/>
    </row>
    <row r="22" spans="3:8" x14ac:dyDescent="0.2">
      <c r="C22" s="204"/>
      <c r="D22" s="205"/>
      <c r="E22" s="94"/>
      <c r="F22" s="95"/>
      <c r="G22" s="203"/>
    </row>
    <row r="23" spans="3:8" ht="10.5" customHeight="1" x14ac:dyDescent="0.2">
      <c r="C23" s="204"/>
      <c r="D23" s="205"/>
      <c r="E23" s="94"/>
      <c r="F23" s="95"/>
      <c r="G23" s="203"/>
    </row>
    <row r="24" spans="3:8" ht="10.5" customHeight="1" x14ac:dyDescent="0.2">
      <c r="C24" s="204"/>
      <c r="D24" s="205"/>
      <c r="E24" s="94"/>
      <c r="F24" s="95"/>
      <c r="G24" s="203"/>
    </row>
    <row r="25" spans="3:8" ht="10.5" customHeight="1" x14ac:dyDescent="0.2">
      <c r="C25" s="204"/>
      <c r="D25" s="205"/>
      <c r="E25" s="94"/>
      <c r="F25" s="95"/>
      <c r="G25" s="203"/>
    </row>
    <row r="26" spans="3:8" ht="10.5" customHeight="1" x14ac:dyDescent="0.2">
      <c r="C26" s="204"/>
      <c r="D26" s="205"/>
      <c r="E26" s="94"/>
      <c r="F26" s="95"/>
      <c r="G26" s="203"/>
    </row>
    <row r="27" spans="3:8" ht="9.75" customHeight="1" x14ac:dyDescent="0.2">
      <c r="C27" s="204"/>
      <c r="D27" s="205"/>
      <c r="E27" s="94"/>
      <c r="F27" s="95"/>
      <c r="G27" s="203"/>
    </row>
    <row r="28" spans="3:8" ht="10.5" hidden="1" customHeight="1" x14ac:dyDescent="0.2">
      <c r="C28" s="204"/>
      <c r="D28" s="205"/>
      <c r="E28" s="94"/>
      <c r="F28" s="95"/>
      <c r="G28" s="203"/>
    </row>
    <row r="29" spans="3:8" ht="27" customHeight="1" thickBot="1" x14ac:dyDescent="0.25">
      <c r="C29" s="206"/>
      <c r="D29" s="207"/>
      <c r="E29" s="101"/>
      <c r="F29" s="102"/>
      <c r="G29" s="203"/>
    </row>
    <row r="30" spans="3:8" ht="10.5" customHeight="1" x14ac:dyDescent="0.35">
      <c r="C30" s="208"/>
      <c r="D30" s="208"/>
      <c r="E30" s="208"/>
      <c r="F30" s="208"/>
      <c r="G30" s="209"/>
    </row>
    <row r="31" spans="3:8" ht="10.5" customHeight="1" x14ac:dyDescent="0.35">
      <c r="C31" s="208"/>
      <c r="D31" s="208"/>
      <c r="E31" s="208"/>
      <c r="F31" s="208"/>
      <c r="G31" s="209"/>
    </row>
    <row r="32" spans="3:8" ht="15" x14ac:dyDescent="0.2">
      <c r="E32" s="210" t="s">
        <v>72</v>
      </c>
      <c r="F32" s="211"/>
    </row>
    <row r="63" ht="33.75" customHeight="1" x14ac:dyDescent="0.2"/>
  </sheetData>
  <mergeCells count="11">
    <mergeCell ref="C20:D29"/>
    <mergeCell ref="E20:F29"/>
    <mergeCell ref="C30:F31"/>
    <mergeCell ref="C1:F5"/>
    <mergeCell ref="C7:F7"/>
    <mergeCell ref="C6:F6"/>
    <mergeCell ref="C8:D9"/>
    <mergeCell ref="E8:F9"/>
    <mergeCell ref="C11:C18"/>
    <mergeCell ref="E11:E18"/>
    <mergeCell ref="C19:F19"/>
  </mergeCells>
  <pageMargins left="0.2" right="0.2" top="0.24" bottom="0.24" header="0.24" footer="0.24"/>
  <pageSetup paperSize="9" scale="78" orientation="portrait" r:id="rId1"/>
  <headerFooter alignWithMargins="0"/>
  <colBreaks count="1" manualBreakCount="1">
    <brk id="9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B1:I63"/>
  <sheetViews>
    <sheetView view="pageBreakPreview" topLeftCell="C1" zoomScaleNormal="100" workbookViewId="0">
      <selection activeCell="C1" sqref="C1:F5"/>
    </sheetView>
  </sheetViews>
  <sheetFormatPr defaultRowHeight="12.75" x14ac:dyDescent="0.2"/>
  <cols>
    <col min="1" max="1" width="2.140625" customWidth="1"/>
    <col min="2" max="2" width="9.140625" hidden="1" customWidth="1"/>
    <col min="3" max="3" width="50.7109375" customWidth="1"/>
    <col min="4" max="4" width="13.42578125" customWidth="1"/>
    <col min="5" max="5" width="50.7109375" customWidth="1"/>
    <col min="6" max="6" width="13.42578125" customWidth="1"/>
    <col min="7" max="7" width="9.85546875" hidden="1" customWidth="1"/>
    <col min="8" max="8" width="9" hidden="1" customWidth="1"/>
    <col min="9" max="9" width="0.42578125" customWidth="1"/>
  </cols>
  <sheetData>
    <row r="1" spans="3:9" ht="10.7" customHeight="1" x14ac:dyDescent="0.2">
      <c r="C1" s="313" t="s">
        <v>117</v>
      </c>
      <c r="D1" s="321"/>
      <c r="E1" s="321"/>
      <c r="F1" s="321"/>
      <c r="G1" s="1"/>
    </row>
    <row r="2" spans="3:9" ht="10.7" customHeight="1" x14ac:dyDescent="0.2">
      <c r="C2" s="321"/>
      <c r="D2" s="321"/>
      <c r="E2" s="321"/>
      <c r="F2" s="321"/>
      <c r="G2" s="1"/>
    </row>
    <row r="3" spans="3:9" ht="10.7" customHeight="1" x14ac:dyDescent="0.2">
      <c r="C3" s="321"/>
      <c r="D3" s="321"/>
      <c r="E3" s="321"/>
      <c r="F3" s="321"/>
      <c r="G3" s="1"/>
    </row>
    <row r="4" spans="3:9" ht="15" customHeight="1" x14ac:dyDescent="0.2">
      <c r="C4" s="321"/>
      <c r="D4" s="321"/>
      <c r="E4" s="321"/>
      <c r="F4" s="321"/>
      <c r="G4" s="1"/>
      <c r="H4">
        <f>E4/100</f>
        <v>0</v>
      </c>
    </row>
    <row r="5" spans="3:9" ht="42" customHeight="1" x14ac:dyDescent="0.2">
      <c r="C5" s="321"/>
      <c r="D5" s="321"/>
      <c r="E5" s="321"/>
      <c r="F5" s="321"/>
      <c r="G5" s="1"/>
    </row>
    <row r="6" spans="3:9" ht="16.5" customHeight="1" x14ac:dyDescent="0.2">
      <c r="C6" s="310"/>
      <c r="D6" s="310"/>
      <c r="E6" s="310"/>
      <c r="F6" s="318">
        <v>44229</v>
      </c>
      <c r="G6" s="1"/>
    </row>
    <row r="7" spans="3:9" ht="18.75" customHeight="1" thickBot="1" x14ac:dyDescent="0.25">
      <c r="C7" s="311"/>
      <c r="D7" s="311"/>
      <c r="E7" s="311"/>
      <c r="F7" s="311"/>
      <c r="G7" s="1"/>
    </row>
    <row r="8" spans="3:9" ht="12" customHeight="1" x14ac:dyDescent="0.2">
      <c r="C8" s="179" t="s">
        <v>73</v>
      </c>
      <c r="D8" s="180"/>
      <c r="E8" s="181" t="s">
        <v>74</v>
      </c>
      <c r="F8" s="180"/>
      <c r="G8" s="182"/>
    </row>
    <row r="9" spans="3:9" ht="12" customHeight="1" x14ac:dyDescent="0.2">
      <c r="C9" s="183"/>
      <c r="D9" s="184"/>
      <c r="E9" s="185"/>
      <c r="F9" s="184"/>
      <c r="G9" s="182"/>
    </row>
    <row r="10" spans="3:9" ht="15.75" customHeight="1" x14ac:dyDescent="0.2">
      <c r="C10" s="186" t="s">
        <v>75</v>
      </c>
      <c r="D10" s="49" t="s">
        <v>3</v>
      </c>
      <c r="E10" s="187" t="s">
        <v>75</v>
      </c>
      <c r="F10" s="49" t="s">
        <v>3</v>
      </c>
      <c r="G10" s="188"/>
      <c r="H10" s="189">
        <v>1285.2</v>
      </c>
    </row>
    <row r="11" spans="3:9" s="22" customFormat="1" ht="10.7" customHeight="1" x14ac:dyDescent="0.2">
      <c r="C11" s="190"/>
      <c r="D11" s="53">
        <v>10199</v>
      </c>
      <c r="E11" s="191"/>
      <c r="F11" s="53">
        <v>10199</v>
      </c>
      <c r="G11" s="192"/>
      <c r="H11" s="189">
        <v>510.3</v>
      </c>
      <c r="I11" s="22">
        <v>4100</v>
      </c>
    </row>
    <row r="12" spans="3:9" ht="10.7" customHeight="1" x14ac:dyDescent="0.2">
      <c r="C12" s="190"/>
      <c r="D12" s="52" t="s">
        <v>6</v>
      </c>
      <c r="E12" s="191"/>
      <c r="F12" s="52" t="s">
        <v>6</v>
      </c>
      <c r="G12" s="193"/>
      <c r="H12" s="189"/>
    </row>
    <row r="13" spans="3:9" s="22" customFormat="1" ht="10.7" customHeight="1" x14ac:dyDescent="0.2">
      <c r="C13" s="190"/>
      <c r="D13" s="53">
        <v>66</v>
      </c>
      <c r="E13" s="191"/>
      <c r="F13" s="53">
        <v>66</v>
      </c>
      <c r="G13" s="192"/>
      <c r="H13" s="189"/>
    </row>
    <row r="14" spans="3:9" ht="10.7" customHeight="1" x14ac:dyDescent="0.2">
      <c r="C14" s="190"/>
      <c r="D14" s="52" t="s">
        <v>7</v>
      </c>
      <c r="E14" s="191"/>
      <c r="F14" s="52" t="s">
        <v>7</v>
      </c>
      <c r="G14" s="193"/>
      <c r="H14" s="189"/>
    </row>
    <row r="15" spans="3:9" s="22" customFormat="1" ht="10.7" customHeight="1" x14ac:dyDescent="0.2">
      <c r="C15" s="190"/>
      <c r="D15" s="54">
        <v>0.14000000000000001</v>
      </c>
      <c r="E15" s="191"/>
      <c r="F15" s="54">
        <v>0.14000000000000001</v>
      </c>
      <c r="G15" s="194"/>
      <c r="H15" s="189"/>
    </row>
    <row r="16" spans="3:9" ht="10.7" customHeight="1" x14ac:dyDescent="0.2">
      <c r="C16" s="190"/>
      <c r="D16" s="52" t="s">
        <v>8</v>
      </c>
      <c r="E16" s="191"/>
      <c r="F16" s="52" t="s">
        <v>8</v>
      </c>
      <c r="G16" s="193"/>
      <c r="H16" s="189"/>
    </row>
    <row r="17" spans="3:8" s="22" customFormat="1" ht="12" customHeight="1" x14ac:dyDescent="0.2">
      <c r="C17" s="190"/>
      <c r="D17" s="54">
        <v>2</v>
      </c>
      <c r="E17" s="191"/>
      <c r="F17" s="54">
        <v>2</v>
      </c>
      <c r="G17" s="194"/>
      <c r="H17" s="189"/>
    </row>
    <row r="18" spans="3:8" s="22" customFormat="1" ht="319.5" customHeight="1" thickBot="1" x14ac:dyDescent="0.25">
      <c r="C18" s="195"/>
      <c r="D18" s="79"/>
      <c r="E18" s="191"/>
      <c r="F18" s="79"/>
      <c r="G18" s="196"/>
      <c r="H18" s="197"/>
    </row>
    <row r="19" spans="3:8" s="22" customFormat="1" ht="19.5" customHeight="1" thickBot="1" x14ac:dyDescent="0.35">
      <c r="C19" s="198" t="s">
        <v>34</v>
      </c>
      <c r="D19" s="199"/>
      <c r="E19" s="199"/>
      <c r="F19" s="200"/>
      <c r="G19" s="196"/>
      <c r="H19" s="197"/>
    </row>
    <row r="20" spans="3:8" ht="12.75" customHeight="1" x14ac:dyDescent="0.2">
      <c r="C20" s="212" t="s">
        <v>76</v>
      </c>
      <c r="D20" s="213"/>
      <c r="E20" s="214" t="s">
        <v>77</v>
      </c>
      <c r="F20" s="215"/>
      <c r="G20" s="203"/>
    </row>
    <row r="21" spans="3:8" x14ac:dyDescent="0.2">
      <c r="C21" s="216"/>
      <c r="D21" s="217"/>
      <c r="E21" s="218"/>
      <c r="F21" s="219"/>
      <c r="G21" s="203"/>
    </row>
    <row r="22" spans="3:8" x14ac:dyDescent="0.2">
      <c r="C22" s="216"/>
      <c r="D22" s="217"/>
      <c r="E22" s="218"/>
      <c r="F22" s="219"/>
      <c r="G22" s="203"/>
    </row>
    <row r="23" spans="3:8" ht="10.5" customHeight="1" x14ac:dyDescent="0.2">
      <c r="C23" s="216"/>
      <c r="D23" s="217"/>
      <c r="E23" s="218"/>
      <c r="F23" s="219"/>
      <c r="G23" s="203"/>
    </row>
    <row r="24" spans="3:8" ht="10.5" customHeight="1" x14ac:dyDescent="0.2">
      <c r="C24" s="216"/>
      <c r="D24" s="217"/>
      <c r="E24" s="218"/>
      <c r="F24" s="219"/>
      <c r="G24" s="203"/>
    </row>
    <row r="25" spans="3:8" ht="10.5" customHeight="1" x14ac:dyDescent="0.2">
      <c r="C25" s="216"/>
      <c r="D25" s="217"/>
      <c r="E25" s="218"/>
      <c r="F25" s="219"/>
      <c r="G25" s="203"/>
    </row>
    <row r="26" spans="3:8" ht="10.5" customHeight="1" x14ac:dyDescent="0.2">
      <c r="C26" s="216"/>
      <c r="D26" s="217"/>
      <c r="E26" s="218"/>
      <c r="F26" s="219"/>
      <c r="G26" s="203"/>
    </row>
    <row r="27" spans="3:8" ht="9.75" customHeight="1" x14ac:dyDescent="0.2">
      <c r="C27" s="216"/>
      <c r="D27" s="217"/>
      <c r="E27" s="218"/>
      <c r="F27" s="219"/>
      <c r="G27" s="203"/>
    </row>
    <row r="28" spans="3:8" ht="10.5" hidden="1" customHeight="1" x14ac:dyDescent="0.2">
      <c r="C28" s="216"/>
      <c r="D28" s="217"/>
      <c r="E28" s="218"/>
      <c r="F28" s="219"/>
      <c r="G28" s="203"/>
    </row>
    <row r="29" spans="3:8" ht="27" customHeight="1" thickBot="1" x14ac:dyDescent="0.25">
      <c r="C29" s="220"/>
      <c r="D29" s="221"/>
      <c r="E29" s="222"/>
      <c r="F29" s="223"/>
      <c r="G29" s="203"/>
    </row>
    <row r="30" spans="3:8" ht="10.5" customHeight="1" x14ac:dyDescent="0.35">
      <c r="C30" s="208"/>
      <c r="D30" s="208"/>
      <c r="E30" s="208"/>
      <c r="F30" s="208"/>
      <c r="G30" s="209"/>
    </row>
    <row r="31" spans="3:8" ht="10.5" customHeight="1" x14ac:dyDescent="0.35">
      <c r="C31" s="208"/>
      <c r="D31" s="208"/>
      <c r="E31" s="208"/>
      <c r="F31" s="208"/>
      <c r="G31" s="209"/>
    </row>
    <row r="32" spans="3:8" ht="15" x14ac:dyDescent="0.2">
      <c r="E32" s="210"/>
      <c r="F32" s="211"/>
    </row>
    <row r="63" ht="33.75" customHeight="1" x14ac:dyDescent="0.2"/>
  </sheetData>
  <mergeCells count="10">
    <mergeCell ref="C20:D29"/>
    <mergeCell ref="E20:F29"/>
    <mergeCell ref="C30:F31"/>
    <mergeCell ref="C1:F5"/>
    <mergeCell ref="C7:F7"/>
    <mergeCell ref="C8:D9"/>
    <mergeCell ref="E8:F9"/>
    <mergeCell ref="C11:C18"/>
    <mergeCell ref="E11:E18"/>
    <mergeCell ref="C19:F19"/>
  </mergeCells>
  <pageMargins left="0.2" right="0.2" top="0.24" bottom="0.24" header="0.24" footer="0.24"/>
  <pageSetup paperSize="9" scale="78" orientation="portrait" r:id="rId1"/>
  <headerFooter alignWithMargins="0"/>
  <colBreaks count="1" manualBreakCount="1">
    <brk id="9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K577"/>
  <sheetViews>
    <sheetView view="pageBreakPreview" zoomScaleNormal="100" zoomScaleSheetLayoutView="100" workbookViewId="0">
      <selection sqref="A1:H5"/>
    </sheetView>
  </sheetViews>
  <sheetFormatPr defaultRowHeight="12.75" x14ac:dyDescent="0.2"/>
  <cols>
    <col min="1" max="1" width="45.28515625" customWidth="1"/>
    <col min="2" max="2" width="13.42578125" customWidth="1"/>
    <col min="3" max="3" width="8" hidden="1" customWidth="1"/>
    <col min="5" max="5" width="16.7109375" customWidth="1"/>
    <col min="7" max="7" width="12.42578125" customWidth="1"/>
    <col min="8" max="8" width="13.42578125" customWidth="1"/>
  </cols>
  <sheetData>
    <row r="1" spans="1:11" ht="10.7" customHeight="1" x14ac:dyDescent="0.2">
      <c r="A1" s="313" t="s">
        <v>117</v>
      </c>
      <c r="B1" s="321"/>
      <c r="C1" s="321"/>
      <c r="D1" s="321"/>
      <c r="E1" s="321"/>
      <c r="F1" s="321"/>
      <c r="G1" s="321"/>
      <c r="H1" s="321"/>
    </row>
    <row r="2" spans="1:11" ht="10.7" customHeight="1" x14ac:dyDescent="0.2">
      <c r="A2" s="321"/>
      <c r="B2" s="321"/>
      <c r="C2" s="321"/>
      <c r="D2" s="321"/>
      <c r="E2" s="321"/>
      <c r="F2" s="321"/>
      <c r="G2" s="321"/>
      <c r="H2" s="321"/>
    </row>
    <row r="3" spans="1:11" ht="10.7" customHeight="1" x14ac:dyDescent="0.2">
      <c r="A3" s="321"/>
      <c r="B3" s="321"/>
      <c r="C3" s="321"/>
      <c r="D3" s="321"/>
      <c r="E3" s="321"/>
      <c r="F3" s="321"/>
      <c r="G3" s="321"/>
      <c r="H3" s="321"/>
    </row>
    <row r="4" spans="1:11" ht="10.7" customHeight="1" x14ac:dyDescent="0.2">
      <c r="A4" s="321"/>
      <c r="B4" s="321"/>
      <c r="C4" s="321"/>
      <c r="D4" s="321"/>
      <c r="E4" s="321"/>
      <c r="F4" s="321"/>
      <c r="G4" s="321"/>
      <c r="H4" s="321"/>
    </row>
    <row r="5" spans="1:11" ht="46.5" customHeight="1" x14ac:dyDescent="0.2">
      <c r="A5" s="321"/>
      <c r="B5" s="321"/>
      <c r="C5" s="321"/>
      <c r="D5" s="321"/>
      <c r="E5" s="321"/>
      <c r="F5" s="321"/>
      <c r="G5" s="321"/>
      <c r="H5" s="321"/>
    </row>
    <row r="6" spans="1:11" ht="15.75" customHeight="1" x14ac:dyDescent="0.2">
      <c r="A6" s="310"/>
      <c r="B6" s="310"/>
      <c r="C6" s="310"/>
      <c r="D6" s="310"/>
      <c r="E6" s="310"/>
      <c r="F6" s="310"/>
      <c r="G6" s="310"/>
      <c r="H6" s="322">
        <v>44229</v>
      </c>
    </row>
    <row r="7" spans="1:11" ht="12" customHeight="1" thickBot="1" x14ac:dyDescent="0.25">
      <c r="A7" s="311"/>
      <c r="B7" s="311"/>
      <c r="C7" s="311"/>
      <c r="D7" s="311"/>
      <c r="E7" s="311"/>
      <c r="F7" s="311"/>
      <c r="G7" s="311"/>
      <c r="H7" s="311"/>
    </row>
    <row r="8" spans="1:11" ht="12" customHeight="1" x14ac:dyDescent="0.2">
      <c r="A8" s="62" t="s">
        <v>78</v>
      </c>
      <c r="B8" s="224"/>
      <c r="C8" s="6"/>
      <c r="D8" s="225" t="s">
        <v>79</v>
      </c>
      <c r="E8" s="226"/>
      <c r="F8" s="226"/>
      <c r="G8" s="226"/>
      <c r="H8" s="227"/>
    </row>
    <row r="9" spans="1:11" ht="12" customHeight="1" thickBot="1" x14ac:dyDescent="0.25">
      <c r="A9" s="228"/>
      <c r="B9" s="229"/>
      <c r="C9" s="10"/>
      <c r="D9" s="230"/>
      <c r="E9" s="231"/>
      <c r="F9" s="231"/>
      <c r="G9" s="231"/>
      <c r="H9" s="232"/>
    </row>
    <row r="10" spans="1:11" ht="18.75" customHeight="1" x14ac:dyDescent="0.2">
      <c r="A10" s="233" t="s">
        <v>80</v>
      </c>
      <c r="B10" s="234" t="s">
        <v>3</v>
      </c>
      <c r="C10" s="2"/>
      <c r="D10" s="235" t="s">
        <v>81</v>
      </c>
      <c r="E10" s="236"/>
      <c r="F10" s="236"/>
      <c r="G10" s="237"/>
      <c r="H10" s="50" t="s">
        <v>3</v>
      </c>
    </row>
    <row r="11" spans="1:11" s="22" customFormat="1" ht="18.75" customHeight="1" x14ac:dyDescent="0.2">
      <c r="A11" s="17"/>
      <c r="B11" s="238">
        <f>'[1]Столы журнальные, тумбы ТВ'!B10*'[1]Столы журнальные, тумбы ТВ'!I10</f>
        <v>2960.5</v>
      </c>
      <c r="C11" s="19"/>
      <c r="D11" s="239"/>
      <c r="E11" s="77"/>
      <c r="F11" s="77"/>
      <c r="G11" s="51"/>
      <c r="H11" s="53">
        <f>'[1]Столы журнальные, тумбы ТВ'!H10*'[1]Столы журнальные, тумбы ТВ'!I10</f>
        <v>2883</v>
      </c>
    </row>
    <row r="12" spans="1:11" ht="18.75" customHeight="1" x14ac:dyDescent="0.2">
      <c r="A12" s="23"/>
      <c r="B12" s="240" t="s">
        <v>6</v>
      </c>
      <c r="C12" s="2"/>
      <c r="D12" s="239"/>
      <c r="E12" s="77"/>
      <c r="F12" s="77"/>
      <c r="G12" s="51"/>
      <c r="H12" s="52" t="s">
        <v>6</v>
      </c>
    </row>
    <row r="13" spans="1:11" s="22" customFormat="1" ht="18.75" customHeight="1" x14ac:dyDescent="0.2">
      <c r="A13" s="17"/>
      <c r="B13" s="238">
        <v>23</v>
      </c>
      <c r="C13" s="2"/>
      <c r="D13" s="239"/>
      <c r="E13" s="77"/>
      <c r="F13" s="77"/>
      <c r="G13" s="51"/>
      <c r="H13" s="53">
        <v>17</v>
      </c>
      <c r="K13" s="19"/>
    </row>
    <row r="14" spans="1:11" ht="18.75" customHeight="1" x14ac:dyDescent="0.2">
      <c r="A14" s="23"/>
      <c r="B14" s="240" t="s">
        <v>7</v>
      </c>
      <c r="C14" s="2"/>
      <c r="D14" s="239"/>
      <c r="E14" s="77"/>
      <c r="F14" s="77"/>
      <c r="G14" s="51"/>
      <c r="H14" s="52" t="s">
        <v>7</v>
      </c>
    </row>
    <row r="15" spans="1:11" s="22" customFormat="1" ht="18.75" customHeight="1" x14ac:dyDescent="0.2">
      <c r="A15" s="17"/>
      <c r="B15" s="241">
        <v>4.5999999999999999E-2</v>
      </c>
      <c r="C15" s="2"/>
      <c r="D15" s="239"/>
      <c r="E15" s="77"/>
      <c r="F15" s="77"/>
      <c r="G15" s="51"/>
      <c r="H15" s="54">
        <v>3.5999999999999997E-2</v>
      </c>
    </row>
    <row r="16" spans="1:11" ht="18.75" customHeight="1" x14ac:dyDescent="0.2">
      <c r="A16" s="23"/>
      <c r="B16" s="240" t="s">
        <v>8</v>
      </c>
      <c r="C16" s="2"/>
      <c r="D16" s="239"/>
      <c r="E16" s="77"/>
      <c r="F16" s="77"/>
      <c r="G16" s="51"/>
      <c r="H16" s="52" t="s">
        <v>8</v>
      </c>
    </row>
    <row r="17" spans="1:8" s="22" customFormat="1" ht="18.75" customHeight="1" thickBot="1" x14ac:dyDescent="0.25">
      <c r="A17" s="17"/>
      <c r="B17" s="242">
        <v>1</v>
      </c>
      <c r="C17" s="3"/>
      <c r="D17" s="243"/>
      <c r="E17" s="244"/>
      <c r="F17" s="244"/>
      <c r="G17" s="56"/>
      <c r="H17" s="55">
        <v>1</v>
      </c>
    </row>
    <row r="18" spans="1:8" s="22" customFormat="1" ht="18.75" customHeight="1" thickBot="1" x14ac:dyDescent="0.25">
      <c r="A18" s="245" t="s">
        <v>82</v>
      </c>
      <c r="B18" s="246"/>
      <c r="C18" s="35"/>
      <c r="D18" s="247" t="s">
        <v>83</v>
      </c>
      <c r="E18" s="248"/>
      <c r="F18" s="248"/>
      <c r="G18" s="248"/>
      <c r="H18" s="249"/>
    </row>
    <row r="19" spans="1:8" ht="12" customHeight="1" x14ac:dyDescent="0.2">
      <c r="A19" s="62" t="s">
        <v>84</v>
      </c>
      <c r="B19" s="224"/>
      <c r="C19" s="37"/>
      <c r="D19" s="225" t="s">
        <v>85</v>
      </c>
      <c r="E19" s="226"/>
      <c r="F19" s="226"/>
      <c r="G19" s="226"/>
      <c r="H19" s="227"/>
    </row>
    <row r="20" spans="1:8" ht="12" customHeight="1" thickBot="1" x14ac:dyDescent="0.25">
      <c r="A20" s="228"/>
      <c r="B20" s="229"/>
      <c r="C20" s="37"/>
      <c r="D20" s="230"/>
      <c r="E20" s="231"/>
      <c r="F20" s="231"/>
      <c r="G20" s="231"/>
      <c r="H20" s="232"/>
    </row>
    <row r="21" spans="1:8" ht="18.75" customHeight="1" x14ac:dyDescent="0.2">
      <c r="A21" s="250" t="s">
        <v>86</v>
      </c>
      <c r="B21" s="49" t="s">
        <v>3</v>
      </c>
      <c r="C21" s="2"/>
      <c r="D21" s="235" t="s">
        <v>87</v>
      </c>
      <c r="E21" s="236"/>
      <c r="F21" s="236"/>
      <c r="G21" s="237"/>
      <c r="H21" s="49" t="s">
        <v>3</v>
      </c>
    </row>
    <row r="22" spans="1:8" s="22" customFormat="1" ht="18.75" customHeight="1" x14ac:dyDescent="0.2">
      <c r="A22" s="17"/>
      <c r="B22" s="238">
        <f>'[1]Столы журнальные, тумбы ТВ'!B21*'[1]Столы журнальные, тумбы ТВ'!I21</f>
        <v>3224</v>
      </c>
      <c r="C22" s="2"/>
      <c r="D22" s="239"/>
      <c r="E22" s="108"/>
      <c r="F22" s="108"/>
      <c r="G22" s="42"/>
      <c r="H22" s="53">
        <f>'[1]Столы журнальные, тумбы ТВ'!H21*'[1]Столы журнальные, тумбы ТВ'!I21</f>
        <v>3611.5</v>
      </c>
    </row>
    <row r="23" spans="1:8" ht="18.75" customHeight="1" x14ac:dyDescent="0.2">
      <c r="A23" s="23"/>
      <c r="B23" s="52" t="s">
        <v>6</v>
      </c>
      <c r="C23" s="2"/>
      <c r="D23" s="251"/>
      <c r="E23" s="108"/>
      <c r="F23" s="108"/>
      <c r="G23" s="42"/>
      <c r="H23" s="52" t="s">
        <v>6</v>
      </c>
    </row>
    <row r="24" spans="1:8" s="22" customFormat="1" ht="18.75" customHeight="1" x14ac:dyDescent="0.2">
      <c r="A24" s="17"/>
      <c r="B24" s="53">
        <v>24</v>
      </c>
      <c r="C24" s="2"/>
      <c r="D24" s="251"/>
      <c r="E24" s="108"/>
      <c r="F24" s="108"/>
      <c r="G24" s="42"/>
      <c r="H24" s="53">
        <v>30</v>
      </c>
    </row>
    <row r="25" spans="1:8" ht="18.75" customHeight="1" x14ac:dyDescent="0.2">
      <c r="A25" s="23"/>
      <c r="B25" s="52" t="s">
        <v>7</v>
      </c>
      <c r="C25" s="2"/>
      <c r="D25" s="251"/>
      <c r="E25" s="108"/>
      <c r="F25" s="108"/>
      <c r="G25" s="42"/>
      <c r="H25" s="52" t="s">
        <v>7</v>
      </c>
    </row>
    <row r="26" spans="1:8" s="22" customFormat="1" ht="18.75" customHeight="1" x14ac:dyDescent="0.2">
      <c r="A26" s="17"/>
      <c r="B26" s="54">
        <v>4.7E-2</v>
      </c>
      <c r="C26" s="2"/>
      <c r="D26" s="251"/>
      <c r="E26" s="108"/>
      <c r="F26" s="108"/>
      <c r="G26" s="42"/>
      <c r="H26" s="54">
        <v>5.3999999999999999E-2</v>
      </c>
    </row>
    <row r="27" spans="1:8" ht="18.75" customHeight="1" x14ac:dyDescent="0.2">
      <c r="A27" s="23"/>
      <c r="B27" s="52" t="s">
        <v>8</v>
      </c>
      <c r="C27" s="2"/>
      <c r="D27" s="251"/>
      <c r="E27" s="108"/>
      <c r="F27" s="108"/>
      <c r="G27" s="42"/>
      <c r="H27" s="52" t="s">
        <v>8</v>
      </c>
    </row>
    <row r="28" spans="1:8" s="22" customFormat="1" ht="18.75" customHeight="1" thickBot="1" x14ac:dyDescent="0.25">
      <c r="A28" s="17"/>
      <c r="B28" s="55">
        <v>1</v>
      </c>
      <c r="C28" s="3"/>
      <c r="D28" s="252"/>
      <c r="E28" s="253"/>
      <c r="F28" s="253"/>
      <c r="G28" s="44"/>
      <c r="H28" s="54">
        <v>1</v>
      </c>
    </row>
    <row r="29" spans="1:8" s="22" customFormat="1" ht="18.75" customHeight="1" thickBot="1" x14ac:dyDescent="0.25">
      <c r="A29" s="254" t="s">
        <v>88</v>
      </c>
      <c r="B29" s="255"/>
      <c r="C29" s="256"/>
      <c r="D29" s="257" t="s">
        <v>89</v>
      </c>
      <c r="E29" s="258"/>
      <c r="F29" s="258"/>
      <c r="G29" s="258"/>
      <c r="H29" s="259"/>
    </row>
    <row r="30" spans="1:8" ht="12" customHeight="1" x14ac:dyDescent="0.2">
      <c r="A30" s="62" t="s">
        <v>90</v>
      </c>
      <c r="B30" s="260"/>
      <c r="C30" s="37"/>
      <c r="D30" s="225" t="s">
        <v>91</v>
      </c>
      <c r="E30" s="226"/>
      <c r="F30" s="226"/>
      <c r="G30" s="226"/>
      <c r="H30" s="227"/>
    </row>
    <row r="31" spans="1:8" ht="12" customHeight="1" thickBot="1" x14ac:dyDescent="0.25">
      <c r="A31" s="261"/>
      <c r="B31" s="262"/>
      <c r="C31" s="10"/>
      <c r="D31" s="230"/>
      <c r="E31" s="231"/>
      <c r="F31" s="231"/>
      <c r="G31" s="231"/>
      <c r="H31" s="232"/>
    </row>
    <row r="32" spans="1:8" ht="18.75" customHeight="1" x14ac:dyDescent="0.2">
      <c r="A32" s="263" t="s">
        <v>92</v>
      </c>
      <c r="B32" s="52" t="s">
        <v>3</v>
      </c>
      <c r="C32" s="48"/>
      <c r="D32" s="235" t="s">
        <v>93</v>
      </c>
      <c r="E32" s="236"/>
      <c r="F32" s="236"/>
      <c r="G32" s="237"/>
      <c r="H32" s="49" t="s">
        <v>3</v>
      </c>
    </row>
    <row r="33" spans="1:8" s="22" customFormat="1" ht="18.75" customHeight="1" x14ac:dyDescent="0.2">
      <c r="A33" s="57"/>
      <c r="B33" s="238">
        <f>'[1]Столы журнальные, тумбы ТВ'!B32*'[1]Столы журнальные, тумбы ТВ'!I32</f>
        <v>7347</v>
      </c>
      <c r="C33" s="19"/>
      <c r="D33" s="239"/>
      <c r="E33" s="77"/>
      <c r="F33" s="77"/>
      <c r="G33" s="51"/>
      <c r="H33" s="53">
        <f>'[1]Столы журнальные, тумбы ТВ'!H32*'[1]Столы журнальные, тумбы ТВ'!I32</f>
        <v>7378</v>
      </c>
    </row>
    <row r="34" spans="1:8" ht="18.75" customHeight="1" x14ac:dyDescent="0.2">
      <c r="A34" s="264"/>
      <c r="B34" s="52" t="s">
        <v>6</v>
      </c>
      <c r="C34" s="2"/>
      <c r="D34" s="239"/>
      <c r="E34" s="77"/>
      <c r="F34" s="77"/>
      <c r="G34" s="51"/>
      <c r="H34" s="52" t="s">
        <v>6</v>
      </c>
    </row>
    <row r="35" spans="1:8" s="22" customFormat="1" ht="18.75" customHeight="1" x14ac:dyDescent="0.2">
      <c r="A35" s="57"/>
      <c r="B35" s="265">
        <v>47</v>
      </c>
      <c r="C35" s="2"/>
      <c r="D35" s="239"/>
      <c r="E35" s="77"/>
      <c r="F35" s="77"/>
      <c r="G35" s="51"/>
      <c r="H35" s="53">
        <v>35</v>
      </c>
    </row>
    <row r="36" spans="1:8" ht="18.75" customHeight="1" x14ac:dyDescent="0.2">
      <c r="A36" s="264"/>
      <c r="B36" s="52" t="s">
        <v>7</v>
      </c>
      <c r="C36" s="2"/>
      <c r="D36" s="239"/>
      <c r="E36" s="77"/>
      <c r="F36" s="77"/>
      <c r="G36" s="51"/>
      <c r="H36" s="52" t="s">
        <v>7</v>
      </c>
    </row>
    <row r="37" spans="1:8" s="22" customFormat="1" ht="18.75" customHeight="1" x14ac:dyDescent="0.2">
      <c r="A37" s="57"/>
      <c r="B37" s="54">
        <v>0.08</v>
      </c>
      <c r="C37" s="2"/>
      <c r="D37" s="239"/>
      <c r="E37" s="77"/>
      <c r="F37" s="77"/>
      <c r="G37" s="51"/>
      <c r="H37" s="54">
        <v>8.1000000000000003E-2</v>
      </c>
    </row>
    <row r="38" spans="1:8" ht="18.75" customHeight="1" x14ac:dyDescent="0.2">
      <c r="A38" s="264"/>
      <c r="B38" s="52" t="s">
        <v>8</v>
      </c>
      <c r="C38" s="2"/>
      <c r="D38" s="239"/>
      <c r="E38" s="77"/>
      <c r="F38" s="77"/>
      <c r="G38" s="51"/>
      <c r="H38" s="52" t="s">
        <v>8</v>
      </c>
    </row>
    <row r="39" spans="1:8" s="22" customFormat="1" ht="18.75" customHeight="1" thickBot="1" x14ac:dyDescent="0.25">
      <c r="A39" s="266"/>
      <c r="B39" s="267">
        <v>2</v>
      </c>
      <c r="C39" s="3"/>
      <c r="D39" s="243"/>
      <c r="E39" s="244"/>
      <c r="F39" s="244"/>
      <c r="G39" s="56"/>
      <c r="H39" s="54">
        <v>2</v>
      </c>
    </row>
    <row r="40" spans="1:8" s="22" customFormat="1" ht="139.5" hidden="1" customHeight="1" x14ac:dyDescent="0.2">
      <c r="A40" s="268"/>
      <c r="B40" s="55">
        <v>2</v>
      </c>
      <c r="D40" s="269"/>
      <c r="H40" s="59"/>
    </row>
    <row r="41" spans="1:8" s="22" customFormat="1" ht="18.75" customHeight="1" thickBot="1" x14ac:dyDescent="0.25">
      <c r="A41" s="245" t="s">
        <v>88</v>
      </c>
      <c r="B41" s="246"/>
      <c r="C41" s="82"/>
      <c r="D41" s="257" t="s">
        <v>94</v>
      </c>
      <c r="E41" s="258"/>
      <c r="F41" s="258"/>
      <c r="G41" s="258"/>
      <c r="H41" s="259"/>
    </row>
    <row r="42" spans="1:8" ht="12" customHeight="1" x14ac:dyDescent="0.2">
      <c r="A42" s="62" t="s">
        <v>95</v>
      </c>
      <c r="B42" s="224"/>
      <c r="C42" s="270"/>
      <c r="D42" s="225" t="s">
        <v>96</v>
      </c>
      <c r="E42" s="226"/>
      <c r="F42" s="226"/>
      <c r="G42" s="226"/>
      <c r="H42" s="227"/>
    </row>
    <row r="43" spans="1:8" ht="12" customHeight="1" thickBot="1" x14ac:dyDescent="0.25">
      <c r="A43" s="271"/>
      <c r="B43" s="272"/>
      <c r="C43" s="273"/>
      <c r="D43" s="274"/>
      <c r="E43" s="275"/>
      <c r="F43" s="275"/>
      <c r="G43" s="275"/>
      <c r="H43" s="276"/>
    </row>
    <row r="44" spans="1:8" ht="18.75" customHeight="1" x14ac:dyDescent="0.2">
      <c r="A44" s="250" t="s">
        <v>97</v>
      </c>
      <c r="B44" s="240" t="s">
        <v>3</v>
      </c>
      <c r="C44" s="2"/>
      <c r="D44" s="277" t="s">
        <v>98</v>
      </c>
      <c r="E44" s="278"/>
      <c r="F44" s="278"/>
      <c r="G44" s="279"/>
      <c r="H44" s="52" t="s">
        <v>3</v>
      </c>
    </row>
    <row r="45" spans="1:8" ht="18.75" customHeight="1" x14ac:dyDescent="0.2">
      <c r="A45" s="17"/>
      <c r="B45" s="238">
        <f>'[1]Столы журнальные, тумбы ТВ'!B44*'[1]Столы журнальные, тумбы ТВ'!I44</f>
        <v>4495</v>
      </c>
      <c r="C45" s="19"/>
      <c r="D45" s="239"/>
      <c r="E45" s="77"/>
      <c r="F45" s="77"/>
      <c r="G45" s="51"/>
      <c r="H45" s="53">
        <f>'[1]Столы журнальные, тумбы ТВ'!H44*'[1]Столы журнальные, тумбы ТВ'!I44</f>
        <v>7114.5</v>
      </c>
    </row>
    <row r="46" spans="1:8" ht="18.75" customHeight="1" x14ac:dyDescent="0.2">
      <c r="A46" s="23"/>
      <c r="B46" s="240" t="s">
        <v>6</v>
      </c>
      <c r="C46" s="2"/>
      <c r="D46" s="239"/>
      <c r="E46" s="77"/>
      <c r="F46" s="77"/>
      <c r="G46" s="51"/>
      <c r="H46" s="52" t="s">
        <v>6</v>
      </c>
    </row>
    <row r="47" spans="1:8" ht="18.75" customHeight="1" x14ac:dyDescent="0.2">
      <c r="A47" s="17"/>
      <c r="B47" s="238">
        <v>32</v>
      </c>
      <c r="C47" s="2"/>
      <c r="D47" s="239"/>
      <c r="E47" s="77"/>
      <c r="F47" s="77"/>
      <c r="G47" s="51"/>
      <c r="H47" s="53">
        <v>49</v>
      </c>
    </row>
    <row r="48" spans="1:8" ht="18.75" customHeight="1" x14ac:dyDescent="0.2">
      <c r="A48" s="23"/>
      <c r="B48" s="240" t="s">
        <v>7</v>
      </c>
      <c r="C48" s="2"/>
      <c r="D48" s="239"/>
      <c r="E48" s="77"/>
      <c r="F48" s="77"/>
      <c r="G48" s="51"/>
      <c r="H48" s="52" t="s">
        <v>7</v>
      </c>
    </row>
    <row r="49" spans="1:9" ht="18.75" customHeight="1" x14ac:dyDescent="0.2">
      <c r="A49" s="17"/>
      <c r="B49" s="241">
        <v>5.7000000000000002E-2</v>
      </c>
      <c r="C49" s="2"/>
      <c r="D49" s="239"/>
      <c r="E49" s="77"/>
      <c r="F49" s="77"/>
      <c r="G49" s="51"/>
      <c r="H49" s="54">
        <v>0.107</v>
      </c>
    </row>
    <row r="50" spans="1:9" ht="18.75" customHeight="1" x14ac:dyDescent="0.2">
      <c r="A50" s="23"/>
      <c r="B50" s="240" t="s">
        <v>8</v>
      </c>
      <c r="C50" s="2"/>
      <c r="D50" s="239"/>
      <c r="E50" s="77"/>
      <c r="F50" s="77"/>
      <c r="G50" s="51"/>
      <c r="H50" s="52" t="s">
        <v>8</v>
      </c>
    </row>
    <row r="51" spans="1:9" ht="18.75" customHeight="1" thickBot="1" x14ac:dyDescent="0.25">
      <c r="A51" s="43"/>
      <c r="B51" s="241">
        <v>1</v>
      </c>
      <c r="C51" s="3"/>
      <c r="D51" s="243"/>
      <c r="E51" s="244"/>
      <c r="F51" s="244"/>
      <c r="G51" s="56"/>
      <c r="H51" s="54">
        <v>2</v>
      </c>
    </row>
    <row r="52" spans="1:9" s="22" customFormat="1" ht="18.75" customHeight="1" thickBot="1" x14ac:dyDescent="0.25">
      <c r="A52" s="245" t="s">
        <v>83</v>
      </c>
      <c r="B52" s="246"/>
      <c r="C52" s="82"/>
      <c r="D52" s="247" t="s">
        <v>88</v>
      </c>
      <c r="E52" s="248"/>
      <c r="F52" s="248"/>
      <c r="G52" s="248"/>
      <c r="H52" s="249"/>
    </row>
    <row r="53" spans="1:9" s="22" customFormat="1" ht="18.75" customHeight="1" thickBot="1" x14ac:dyDescent="0.25">
      <c r="A53" s="280"/>
      <c r="B53" s="281"/>
      <c r="C53" s="82"/>
      <c r="D53" s="282"/>
      <c r="E53" s="282"/>
      <c r="F53" s="282"/>
      <c r="G53" s="282"/>
      <c r="H53" s="90"/>
    </row>
    <row r="54" spans="1:9" ht="19.5" thickBot="1" x14ac:dyDescent="0.25">
      <c r="A54" s="91" t="s">
        <v>34</v>
      </c>
      <c r="B54" s="92"/>
      <c r="C54" s="92"/>
      <c r="D54" s="92"/>
      <c r="E54" s="92"/>
      <c r="F54" s="92"/>
      <c r="G54" s="92"/>
      <c r="H54" s="93"/>
    </row>
    <row r="55" spans="1:9" ht="18" customHeight="1" x14ac:dyDescent="0.2">
      <c r="A55" s="94" t="s">
        <v>99</v>
      </c>
      <c r="B55" s="205"/>
      <c r="C55" s="96"/>
      <c r="D55" s="97" t="s">
        <v>100</v>
      </c>
      <c r="E55" s="98"/>
      <c r="F55" s="98"/>
      <c r="G55" s="98"/>
      <c r="H55" s="99"/>
    </row>
    <row r="56" spans="1:9" ht="20.25" customHeight="1" x14ac:dyDescent="0.2">
      <c r="A56" s="204"/>
      <c r="B56" s="205"/>
      <c r="C56" s="100"/>
      <c r="D56" s="97"/>
      <c r="E56" s="98"/>
      <c r="F56" s="98"/>
      <c r="G56" s="98"/>
      <c r="H56" s="99"/>
    </row>
    <row r="57" spans="1:9" ht="80.25" customHeight="1" thickBot="1" x14ac:dyDescent="0.25">
      <c r="A57" s="206"/>
      <c r="B57" s="207"/>
      <c r="C57" s="103"/>
      <c r="D57" s="104"/>
      <c r="E57" s="105"/>
      <c r="F57" s="105"/>
      <c r="G57" s="105"/>
      <c r="H57" s="106"/>
    </row>
    <row r="58" spans="1:9" ht="12.75" customHeight="1" x14ac:dyDescent="0.2">
      <c r="A58" s="283" t="s">
        <v>101</v>
      </c>
      <c r="B58" s="284"/>
      <c r="D58" s="285" t="s">
        <v>37</v>
      </c>
      <c r="E58" s="286"/>
      <c r="F58" s="286"/>
      <c r="G58" s="286"/>
      <c r="H58" s="287"/>
    </row>
    <row r="59" spans="1:9" ht="12.75" customHeight="1" x14ac:dyDescent="0.2">
      <c r="A59" s="288"/>
      <c r="B59" s="289"/>
      <c r="D59" s="290" t="s">
        <v>38</v>
      </c>
      <c r="E59" s="291"/>
      <c r="F59" s="291"/>
      <c r="G59" s="291"/>
      <c r="H59" s="292"/>
    </row>
    <row r="60" spans="1:9" ht="12.75" customHeight="1" x14ac:dyDescent="0.2">
      <c r="A60" s="288"/>
      <c r="B60" s="289"/>
      <c r="D60" s="290" t="s">
        <v>39</v>
      </c>
      <c r="E60" s="291"/>
      <c r="F60" s="291"/>
      <c r="G60" s="291"/>
      <c r="H60" s="292"/>
    </row>
    <row r="61" spans="1:9" ht="12.75" customHeight="1" x14ac:dyDescent="0.2">
      <c r="A61" s="288"/>
      <c r="B61" s="289"/>
      <c r="D61" s="290"/>
      <c r="E61" s="291"/>
      <c r="F61" s="291"/>
      <c r="G61" s="291"/>
      <c r="H61" s="292"/>
    </row>
    <row r="62" spans="1:9" ht="13.5" customHeight="1" thickBot="1" x14ac:dyDescent="0.25">
      <c r="A62" s="293"/>
      <c r="B62" s="294"/>
      <c r="C62" s="3"/>
      <c r="D62" s="295"/>
      <c r="E62" s="3"/>
      <c r="F62" s="3"/>
      <c r="G62" s="3"/>
      <c r="H62" s="178"/>
      <c r="I62" s="28"/>
    </row>
    <row r="63" spans="1:9" x14ac:dyDescent="0.2">
      <c r="A63" s="2"/>
    </row>
    <row r="64" spans="1:9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  <row r="100" s="2" customFormat="1" x14ac:dyDescent="0.2"/>
    <row r="101" s="2" customFormat="1" x14ac:dyDescent="0.2"/>
    <row r="102" s="2" customFormat="1" x14ac:dyDescent="0.2"/>
    <row r="103" s="2" customFormat="1" x14ac:dyDescent="0.2"/>
    <row r="104" s="2" customFormat="1" x14ac:dyDescent="0.2"/>
    <row r="105" s="2" customFormat="1" x14ac:dyDescent="0.2"/>
    <row r="106" s="2" customFormat="1" x14ac:dyDescent="0.2"/>
    <row r="107" s="2" customFormat="1" x14ac:dyDescent="0.2"/>
    <row r="108" s="2" customFormat="1" x14ac:dyDescent="0.2"/>
    <row r="109" s="2" customFormat="1" x14ac:dyDescent="0.2"/>
    <row r="110" s="2" customFormat="1" x14ac:dyDescent="0.2"/>
    <row r="111" s="2" customFormat="1" x14ac:dyDescent="0.2"/>
    <row r="112" s="2" customFormat="1" x14ac:dyDescent="0.2"/>
    <row r="113" s="2" customFormat="1" x14ac:dyDescent="0.2"/>
    <row r="114" s="2" customFormat="1" x14ac:dyDescent="0.2"/>
    <row r="115" s="2" customFormat="1" x14ac:dyDescent="0.2"/>
    <row r="116" s="2" customFormat="1" x14ac:dyDescent="0.2"/>
    <row r="117" s="2" customFormat="1" x14ac:dyDescent="0.2"/>
    <row r="118" s="2" customFormat="1" x14ac:dyDescent="0.2"/>
    <row r="119" s="2" customFormat="1" x14ac:dyDescent="0.2"/>
    <row r="120" s="2" customFormat="1" x14ac:dyDescent="0.2"/>
    <row r="121" s="2" customFormat="1" x14ac:dyDescent="0.2"/>
    <row r="122" s="2" customFormat="1" x14ac:dyDescent="0.2"/>
    <row r="123" s="2" customFormat="1" x14ac:dyDescent="0.2"/>
    <row r="124" s="2" customFormat="1" x14ac:dyDescent="0.2"/>
    <row r="125" s="2" customFormat="1" x14ac:dyDescent="0.2"/>
    <row r="126" s="2" customFormat="1" x14ac:dyDescent="0.2"/>
    <row r="127" s="2" customFormat="1" x14ac:dyDescent="0.2"/>
    <row r="128" s="2" customFormat="1" x14ac:dyDescent="0.2"/>
    <row r="129" s="2" customFormat="1" x14ac:dyDescent="0.2"/>
    <row r="130" s="2" customFormat="1" x14ac:dyDescent="0.2"/>
    <row r="131" s="2" customFormat="1" x14ac:dyDescent="0.2"/>
    <row r="132" s="2" customFormat="1" x14ac:dyDescent="0.2"/>
    <row r="133" s="2" customFormat="1" x14ac:dyDescent="0.2"/>
    <row r="134" s="2" customFormat="1" x14ac:dyDescent="0.2"/>
    <row r="135" s="2" customFormat="1" x14ac:dyDescent="0.2"/>
    <row r="136" s="2" customFormat="1" x14ac:dyDescent="0.2"/>
    <row r="137" s="2" customFormat="1" x14ac:dyDescent="0.2"/>
    <row r="138" s="2" customFormat="1" x14ac:dyDescent="0.2"/>
    <row r="139" s="2" customFormat="1" x14ac:dyDescent="0.2"/>
    <row r="140" s="2" customFormat="1" x14ac:dyDescent="0.2"/>
    <row r="141" s="2" customFormat="1" x14ac:dyDescent="0.2"/>
    <row r="142" s="2" customFormat="1" x14ac:dyDescent="0.2"/>
    <row r="143" s="2" customFormat="1" x14ac:dyDescent="0.2"/>
    <row r="144" s="2" customFormat="1" x14ac:dyDescent="0.2"/>
    <row r="145" s="2" customFormat="1" x14ac:dyDescent="0.2"/>
    <row r="146" s="2" customFormat="1" x14ac:dyDescent="0.2"/>
    <row r="147" s="2" customFormat="1" x14ac:dyDescent="0.2"/>
    <row r="148" s="2" customFormat="1" x14ac:dyDescent="0.2"/>
    <row r="149" s="2" customFormat="1" x14ac:dyDescent="0.2"/>
    <row r="150" s="2" customFormat="1" x14ac:dyDescent="0.2"/>
    <row r="151" s="2" customFormat="1" x14ac:dyDescent="0.2"/>
    <row r="152" s="2" customFormat="1" x14ac:dyDescent="0.2"/>
    <row r="153" s="2" customFormat="1" x14ac:dyDescent="0.2"/>
    <row r="154" s="2" customFormat="1" x14ac:dyDescent="0.2"/>
    <row r="155" s="2" customFormat="1" x14ac:dyDescent="0.2"/>
    <row r="156" s="2" customFormat="1" x14ac:dyDescent="0.2"/>
    <row r="157" s="2" customFormat="1" x14ac:dyDescent="0.2"/>
    <row r="158" s="2" customFormat="1" x14ac:dyDescent="0.2"/>
    <row r="159" s="2" customFormat="1" x14ac:dyDescent="0.2"/>
    <row r="160" s="2" customFormat="1" x14ac:dyDescent="0.2"/>
    <row r="161" s="2" customFormat="1" x14ac:dyDescent="0.2"/>
    <row r="162" s="2" customFormat="1" x14ac:dyDescent="0.2"/>
    <row r="163" s="2" customFormat="1" x14ac:dyDescent="0.2"/>
    <row r="164" s="2" customFormat="1" x14ac:dyDescent="0.2"/>
    <row r="165" s="2" customFormat="1" x14ac:dyDescent="0.2"/>
    <row r="166" s="2" customFormat="1" x14ac:dyDescent="0.2"/>
    <row r="167" s="2" customFormat="1" x14ac:dyDescent="0.2"/>
    <row r="168" s="2" customFormat="1" x14ac:dyDescent="0.2"/>
    <row r="169" s="2" customFormat="1" x14ac:dyDescent="0.2"/>
    <row r="170" s="2" customFormat="1" x14ac:dyDescent="0.2"/>
    <row r="171" s="2" customFormat="1" x14ac:dyDescent="0.2"/>
    <row r="172" s="2" customFormat="1" x14ac:dyDescent="0.2"/>
    <row r="173" s="2" customFormat="1" x14ac:dyDescent="0.2"/>
    <row r="174" s="2" customFormat="1" x14ac:dyDescent="0.2"/>
    <row r="175" s="2" customFormat="1" x14ac:dyDescent="0.2"/>
    <row r="176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  <row r="188" s="2" customFormat="1" x14ac:dyDescent="0.2"/>
    <row r="189" s="2" customFormat="1" x14ac:dyDescent="0.2"/>
    <row r="190" s="2" customFormat="1" x14ac:dyDescent="0.2"/>
    <row r="191" s="2" customFormat="1" x14ac:dyDescent="0.2"/>
    <row r="192" s="2" customFormat="1" x14ac:dyDescent="0.2"/>
    <row r="193" s="2" customFormat="1" x14ac:dyDescent="0.2"/>
    <row r="194" s="2" customFormat="1" x14ac:dyDescent="0.2"/>
    <row r="195" s="2" customFormat="1" x14ac:dyDescent="0.2"/>
    <row r="196" s="2" customFormat="1" x14ac:dyDescent="0.2"/>
    <row r="197" s="2" customFormat="1" x14ac:dyDescent="0.2"/>
    <row r="198" s="2" customFormat="1" x14ac:dyDescent="0.2"/>
    <row r="199" s="2" customFormat="1" x14ac:dyDescent="0.2"/>
    <row r="200" s="2" customFormat="1" x14ac:dyDescent="0.2"/>
    <row r="201" s="2" customFormat="1" x14ac:dyDescent="0.2"/>
    <row r="202" s="2" customFormat="1" x14ac:dyDescent="0.2"/>
    <row r="203" s="2" customFormat="1" x14ac:dyDescent="0.2"/>
    <row r="204" s="2" customFormat="1" x14ac:dyDescent="0.2"/>
    <row r="205" s="2" customFormat="1" x14ac:dyDescent="0.2"/>
    <row r="206" s="2" customFormat="1" x14ac:dyDescent="0.2"/>
    <row r="207" s="2" customFormat="1" x14ac:dyDescent="0.2"/>
    <row r="208" s="2" customFormat="1" x14ac:dyDescent="0.2"/>
    <row r="209" s="2" customFormat="1" x14ac:dyDescent="0.2"/>
    <row r="210" s="2" customFormat="1" x14ac:dyDescent="0.2"/>
    <row r="211" s="2" customFormat="1" x14ac:dyDescent="0.2"/>
    <row r="212" s="2" customFormat="1" x14ac:dyDescent="0.2"/>
    <row r="213" s="2" customFormat="1" x14ac:dyDescent="0.2"/>
    <row r="214" s="2" customFormat="1" x14ac:dyDescent="0.2"/>
    <row r="215" s="2" customFormat="1" x14ac:dyDescent="0.2"/>
    <row r="216" s="2" customFormat="1" x14ac:dyDescent="0.2"/>
    <row r="217" s="2" customFormat="1" x14ac:dyDescent="0.2"/>
    <row r="218" s="2" customFormat="1" x14ac:dyDescent="0.2"/>
    <row r="219" s="2" customFormat="1" x14ac:dyDescent="0.2"/>
    <row r="220" s="2" customFormat="1" x14ac:dyDescent="0.2"/>
    <row r="221" s="2" customFormat="1" x14ac:dyDescent="0.2"/>
    <row r="222" s="2" customFormat="1" x14ac:dyDescent="0.2"/>
    <row r="223" s="2" customFormat="1" x14ac:dyDescent="0.2"/>
    <row r="224" s="2" customFormat="1" x14ac:dyDescent="0.2"/>
    <row r="225" s="2" customFormat="1" x14ac:dyDescent="0.2"/>
    <row r="226" s="2" customFormat="1" x14ac:dyDescent="0.2"/>
    <row r="227" s="2" customFormat="1" x14ac:dyDescent="0.2"/>
    <row r="228" s="2" customFormat="1" x14ac:dyDescent="0.2"/>
    <row r="229" s="2" customFormat="1" x14ac:dyDescent="0.2"/>
    <row r="230" s="2" customFormat="1" x14ac:dyDescent="0.2"/>
    <row r="231" s="2" customFormat="1" x14ac:dyDescent="0.2"/>
    <row r="232" s="2" customFormat="1" x14ac:dyDescent="0.2"/>
    <row r="233" s="2" customFormat="1" x14ac:dyDescent="0.2"/>
    <row r="234" s="2" customFormat="1" x14ac:dyDescent="0.2"/>
    <row r="235" s="2" customFormat="1" x14ac:dyDescent="0.2"/>
    <row r="236" s="2" customFormat="1" x14ac:dyDescent="0.2"/>
    <row r="237" s="2" customFormat="1" x14ac:dyDescent="0.2"/>
    <row r="238" s="2" customFormat="1" x14ac:dyDescent="0.2"/>
    <row r="239" s="2" customFormat="1" x14ac:dyDescent="0.2"/>
    <row r="240" s="2" customFormat="1" x14ac:dyDescent="0.2"/>
    <row r="241" s="2" customFormat="1" x14ac:dyDescent="0.2"/>
    <row r="242" s="2" customFormat="1" x14ac:dyDescent="0.2"/>
    <row r="243" s="2" customFormat="1" x14ac:dyDescent="0.2"/>
    <row r="244" s="2" customFormat="1" x14ac:dyDescent="0.2"/>
    <row r="245" s="2" customFormat="1" x14ac:dyDescent="0.2"/>
    <row r="246" s="2" customFormat="1" x14ac:dyDescent="0.2"/>
    <row r="247" s="2" customFormat="1" x14ac:dyDescent="0.2"/>
    <row r="248" s="2" customFormat="1" x14ac:dyDescent="0.2"/>
    <row r="249" s="2" customFormat="1" x14ac:dyDescent="0.2"/>
    <row r="250" s="2" customFormat="1" x14ac:dyDescent="0.2"/>
    <row r="251" s="2" customFormat="1" x14ac:dyDescent="0.2"/>
    <row r="252" s="2" customFormat="1" x14ac:dyDescent="0.2"/>
    <row r="253" s="2" customFormat="1" x14ac:dyDescent="0.2"/>
    <row r="254" s="2" customFormat="1" x14ac:dyDescent="0.2"/>
    <row r="255" s="2" customFormat="1" x14ac:dyDescent="0.2"/>
    <row r="256" s="2" customFormat="1" x14ac:dyDescent="0.2"/>
    <row r="257" s="2" customFormat="1" x14ac:dyDescent="0.2"/>
    <row r="258" s="2" customFormat="1" x14ac:dyDescent="0.2"/>
    <row r="259" s="2" customFormat="1" x14ac:dyDescent="0.2"/>
    <row r="260" s="2" customFormat="1" x14ac:dyDescent="0.2"/>
    <row r="261" s="2" customFormat="1" x14ac:dyDescent="0.2"/>
    <row r="262" s="2" customFormat="1" x14ac:dyDescent="0.2"/>
    <row r="263" s="2" customFormat="1" x14ac:dyDescent="0.2"/>
    <row r="264" s="2" customFormat="1" x14ac:dyDescent="0.2"/>
    <row r="265" s="2" customFormat="1" x14ac:dyDescent="0.2"/>
    <row r="266" s="2" customFormat="1" x14ac:dyDescent="0.2"/>
    <row r="267" s="2" customFormat="1" x14ac:dyDescent="0.2"/>
    <row r="268" s="2" customFormat="1" x14ac:dyDescent="0.2"/>
    <row r="269" s="2" customFormat="1" x14ac:dyDescent="0.2"/>
    <row r="270" s="2" customFormat="1" x14ac:dyDescent="0.2"/>
    <row r="271" s="2" customFormat="1" x14ac:dyDescent="0.2"/>
    <row r="272" s="2" customFormat="1" x14ac:dyDescent="0.2"/>
    <row r="273" s="2" customFormat="1" x14ac:dyDescent="0.2"/>
    <row r="274" s="2" customFormat="1" x14ac:dyDescent="0.2"/>
    <row r="275" s="2" customFormat="1" x14ac:dyDescent="0.2"/>
    <row r="276" s="2" customFormat="1" x14ac:dyDescent="0.2"/>
    <row r="277" s="2" customFormat="1" x14ac:dyDescent="0.2"/>
    <row r="278" s="2" customFormat="1" x14ac:dyDescent="0.2"/>
    <row r="279" s="2" customFormat="1" x14ac:dyDescent="0.2"/>
    <row r="280" s="2" customFormat="1" x14ac:dyDescent="0.2"/>
    <row r="281" s="2" customFormat="1" x14ac:dyDescent="0.2"/>
    <row r="282" s="2" customFormat="1" x14ac:dyDescent="0.2"/>
    <row r="283" s="2" customFormat="1" x14ac:dyDescent="0.2"/>
    <row r="284" s="2" customFormat="1" x14ac:dyDescent="0.2"/>
    <row r="285" s="2" customFormat="1" x14ac:dyDescent="0.2"/>
    <row r="286" s="2" customFormat="1" x14ac:dyDescent="0.2"/>
    <row r="287" s="2" customFormat="1" x14ac:dyDescent="0.2"/>
    <row r="288" s="2" customFormat="1" x14ac:dyDescent="0.2"/>
    <row r="289" s="2" customFormat="1" x14ac:dyDescent="0.2"/>
    <row r="290" s="2" customFormat="1" x14ac:dyDescent="0.2"/>
    <row r="291" s="2" customFormat="1" x14ac:dyDescent="0.2"/>
    <row r="292" s="2" customFormat="1" x14ac:dyDescent="0.2"/>
    <row r="293" s="2" customFormat="1" x14ac:dyDescent="0.2"/>
    <row r="294" s="2" customFormat="1" x14ac:dyDescent="0.2"/>
    <row r="295" s="2" customFormat="1" x14ac:dyDescent="0.2"/>
    <row r="296" s="2" customFormat="1" x14ac:dyDescent="0.2"/>
    <row r="297" s="2" customFormat="1" x14ac:dyDescent="0.2"/>
    <row r="298" s="2" customFormat="1" x14ac:dyDescent="0.2"/>
    <row r="299" s="2" customFormat="1" x14ac:dyDescent="0.2"/>
    <row r="300" s="2" customFormat="1" x14ac:dyDescent="0.2"/>
    <row r="301" s="2" customFormat="1" x14ac:dyDescent="0.2"/>
    <row r="302" s="2" customFormat="1" x14ac:dyDescent="0.2"/>
    <row r="303" s="2" customFormat="1" x14ac:dyDescent="0.2"/>
    <row r="304" s="2" customFormat="1" x14ac:dyDescent="0.2"/>
    <row r="305" s="2" customFormat="1" x14ac:dyDescent="0.2"/>
    <row r="306" s="2" customFormat="1" x14ac:dyDescent="0.2"/>
    <row r="307" s="2" customFormat="1" x14ac:dyDescent="0.2"/>
    <row r="308" s="2" customFormat="1" x14ac:dyDescent="0.2"/>
    <row r="309" s="2" customFormat="1" x14ac:dyDescent="0.2"/>
    <row r="310" s="2" customFormat="1" x14ac:dyDescent="0.2"/>
    <row r="311" s="2" customFormat="1" x14ac:dyDescent="0.2"/>
    <row r="312" s="2" customFormat="1" x14ac:dyDescent="0.2"/>
    <row r="313" s="2" customFormat="1" x14ac:dyDescent="0.2"/>
    <row r="314" s="2" customFormat="1" x14ac:dyDescent="0.2"/>
    <row r="315" s="2" customFormat="1" x14ac:dyDescent="0.2"/>
    <row r="316" s="2" customFormat="1" x14ac:dyDescent="0.2"/>
    <row r="317" s="2" customFormat="1" x14ac:dyDescent="0.2"/>
    <row r="318" s="2" customFormat="1" x14ac:dyDescent="0.2"/>
    <row r="319" s="2" customFormat="1" x14ac:dyDescent="0.2"/>
    <row r="320" s="2" customFormat="1" x14ac:dyDescent="0.2"/>
    <row r="321" s="2" customFormat="1" x14ac:dyDescent="0.2"/>
    <row r="322" s="2" customFormat="1" x14ac:dyDescent="0.2"/>
    <row r="323" s="2" customFormat="1" x14ac:dyDescent="0.2"/>
    <row r="324" s="2" customFormat="1" x14ac:dyDescent="0.2"/>
    <row r="325" s="2" customFormat="1" x14ac:dyDescent="0.2"/>
    <row r="326" s="2" customFormat="1" x14ac:dyDescent="0.2"/>
    <row r="327" s="2" customFormat="1" x14ac:dyDescent="0.2"/>
    <row r="328" s="2" customFormat="1" x14ac:dyDescent="0.2"/>
    <row r="329" s="2" customFormat="1" x14ac:dyDescent="0.2"/>
    <row r="330" s="2" customFormat="1" x14ac:dyDescent="0.2"/>
    <row r="331" s="2" customFormat="1" x14ac:dyDescent="0.2"/>
    <row r="332" s="2" customFormat="1" x14ac:dyDescent="0.2"/>
    <row r="333" s="2" customFormat="1" x14ac:dyDescent="0.2"/>
    <row r="334" s="2" customFormat="1" x14ac:dyDescent="0.2"/>
    <row r="335" s="2" customFormat="1" x14ac:dyDescent="0.2"/>
    <row r="336" s="2" customFormat="1" x14ac:dyDescent="0.2"/>
    <row r="337" s="2" customFormat="1" x14ac:dyDescent="0.2"/>
    <row r="338" s="2" customFormat="1" x14ac:dyDescent="0.2"/>
    <row r="339" s="2" customFormat="1" x14ac:dyDescent="0.2"/>
    <row r="340" s="2" customFormat="1" x14ac:dyDescent="0.2"/>
    <row r="341" s="2" customFormat="1" x14ac:dyDescent="0.2"/>
    <row r="342" s="2" customFormat="1" x14ac:dyDescent="0.2"/>
    <row r="343" s="2" customFormat="1" x14ac:dyDescent="0.2"/>
    <row r="344" s="2" customFormat="1" x14ac:dyDescent="0.2"/>
    <row r="345" s="2" customFormat="1" x14ac:dyDescent="0.2"/>
    <row r="346" s="2" customFormat="1" x14ac:dyDescent="0.2"/>
    <row r="347" s="2" customFormat="1" x14ac:dyDescent="0.2"/>
    <row r="348" s="2" customFormat="1" x14ac:dyDescent="0.2"/>
    <row r="349" s="2" customFormat="1" x14ac:dyDescent="0.2"/>
    <row r="350" s="2" customFormat="1" x14ac:dyDescent="0.2"/>
    <row r="351" s="2" customFormat="1" x14ac:dyDescent="0.2"/>
    <row r="352" s="2" customFormat="1" x14ac:dyDescent="0.2"/>
    <row r="353" s="2" customFormat="1" x14ac:dyDescent="0.2"/>
    <row r="354" s="2" customFormat="1" x14ac:dyDescent="0.2"/>
    <row r="355" s="2" customFormat="1" x14ac:dyDescent="0.2"/>
    <row r="356" s="2" customFormat="1" x14ac:dyDescent="0.2"/>
    <row r="357" s="2" customFormat="1" x14ac:dyDescent="0.2"/>
    <row r="358" s="2" customFormat="1" x14ac:dyDescent="0.2"/>
    <row r="359" s="2" customFormat="1" x14ac:dyDescent="0.2"/>
    <row r="360" s="2" customFormat="1" x14ac:dyDescent="0.2"/>
    <row r="361" s="2" customFormat="1" x14ac:dyDescent="0.2"/>
    <row r="362" s="2" customFormat="1" x14ac:dyDescent="0.2"/>
    <row r="363" s="2" customFormat="1" x14ac:dyDescent="0.2"/>
    <row r="364" s="2" customFormat="1" x14ac:dyDescent="0.2"/>
    <row r="365" s="2" customFormat="1" x14ac:dyDescent="0.2"/>
    <row r="366" s="2" customFormat="1" x14ac:dyDescent="0.2"/>
    <row r="367" s="2" customFormat="1" x14ac:dyDescent="0.2"/>
    <row r="368" s="2" customFormat="1" x14ac:dyDescent="0.2"/>
    <row r="369" s="2" customFormat="1" x14ac:dyDescent="0.2"/>
    <row r="370" s="2" customFormat="1" x14ac:dyDescent="0.2"/>
    <row r="371" s="2" customFormat="1" x14ac:dyDescent="0.2"/>
    <row r="372" s="2" customFormat="1" x14ac:dyDescent="0.2"/>
    <row r="373" s="2" customFormat="1" x14ac:dyDescent="0.2"/>
    <row r="374" s="2" customFormat="1" x14ac:dyDescent="0.2"/>
    <row r="375" s="2" customFormat="1" x14ac:dyDescent="0.2"/>
    <row r="376" s="2" customFormat="1" x14ac:dyDescent="0.2"/>
    <row r="377" s="2" customFormat="1" x14ac:dyDescent="0.2"/>
    <row r="378" s="2" customFormat="1" x14ac:dyDescent="0.2"/>
    <row r="379" s="2" customFormat="1" x14ac:dyDescent="0.2"/>
    <row r="380" s="2" customFormat="1" x14ac:dyDescent="0.2"/>
    <row r="381" s="2" customFormat="1" x14ac:dyDescent="0.2"/>
    <row r="382" s="2" customFormat="1" x14ac:dyDescent="0.2"/>
    <row r="383" s="2" customFormat="1" x14ac:dyDescent="0.2"/>
    <row r="384" s="2" customFormat="1" x14ac:dyDescent="0.2"/>
    <row r="385" s="2" customFormat="1" x14ac:dyDescent="0.2"/>
    <row r="386" s="2" customFormat="1" x14ac:dyDescent="0.2"/>
    <row r="387" s="2" customFormat="1" x14ac:dyDescent="0.2"/>
    <row r="388" s="2" customFormat="1" x14ac:dyDescent="0.2"/>
    <row r="389" s="2" customFormat="1" x14ac:dyDescent="0.2"/>
    <row r="390" s="2" customFormat="1" x14ac:dyDescent="0.2"/>
    <row r="391" s="2" customFormat="1" x14ac:dyDescent="0.2"/>
    <row r="392" s="2" customFormat="1" x14ac:dyDescent="0.2"/>
    <row r="393" s="2" customFormat="1" x14ac:dyDescent="0.2"/>
    <row r="394" s="2" customFormat="1" x14ac:dyDescent="0.2"/>
    <row r="395" s="2" customFormat="1" x14ac:dyDescent="0.2"/>
    <row r="396" s="2" customFormat="1" x14ac:dyDescent="0.2"/>
    <row r="397" s="2" customFormat="1" x14ac:dyDescent="0.2"/>
    <row r="398" s="2" customFormat="1" x14ac:dyDescent="0.2"/>
    <row r="399" s="2" customFormat="1" x14ac:dyDescent="0.2"/>
    <row r="400" s="2" customFormat="1" x14ac:dyDescent="0.2"/>
    <row r="401" s="2" customFormat="1" x14ac:dyDescent="0.2"/>
    <row r="402" s="2" customFormat="1" x14ac:dyDescent="0.2"/>
    <row r="403" s="2" customFormat="1" x14ac:dyDescent="0.2"/>
    <row r="404" s="2" customFormat="1" x14ac:dyDescent="0.2"/>
    <row r="405" s="2" customFormat="1" x14ac:dyDescent="0.2"/>
    <row r="406" s="2" customFormat="1" x14ac:dyDescent="0.2"/>
    <row r="407" s="2" customFormat="1" x14ac:dyDescent="0.2"/>
    <row r="408" s="2" customFormat="1" x14ac:dyDescent="0.2"/>
    <row r="409" s="2" customFormat="1" x14ac:dyDescent="0.2"/>
    <row r="410" s="2" customFormat="1" x14ac:dyDescent="0.2"/>
    <row r="411" s="2" customFormat="1" x14ac:dyDescent="0.2"/>
    <row r="412" s="2" customFormat="1" x14ac:dyDescent="0.2"/>
    <row r="413" s="2" customFormat="1" x14ac:dyDescent="0.2"/>
    <row r="414" s="2" customFormat="1" x14ac:dyDescent="0.2"/>
    <row r="415" s="2" customFormat="1" x14ac:dyDescent="0.2"/>
    <row r="416" s="2" customFormat="1" x14ac:dyDescent="0.2"/>
    <row r="417" s="2" customFormat="1" x14ac:dyDescent="0.2"/>
    <row r="418" s="2" customFormat="1" x14ac:dyDescent="0.2"/>
    <row r="419" s="2" customFormat="1" x14ac:dyDescent="0.2"/>
    <row r="420" s="2" customFormat="1" x14ac:dyDescent="0.2"/>
    <row r="421" s="2" customFormat="1" x14ac:dyDescent="0.2"/>
    <row r="422" s="2" customFormat="1" x14ac:dyDescent="0.2"/>
    <row r="423" s="2" customFormat="1" x14ac:dyDescent="0.2"/>
    <row r="424" s="2" customFormat="1" x14ac:dyDescent="0.2"/>
    <row r="425" s="2" customFormat="1" x14ac:dyDescent="0.2"/>
    <row r="426" s="2" customFormat="1" x14ac:dyDescent="0.2"/>
    <row r="427" s="2" customFormat="1" x14ac:dyDescent="0.2"/>
    <row r="428" s="2" customFormat="1" x14ac:dyDescent="0.2"/>
    <row r="429" s="2" customFormat="1" x14ac:dyDescent="0.2"/>
    <row r="430" s="2" customFormat="1" x14ac:dyDescent="0.2"/>
    <row r="431" s="2" customFormat="1" x14ac:dyDescent="0.2"/>
    <row r="432" s="2" customFormat="1" x14ac:dyDescent="0.2"/>
    <row r="433" s="2" customFormat="1" x14ac:dyDescent="0.2"/>
    <row r="434" s="2" customFormat="1" x14ac:dyDescent="0.2"/>
    <row r="435" s="2" customFormat="1" x14ac:dyDescent="0.2"/>
    <row r="436" s="2" customFormat="1" x14ac:dyDescent="0.2"/>
    <row r="437" s="2" customFormat="1" x14ac:dyDescent="0.2"/>
    <row r="438" s="2" customFormat="1" x14ac:dyDescent="0.2"/>
    <row r="439" s="2" customFormat="1" x14ac:dyDescent="0.2"/>
    <row r="440" s="2" customFormat="1" x14ac:dyDescent="0.2"/>
    <row r="441" s="2" customFormat="1" x14ac:dyDescent="0.2"/>
    <row r="442" s="2" customFormat="1" x14ac:dyDescent="0.2"/>
    <row r="443" s="2" customFormat="1" x14ac:dyDescent="0.2"/>
    <row r="444" s="2" customFormat="1" x14ac:dyDescent="0.2"/>
    <row r="445" s="2" customFormat="1" x14ac:dyDescent="0.2"/>
    <row r="446" s="2" customFormat="1" x14ac:dyDescent="0.2"/>
    <row r="447" s="2" customFormat="1" x14ac:dyDescent="0.2"/>
    <row r="448" s="2" customFormat="1" x14ac:dyDescent="0.2"/>
    <row r="449" s="2" customFormat="1" x14ac:dyDescent="0.2"/>
    <row r="450" s="2" customFormat="1" x14ac:dyDescent="0.2"/>
    <row r="451" s="2" customFormat="1" x14ac:dyDescent="0.2"/>
    <row r="452" s="2" customFormat="1" x14ac:dyDescent="0.2"/>
    <row r="453" s="2" customFormat="1" x14ac:dyDescent="0.2"/>
    <row r="454" s="2" customFormat="1" x14ac:dyDescent="0.2"/>
    <row r="455" s="2" customFormat="1" x14ac:dyDescent="0.2"/>
    <row r="456" s="2" customFormat="1" x14ac:dyDescent="0.2"/>
    <row r="457" s="2" customFormat="1" x14ac:dyDescent="0.2"/>
    <row r="458" s="2" customFormat="1" x14ac:dyDescent="0.2"/>
    <row r="459" s="2" customFormat="1" x14ac:dyDescent="0.2"/>
    <row r="460" s="2" customFormat="1" x14ac:dyDescent="0.2"/>
    <row r="461" s="2" customFormat="1" x14ac:dyDescent="0.2"/>
    <row r="462" s="2" customFormat="1" x14ac:dyDescent="0.2"/>
    <row r="463" s="2" customFormat="1" x14ac:dyDescent="0.2"/>
    <row r="464" s="2" customFormat="1" x14ac:dyDescent="0.2"/>
    <row r="465" s="2" customFormat="1" x14ac:dyDescent="0.2"/>
    <row r="466" s="2" customFormat="1" x14ac:dyDescent="0.2"/>
    <row r="467" s="2" customFormat="1" x14ac:dyDescent="0.2"/>
    <row r="468" s="2" customFormat="1" x14ac:dyDescent="0.2"/>
    <row r="469" s="2" customFormat="1" x14ac:dyDescent="0.2"/>
    <row r="470" s="2" customFormat="1" x14ac:dyDescent="0.2"/>
    <row r="471" s="2" customFormat="1" x14ac:dyDescent="0.2"/>
    <row r="472" s="2" customFormat="1" x14ac:dyDescent="0.2"/>
    <row r="473" s="2" customFormat="1" x14ac:dyDescent="0.2"/>
    <row r="474" s="2" customFormat="1" x14ac:dyDescent="0.2"/>
    <row r="475" s="2" customFormat="1" x14ac:dyDescent="0.2"/>
    <row r="476" s="2" customFormat="1" x14ac:dyDescent="0.2"/>
    <row r="477" s="2" customFormat="1" x14ac:dyDescent="0.2"/>
    <row r="478" s="2" customFormat="1" x14ac:dyDescent="0.2"/>
    <row r="479" s="2" customFormat="1" x14ac:dyDescent="0.2"/>
    <row r="480" s="2" customFormat="1" x14ac:dyDescent="0.2"/>
    <row r="481" s="2" customFormat="1" x14ac:dyDescent="0.2"/>
    <row r="482" s="2" customFormat="1" x14ac:dyDescent="0.2"/>
    <row r="483" s="2" customFormat="1" x14ac:dyDescent="0.2"/>
    <row r="484" s="2" customFormat="1" x14ac:dyDescent="0.2"/>
    <row r="485" s="2" customFormat="1" x14ac:dyDescent="0.2"/>
    <row r="486" s="2" customFormat="1" x14ac:dyDescent="0.2"/>
    <row r="487" s="2" customFormat="1" x14ac:dyDescent="0.2"/>
    <row r="488" s="2" customFormat="1" x14ac:dyDescent="0.2"/>
    <row r="489" s="2" customFormat="1" x14ac:dyDescent="0.2"/>
    <row r="490" s="2" customFormat="1" x14ac:dyDescent="0.2"/>
    <row r="491" s="2" customFormat="1" x14ac:dyDescent="0.2"/>
    <row r="492" s="2" customFormat="1" x14ac:dyDescent="0.2"/>
    <row r="493" s="2" customFormat="1" x14ac:dyDescent="0.2"/>
    <row r="494" s="2" customFormat="1" x14ac:dyDescent="0.2"/>
    <row r="495" s="2" customFormat="1" x14ac:dyDescent="0.2"/>
    <row r="496" s="2" customFormat="1" x14ac:dyDescent="0.2"/>
    <row r="497" s="2" customFormat="1" x14ac:dyDescent="0.2"/>
    <row r="498" s="2" customFormat="1" x14ac:dyDescent="0.2"/>
    <row r="499" s="2" customFormat="1" x14ac:dyDescent="0.2"/>
    <row r="500" s="2" customFormat="1" x14ac:dyDescent="0.2"/>
    <row r="501" s="2" customFormat="1" x14ac:dyDescent="0.2"/>
    <row r="502" s="2" customFormat="1" x14ac:dyDescent="0.2"/>
    <row r="503" s="2" customFormat="1" x14ac:dyDescent="0.2"/>
    <row r="504" s="2" customFormat="1" x14ac:dyDescent="0.2"/>
    <row r="505" s="2" customFormat="1" x14ac:dyDescent="0.2"/>
    <row r="506" s="2" customFormat="1" x14ac:dyDescent="0.2"/>
    <row r="507" s="2" customFormat="1" x14ac:dyDescent="0.2"/>
    <row r="508" s="2" customFormat="1" x14ac:dyDescent="0.2"/>
    <row r="509" s="2" customFormat="1" x14ac:dyDescent="0.2"/>
    <row r="510" s="2" customFormat="1" x14ac:dyDescent="0.2"/>
    <row r="511" s="2" customFormat="1" x14ac:dyDescent="0.2"/>
    <row r="512" s="2" customFormat="1" x14ac:dyDescent="0.2"/>
    <row r="513" s="2" customFormat="1" x14ac:dyDescent="0.2"/>
    <row r="514" s="2" customFormat="1" x14ac:dyDescent="0.2"/>
    <row r="515" s="2" customFormat="1" x14ac:dyDescent="0.2"/>
    <row r="516" s="2" customFormat="1" x14ac:dyDescent="0.2"/>
    <row r="517" s="2" customFormat="1" x14ac:dyDescent="0.2"/>
    <row r="518" s="2" customFormat="1" x14ac:dyDescent="0.2"/>
    <row r="519" s="2" customFormat="1" x14ac:dyDescent="0.2"/>
    <row r="520" s="2" customFormat="1" x14ac:dyDescent="0.2"/>
    <row r="521" s="2" customFormat="1" x14ac:dyDescent="0.2"/>
    <row r="522" s="2" customFormat="1" x14ac:dyDescent="0.2"/>
    <row r="523" s="2" customFormat="1" x14ac:dyDescent="0.2"/>
    <row r="524" s="2" customFormat="1" x14ac:dyDescent="0.2"/>
    <row r="525" s="2" customFormat="1" x14ac:dyDescent="0.2"/>
    <row r="526" s="2" customFormat="1" x14ac:dyDescent="0.2"/>
    <row r="527" s="2" customFormat="1" x14ac:dyDescent="0.2"/>
    <row r="528" s="2" customFormat="1" x14ac:dyDescent="0.2"/>
    <row r="529" s="2" customFormat="1" x14ac:dyDescent="0.2"/>
    <row r="530" s="2" customFormat="1" x14ac:dyDescent="0.2"/>
    <row r="531" s="2" customFormat="1" x14ac:dyDescent="0.2"/>
    <row r="532" s="2" customFormat="1" x14ac:dyDescent="0.2"/>
    <row r="533" s="2" customFormat="1" x14ac:dyDescent="0.2"/>
    <row r="534" s="2" customFormat="1" x14ac:dyDescent="0.2"/>
    <row r="535" s="2" customFormat="1" x14ac:dyDescent="0.2"/>
    <row r="536" s="2" customFormat="1" x14ac:dyDescent="0.2"/>
    <row r="537" s="2" customFormat="1" x14ac:dyDescent="0.2"/>
    <row r="538" s="2" customFormat="1" x14ac:dyDescent="0.2"/>
    <row r="539" s="2" customFormat="1" x14ac:dyDescent="0.2"/>
    <row r="540" s="2" customFormat="1" x14ac:dyDescent="0.2"/>
    <row r="541" s="2" customFormat="1" x14ac:dyDescent="0.2"/>
    <row r="542" s="2" customFormat="1" x14ac:dyDescent="0.2"/>
    <row r="543" s="2" customFormat="1" x14ac:dyDescent="0.2"/>
    <row r="544" s="2" customFormat="1" x14ac:dyDescent="0.2"/>
    <row r="545" s="2" customFormat="1" x14ac:dyDescent="0.2"/>
    <row r="546" s="2" customFormat="1" x14ac:dyDescent="0.2"/>
    <row r="547" s="2" customFormat="1" x14ac:dyDescent="0.2"/>
    <row r="548" s="2" customFormat="1" x14ac:dyDescent="0.2"/>
    <row r="549" s="2" customFormat="1" x14ac:dyDescent="0.2"/>
    <row r="550" s="2" customFormat="1" x14ac:dyDescent="0.2"/>
    <row r="551" s="2" customFormat="1" x14ac:dyDescent="0.2"/>
    <row r="552" s="2" customFormat="1" x14ac:dyDescent="0.2"/>
    <row r="553" s="2" customFormat="1" x14ac:dyDescent="0.2"/>
    <row r="554" s="2" customFormat="1" x14ac:dyDescent="0.2"/>
    <row r="555" s="2" customFormat="1" x14ac:dyDescent="0.2"/>
    <row r="556" s="2" customFormat="1" x14ac:dyDescent="0.2"/>
    <row r="557" s="2" customFormat="1" x14ac:dyDescent="0.2"/>
    <row r="558" s="2" customFormat="1" x14ac:dyDescent="0.2"/>
    <row r="559" s="2" customFormat="1" x14ac:dyDescent="0.2"/>
    <row r="560" s="2" customFormat="1" x14ac:dyDescent="0.2"/>
    <row r="561" s="2" customFormat="1" x14ac:dyDescent="0.2"/>
    <row r="562" s="2" customFormat="1" x14ac:dyDescent="0.2"/>
    <row r="563" s="2" customFormat="1" x14ac:dyDescent="0.2"/>
    <row r="564" s="2" customFormat="1" x14ac:dyDescent="0.2"/>
    <row r="565" s="2" customFormat="1" x14ac:dyDescent="0.2"/>
    <row r="566" s="2" customFormat="1" x14ac:dyDescent="0.2"/>
    <row r="567" s="2" customFormat="1" x14ac:dyDescent="0.2"/>
    <row r="568" s="2" customFormat="1" x14ac:dyDescent="0.2"/>
    <row r="569" s="2" customFormat="1" x14ac:dyDescent="0.2"/>
    <row r="570" s="2" customFormat="1" x14ac:dyDescent="0.2"/>
    <row r="571" s="2" customFormat="1" x14ac:dyDescent="0.2"/>
    <row r="572" s="2" customFormat="1" x14ac:dyDescent="0.2"/>
    <row r="573" s="2" customFormat="1" x14ac:dyDescent="0.2"/>
    <row r="574" s="2" customFormat="1" x14ac:dyDescent="0.2"/>
    <row r="575" s="2" customFormat="1" x14ac:dyDescent="0.2"/>
    <row r="576" s="2" customFormat="1" x14ac:dyDescent="0.2"/>
    <row r="577" s="2" customFormat="1" x14ac:dyDescent="0.2"/>
  </sheetData>
  <mergeCells count="34">
    <mergeCell ref="A52:B52"/>
    <mergeCell ref="D52:H52"/>
    <mergeCell ref="A54:H54"/>
    <mergeCell ref="A55:B57"/>
    <mergeCell ref="D55:H57"/>
    <mergeCell ref="A58:B62"/>
    <mergeCell ref="D58:H58"/>
    <mergeCell ref="D59:H59"/>
    <mergeCell ref="D60:H60"/>
    <mergeCell ref="D61:H61"/>
    <mergeCell ref="A41:B41"/>
    <mergeCell ref="D41:H41"/>
    <mergeCell ref="A42:B43"/>
    <mergeCell ref="D42:H43"/>
    <mergeCell ref="D44:G44"/>
    <mergeCell ref="D45:G51"/>
    <mergeCell ref="A29:B29"/>
    <mergeCell ref="D29:H29"/>
    <mergeCell ref="A30:B31"/>
    <mergeCell ref="D30:H31"/>
    <mergeCell ref="D32:G32"/>
    <mergeCell ref="D33:G39"/>
    <mergeCell ref="A18:B18"/>
    <mergeCell ref="D18:H18"/>
    <mergeCell ref="A19:B20"/>
    <mergeCell ref="D19:H20"/>
    <mergeCell ref="D21:G21"/>
    <mergeCell ref="D22:G28"/>
    <mergeCell ref="A8:B9"/>
    <mergeCell ref="D8:H9"/>
    <mergeCell ref="D10:G10"/>
    <mergeCell ref="D11:G17"/>
    <mergeCell ref="A1:H5"/>
    <mergeCell ref="A7:H7"/>
  </mergeCells>
  <pageMargins left="0.32" right="0.2" top="0.24" bottom="0.23" header="0.24" footer="0.23"/>
  <pageSetup paperSize="9" scale="78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K577"/>
  <sheetViews>
    <sheetView tabSelected="1" view="pageBreakPreview" topLeftCell="A28" zoomScaleNormal="100" zoomScaleSheetLayoutView="100" workbookViewId="0">
      <selection activeCell="K57" sqref="K57"/>
    </sheetView>
  </sheetViews>
  <sheetFormatPr defaultRowHeight="12.75" x14ac:dyDescent="0.2"/>
  <cols>
    <col min="1" max="1" width="45.28515625" customWidth="1"/>
    <col min="2" max="2" width="13.42578125" customWidth="1"/>
    <col min="3" max="3" width="8" hidden="1" customWidth="1"/>
    <col min="5" max="5" width="16.7109375" customWidth="1"/>
    <col min="7" max="7" width="12.42578125" customWidth="1"/>
    <col min="8" max="8" width="13.42578125" customWidth="1"/>
  </cols>
  <sheetData>
    <row r="1" spans="1:11" ht="10.7" customHeight="1" x14ac:dyDescent="0.2">
      <c r="A1" s="313" t="s">
        <v>117</v>
      </c>
      <c r="B1" s="321"/>
      <c r="C1" s="321"/>
      <c r="D1" s="321"/>
      <c r="E1" s="321"/>
      <c r="F1" s="321"/>
      <c r="G1" s="321"/>
      <c r="H1" s="321"/>
    </row>
    <row r="2" spans="1:11" ht="10.7" customHeight="1" x14ac:dyDescent="0.2">
      <c r="A2" s="321"/>
      <c r="B2" s="321"/>
      <c r="C2" s="321"/>
      <c r="D2" s="321"/>
      <c r="E2" s="321"/>
      <c r="F2" s="321"/>
      <c r="G2" s="321"/>
      <c r="H2" s="321"/>
    </row>
    <row r="3" spans="1:11" ht="10.7" customHeight="1" x14ac:dyDescent="0.2">
      <c r="A3" s="321"/>
      <c r="B3" s="321"/>
      <c r="C3" s="321"/>
      <c r="D3" s="321"/>
      <c r="E3" s="321"/>
      <c r="F3" s="321"/>
      <c r="G3" s="321"/>
      <c r="H3" s="321"/>
    </row>
    <row r="4" spans="1:11" ht="10.7" customHeight="1" x14ac:dyDescent="0.2">
      <c r="A4" s="321"/>
      <c r="B4" s="321"/>
      <c r="C4" s="321"/>
      <c r="D4" s="321"/>
      <c r="E4" s="321"/>
      <c r="F4" s="321"/>
      <c r="G4" s="321"/>
      <c r="H4" s="321"/>
    </row>
    <row r="5" spans="1:11" ht="43.5" customHeight="1" x14ac:dyDescent="0.2">
      <c r="A5" s="321"/>
      <c r="B5" s="321"/>
      <c r="C5" s="321"/>
      <c r="D5" s="321"/>
      <c r="E5" s="321"/>
      <c r="F5" s="321"/>
      <c r="G5" s="321"/>
      <c r="H5" s="321"/>
    </row>
    <row r="6" spans="1:11" ht="15.75" customHeight="1" x14ac:dyDescent="0.2">
      <c r="A6" s="310"/>
      <c r="B6" s="310"/>
      <c r="C6" s="310"/>
      <c r="D6" s="310"/>
      <c r="E6" s="310"/>
      <c r="F6" s="310"/>
      <c r="G6" s="310"/>
      <c r="H6" s="322">
        <v>44229</v>
      </c>
    </row>
    <row r="7" spans="1:11" ht="12" customHeight="1" thickBot="1" x14ac:dyDescent="0.25">
      <c r="A7" s="311"/>
      <c r="B7" s="311"/>
      <c r="C7" s="311"/>
      <c r="D7" s="311"/>
      <c r="E7" s="311"/>
      <c r="F7" s="311"/>
      <c r="G7" s="311"/>
      <c r="H7" s="311"/>
    </row>
    <row r="8" spans="1:11" ht="12" customHeight="1" x14ac:dyDescent="0.2">
      <c r="A8" s="123" t="s">
        <v>102</v>
      </c>
      <c r="B8" s="124"/>
      <c r="C8" s="6"/>
      <c r="D8" s="126" t="s">
        <v>103</v>
      </c>
      <c r="E8" s="127"/>
      <c r="F8" s="127"/>
      <c r="G8" s="127"/>
      <c r="H8" s="128"/>
    </row>
    <row r="9" spans="1:11" ht="12" customHeight="1" thickBot="1" x14ac:dyDescent="0.25">
      <c r="A9" s="296"/>
      <c r="B9" s="297"/>
      <c r="C9" s="10"/>
      <c r="D9" s="298"/>
      <c r="E9" s="299"/>
      <c r="F9" s="299"/>
      <c r="G9" s="299"/>
      <c r="H9" s="300"/>
    </row>
    <row r="10" spans="1:11" ht="18.75" customHeight="1" x14ac:dyDescent="0.2">
      <c r="A10" s="250" t="s">
        <v>104</v>
      </c>
      <c r="B10" s="234" t="s">
        <v>3</v>
      </c>
      <c r="C10" s="2"/>
      <c r="D10" s="235" t="s">
        <v>105</v>
      </c>
      <c r="E10" s="236"/>
      <c r="F10" s="236"/>
      <c r="G10" s="237"/>
      <c r="H10" s="50" t="s">
        <v>3</v>
      </c>
    </row>
    <row r="11" spans="1:11" s="22" customFormat="1" ht="18.75" customHeight="1" x14ac:dyDescent="0.2">
      <c r="A11" s="17"/>
      <c r="B11" s="238">
        <f>'[1]Тумбы, вешалки, комоды, столы'!B10*'[1]Тумбы, вешалки, комоды, столы'!I10</f>
        <v>3813</v>
      </c>
      <c r="C11" s="19"/>
      <c r="D11" s="239"/>
      <c r="E11" s="77"/>
      <c r="F11" s="77"/>
      <c r="G11" s="51"/>
      <c r="H11" s="53">
        <f>'[1]Тумбы, вешалки, комоды, столы'!H10*'[1]Тумбы, вешалки, комоды, столы'!I10</f>
        <v>4991</v>
      </c>
    </row>
    <row r="12" spans="1:11" ht="18.75" customHeight="1" x14ac:dyDescent="0.2">
      <c r="A12" s="23"/>
      <c r="B12" s="240" t="s">
        <v>6</v>
      </c>
      <c r="C12" s="2"/>
      <c r="D12" s="239"/>
      <c r="E12" s="77"/>
      <c r="F12" s="77"/>
      <c r="G12" s="51"/>
      <c r="H12" s="52" t="s">
        <v>6</v>
      </c>
    </row>
    <row r="13" spans="1:11" s="22" customFormat="1" ht="18.75" customHeight="1" x14ac:dyDescent="0.2">
      <c r="A13" s="17"/>
      <c r="B13" s="238">
        <v>23</v>
      </c>
      <c r="C13" s="2"/>
      <c r="D13" s="239"/>
      <c r="E13" s="77"/>
      <c r="F13" s="77"/>
      <c r="G13" s="51"/>
      <c r="H13" s="53">
        <v>30</v>
      </c>
      <c r="K13" s="19"/>
    </row>
    <row r="14" spans="1:11" ht="18.75" customHeight="1" x14ac:dyDescent="0.2">
      <c r="A14" s="23"/>
      <c r="B14" s="240" t="s">
        <v>7</v>
      </c>
      <c r="C14" s="2"/>
      <c r="D14" s="239"/>
      <c r="E14" s="77"/>
      <c r="F14" s="77"/>
      <c r="G14" s="51"/>
      <c r="H14" s="52" t="s">
        <v>7</v>
      </c>
    </row>
    <row r="15" spans="1:11" s="22" customFormat="1" ht="18.75" customHeight="1" x14ac:dyDescent="0.2">
      <c r="A15" s="17"/>
      <c r="B15" s="241">
        <v>0.05</v>
      </c>
      <c r="C15" s="2"/>
      <c r="D15" s="239"/>
      <c r="E15" s="77"/>
      <c r="F15" s="77"/>
      <c r="G15" s="51"/>
      <c r="H15" s="54">
        <v>0.06</v>
      </c>
    </row>
    <row r="16" spans="1:11" ht="18.75" customHeight="1" x14ac:dyDescent="0.2">
      <c r="A16" s="23"/>
      <c r="B16" s="240" t="s">
        <v>8</v>
      </c>
      <c r="C16" s="2"/>
      <c r="D16" s="239"/>
      <c r="E16" s="77"/>
      <c r="F16" s="77"/>
      <c r="G16" s="51"/>
      <c r="H16" s="52" t="s">
        <v>8</v>
      </c>
    </row>
    <row r="17" spans="1:8" s="22" customFormat="1" ht="18.75" customHeight="1" thickBot="1" x14ac:dyDescent="0.25">
      <c r="A17" s="17"/>
      <c r="B17" s="242">
        <v>2</v>
      </c>
      <c r="C17" s="3"/>
      <c r="D17" s="239"/>
      <c r="E17" s="77"/>
      <c r="F17" s="77"/>
      <c r="G17" s="51"/>
      <c r="H17" s="55">
        <v>2</v>
      </c>
    </row>
    <row r="18" spans="1:8" s="22" customFormat="1" ht="29.25" customHeight="1" thickBot="1" x14ac:dyDescent="0.25">
      <c r="A18" s="301" t="s">
        <v>106</v>
      </c>
      <c r="B18" s="302"/>
      <c r="C18" s="35"/>
      <c r="D18" s="303" t="s">
        <v>107</v>
      </c>
      <c r="E18" s="304"/>
      <c r="F18" s="304"/>
      <c r="G18" s="304"/>
      <c r="H18" s="305"/>
    </row>
    <row r="19" spans="1:8" ht="12" customHeight="1" x14ac:dyDescent="0.2">
      <c r="A19" s="123" t="s">
        <v>108</v>
      </c>
      <c r="B19" s="124"/>
      <c r="C19" s="37"/>
      <c r="D19" s="126" t="s">
        <v>109</v>
      </c>
      <c r="E19" s="127"/>
      <c r="F19" s="127"/>
      <c r="G19" s="127"/>
      <c r="H19" s="128"/>
    </row>
    <row r="20" spans="1:8" ht="12" customHeight="1" thickBot="1" x14ac:dyDescent="0.25">
      <c r="A20" s="296"/>
      <c r="B20" s="297"/>
      <c r="C20" s="37"/>
      <c r="D20" s="298"/>
      <c r="E20" s="299"/>
      <c r="F20" s="299"/>
      <c r="G20" s="299"/>
      <c r="H20" s="300"/>
    </row>
    <row r="21" spans="1:8" ht="18.75" customHeight="1" x14ac:dyDescent="0.2">
      <c r="A21" s="250" t="s">
        <v>110</v>
      </c>
      <c r="B21" s="49" t="s">
        <v>3</v>
      </c>
      <c r="C21" s="2"/>
      <c r="D21" s="235" t="s">
        <v>111</v>
      </c>
      <c r="E21" s="236"/>
      <c r="F21" s="236"/>
      <c r="G21" s="237"/>
      <c r="H21" s="49" t="s">
        <v>3</v>
      </c>
    </row>
    <row r="22" spans="1:8" s="22" customFormat="1" ht="18.75" customHeight="1" x14ac:dyDescent="0.2">
      <c r="A22" s="17"/>
      <c r="B22" s="238">
        <f>'[1]Тумбы, вешалки, комоды, столы'!B21*'[1]Тумбы, вешалки, комоды, столы'!I21</f>
        <v>3208.5</v>
      </c>
      <c r="C22" s="2"/>
      <c r="D22" s="239"/>
      <c r="E22" s="108"/>
      <c r="F22" s="108"/>
      <c r="G22" s="42"/>
      <c r="H22" s="53">
        <f>'[1]Тумбы, вешалки, комоды, столы'!H21*'[1]Тумбы, вешалки, комоды, столы'!I21</f>
        <v>3875</v>
      </c>
    </row>
    <row r="23" spans="1:8" ht="18.75" customHeight="1" x14ac:dyDescent="0.2">
      <c r="A23" s="23"/>
      <c r="B23" s="52" t="s">
        <v>6</v>
      </c>
      <c r="C23" s="2"/>
      <c r="D23" s="251"/>
      <c r="E23" s="108"/>
      <c r="F23" s="108"/>
      <c r="G23" s="42"/>
      <c r="H23" s="52" t="s">
        <v>6</v>
      </c>
    </row>
    <row r="24" spans="1:8" s="22" customFormat="1" ht="18.75" customHeight="1" x14ac:dyDescent="0.2">
      <c r="A24" s="17"/>
      <c r="B24" s="53">
        <v>22</v>
      </c>
      <c r="C24" s="2"/>
      <c r="D24" s="251"/>
      <c r="E24" s="108"/>
      <c r="F24" s="108"/>
      <c r="G24" s="42"/>
      <c r="H24" s="53">
        <v>23</v>
      </c>
    </row>
    <row r="25" spans="1:8" ht="18.75" customHeight="1" x14ac:dyDescent="0.2">
      <c r="A25" s="23"/>
      <c r="B25" s="52" t="s">
        <v>7</v>
      </c>
      <c r="C25" s="2"/>
      <c r="D25" s="251"/>
      <c r="E25" s="108"/>
      <c r="F25" s="108"/>
      <c r="G25" s="42"/>
      <c r="H25" s="52" t="s">
        <v>7</v>
      </c>
    </row>
    <row r="26" spans="1:8" s="22" customFormat="1" ht="18.75" customHeight="1" x14ac:dyDescent="0.2">
      <c r="A26" s="17"/>
      <c r="B26" s="54">
        <v>0.05</v>
      </c>
      <c r="C26" s="2"/>
      <c r="D26" s="251"/>
      <c r="E26" s="108"/>
      <c r="F26" s="108"/>
      <c r="G26" s="42"/>
      <c r="H26" s="54">
        <v>7.0000000000000007E-2</v>
      </c>
    </row>
    <row r="27" spans="1:8" ht="18.75" customHeight="1" x14ac:dyDescent="0.2">
      <c r="A27" s="23"/>
      <c r="B27" s="52" t="s">
        <v>8</v>
      </c>
      <c r="C27" s="2"/>
      <c r="D27" s="251"/>
      <c r="E27" s="108"/>
      <c r="F27" s="108"/>
      <c r="G27" s="42"/>
      <c r="H27" s="52" t="s">
        <v>8</v>
      </c>
    </row>
    <row r="28" spans="1:8" s="22" customFormat="1" ht="18.75" customHeight="1" thickBot="1" x14ac:dyDescent="0.25">
      <c r="A28" s="43"/>
      <c r="B28" s="55">
        <v>1</v>
      </c>
      <c r="C28" s="3"/>
      <c r="D28" s="252"/>
      <c r="E28" s="253"/>
      <c r="F28" s="253"/>
      <c r="G28" s="44"/>
      <c r="H28" s="54">
        <v>1</v>
      </c>
    </row>
    <row r="29" spans="1:8" s="22" customFormat="1" ht="29.25" customHeight="1" thickBot="1" x14ac:dyDescent="0.25">
      <c r="A29" s="141" t="s">
        <v>9</v>
      </c>
      <c r="B29" s="142"/>
      <c r="C29" s="256"/>
      <c r="D29" s="303" t="s">
        <v>107</v>
      </c>
      <c r="E29" s="304"/>
      <c r="F29" s="304"/>
      <c r="G29" s="304"/>
      <c r="H29" s="305"/>
    </row>
    <row r="30" spans="1:8" ht="12" customHeight="1" x14ac:dyDescent="0.2">
      <c r="A30" s="123" t="s">
        <v>112</v>
      </c>
      <c r="B30" s="124"/>
      <c r="C30" s="37"/>
      <c r="D30" s="126" t="s">
        <v>113</v>
      </c>
      <c r="E30" s="127"/>
      <c r="F30" s="127"/>
      <c r="G30" s="127"/>
      <c r="H30" s="128"/>
    </row>
    <row r="31" spans="1:8" ht="12" customHeight="1" thickBot="1" x14ac:dyDescent="0.25">
      <c r="A31" s="296"/>
      <c r="B31" s="297"/>
      <c r="C31" s="10"/>
      <c r="D31" s="298"/>
      <c r="E31" s="299"/>
      <c r="F31" s="299"/>
      <c r="G31" s="299"/>
      <c r="H31" s="300"/>
    </row>
    <row r="32" spans="1:8" ht="18.75" customHeight="1" x14ac:dyDescent="0.2">
      <c r="A32" s="250" t="s">
        <v>114</v>
      </c>
      <c r="B32" s="49" t="s">
        <v>3</v>
      </c>
      <c r="C32" s="48"/>
      <c r="D32" s="235" t="s">
        <v>115</v>
      </c>
      <c r="E32" s="236"/>
      <c r="F32" s="236"/>
      <c r="G32" s="237"/>
      <c r="H32" s="50" t="s">
        <v>3</v>
      </c>
    </row>
    <row r="33" spans="1:8" s="22" customFormat="1" ht="18.75" customHeight="1" x14ac:dyDescent="0.2">
      <c r="A33" s="17"/>
      <c r="B33" s="238">
        <f>'[1]Тумбы, вешалки, комоды, столы'!B32*'[1]Тумбы, вешалки, комоды, столы'!I32</f>
        <v>3270.5</v>
      </c>
      <c r="C33" s="19"/>
      <c r="D33" s="239"/>
      <c r="E33" s="77"/>
      <c r="F33" s="77"/>
      <c r="G33" s="51"/>
      <c r="H33" s="53">
        <f>'[1]Тумбы, вешалки, комоды, столы'!H32*'[1]Тумбы, вешалки, комоды, столы'!I32</f>
        <v>4944.5</v>
      </c>
    </row>
    <row r="34" spans="1:8" ht="18.75" customHeight="1" x14ac:dyDescent="0.2">
      <c r="A34" s="23"/>
      <c r="B34" s="52" t="s">
        <v>6</v>
      </c>
      <c r="C34" s="2"/>
      <c r="D34" s="239"/>
      <c r="E34" s="77"/>
      <c r="F34" s="77"/>
      <c r="G34" s="51"/>
      <c r="H34" s="52" t="s">
        <v>6</v>
      </c>
    </row>
    <row r="35" spans="1:8" s="22" customFormat="1" ht="18.75" customHeight="1" x14ac:dyDescent="0.2">
      <c r="A35" s="17"/>
      <c r="B35" s="53">
        <v>23</v>
      </c>
      <c r="C35" s="2"/>
      <c r="D35" s="239"/>
      <c r="E35" s="77"/>
      <c r="F35" s="77"/>
      <c r="G35" s="51"/>
      <c r="H35" s="53">
        <v>32</v>
      </c>
    </row>
    <row r="36" spans="1:8" ht="18.75" customHeight="1" x14ac:dyDescent="0.2">
      <c r="A36" s="23"/>
      <c r="B36" s="52" t="s">
        <v>7</v>
      </c>
      <c r="C36" s="2"/>
      <c r="D36" s="239"/>
      <c r="E36" s="77"/>
      <c r="F36" s="77"/>
      <c r="G36" s="51"/>
      <c r="H36" s="52" t="s">
        <v>7</v>
      </c>
    </row>
    <row r="37" spans="1:8" s="22" customFormat="1" ht="18.75" customHeight="1" x14ac:dyDescent="0.2">
      <c r="A37" s="17"/>
      <c r="B37" s="54">
        <v>0.04</v>
      </c>
      <c r="C37" s="2"/>
      <c r="D37" s="239"/>
      <c r="E37" s="77"/>
      <c r="F37" s="77"/>
      <c r="G37" s="51"/>
      <c r="H37" s="54">
        <v>0.08</v>
      </c>
    </row>
    <row r="38" spans="1:8" ht="18.75" customHeight="1" x14ac:dyDescent="0.2">
      <c r="A38" s="23"/>
      <c r="B38" s="52" t="s">
        <v>8</v>
      </c>
      <c r="C38" s="2"/>
      <c r="D38" s="239"/>
      <c r="E38" s="77"/>
      <c r="F38" s="77"/>
      <c r="G38" s="51"/>
      <c r="H38" s="52" t="s">
        <v>8</v>
      </c>
    </row>
    <row r="39" spans="1:8" s="22" customFormat="1" ht="18.75" customHeight="1" thickBot="1" x14ac:dyDescent="0.25">
      <c r="A39" s="43"/>
      <c r="B39" s="55">
        <v>1</v>
      </c>
      <c r="C39" s="3"/>
      <c r="D39" s="243"/>
      <c r="E39" s="244"/>
      <c r="F39" s="244"/>
      <c r="G39" s="56"/>
      <c r="H39" s="54">
        <v>2</v>
      </c>
    </row>
    <row r="40" spans="1:8" s="22" customFormat="1" ht="139.5" hidden="1" customHeight="1" x14ac:dyDescent="0.2">
      <c r="A40" s="57"/>
      <c r="B40" s="58"/>
      <c r="D40" s="269"/>
    </row>
    <row r="41" spans="1:8" s="22" customFormat="1" ht="29.25" customHeight="1" thickBot="1" x14ac:dyDescent="0.25">
      <c r="A41" s="141" t="s">
        <v>9</v>
      </c>
      <c r="B41" s="142"/>
      <c r="C41" s="82"/>
      <c r="D41" s="303" t="s">
        <v>107</v>
      </c>
      <c r="E41" s="304"/>
      <c r="F41" s="304"/>
      <c r="G41" s="304"/>
      <c r="H41" s="305"/>
    </row>
    <row r="42" spans="1:8" ht="12" hidden="1" customHeight="1" x14ac:dyDescent="0.2">
      <c r="A42" s="62"/>
      <c r="B42" s="63"/>
      <c r="C42" s="270"/>
      <c r="D42" s="306"/>
      <c r="E42" s="226"/>
      <c r="F42" s="226"/>
      <c r="G42" s="226"/>
      <c r="H42" s="227"/>
    </row>
    <row r="43" spans="1:8" ht="12" hidden="1" customHeight="1" thickBot="1" x14ac:dyDescent="0.25">
      <c r="A43" s="68"/>
      <c r="B43" s="69"/>
      <c r="C43" s="273"/>
      <c r="D43" s="307"/>
      <c r="E43" s="231"/>
      <c r="F43" s="231"/>
      <c r="G43" s="231"/>
      <c r="H43" s="232"/>
    </row>
    <row r="44" spans="1:8" ht="18.75" hidden="1" customHeight="1" x14ac:dyDescent="0.2">
      <c r="A44" s="250"/>
      <c r="B44" s="50"/>
      <c r="C44" s="2"/>
      <c r="D44" s="236"/>
      <c r="E44" s="236"/>
      <c r="F44" s="236"/>
      <c r="G44" s="237"/>
      <c r="H44" s="50"/>
    </row>
    <row r="45" spans="1:8" ht="18.75" hidden="1" customHeight="1" x14ac:dyDescent="0.2">
      <c r="A45" s="17"/>
      <c r="B45" s="238"/>
      <c r="C45" s="19"/>
      <c r="D45" s="239"/>
      <c r="E45" s="77"/>
      <c r="F45" s="77"/>
      <c r="G45" s="51"/>
      <c r="H45" s="53"/>
    </row>
    <row r="46" spans="1:8" ht="18.75" hidden="1" customHeight="1" x14ac:dyDescent="0.2">
      <c r="A46" s="23"/>
      <c r="B46" s="240"/>
      <c r="C46" s="2"/>
      <c r="D46" s="239"/>
      <c r="E46" s="77"/>
      <c r="F46" s="77"/>
      <c r="G46" s="51"/>
      <c r="H46" s="52"/>
    </row>
    <row r="47" spans="1:8" ht="18.75" hidden="1" customHeight="1" x14ac:dyDescent="0.2">
      <c r="A47" s="17"/>
      <c r="B47" s="238"/>
      <c r="C47" s="2"/>
      <c r="D47" s="239"/>
      <c r="E47" s="77"/>
      <c r="F47" s="77"/>
      <c r="G47" s="51"/>
      <c r="H47" s="53"/>
    </row>
    <row r="48" spans="1:8" ht="18.75" hidden="1" customHeight="1" x14ac:dyDescent="0.2">
      <c r="A48" s="23"/>
      <c r="B48" s="240"/>
      <c r="C48" s="2"/>
      <c r="D48" s="239"/>
      <c r="E48" s="77"/>
      <c r="F48" s="77"/>
      <c r="G48" s="51"/>
      <c r="H48" s="52"/>
    </row>
    <row r="49" spans="1:9" ht="18.75" hidden="1" customHeight="1" x14ac:dyDescent="0.2">
      <c r="A49" s="17"/>
      <c r="B49" s="308"/>
      <c r="C49" s="2"/>
      <c r="D49" s="239"/>
      <c r="E49" s="77"/>
      <c r="F49" s="77"/>
      <c r="G49" s="51"/>
      <c r="H49" s="54"/>
    </row>
    <row r="50" spans="1:9" ht="18.75" hidden="1" customHeight="1" x14ac:dyDescent="0.2">
      <c r="A50" s="23"/>
      <c r="B50" s="240"/>
      <c r="C50" s="2"/>
      <c r="D50" s="239"/>
      <c r="E50" s="77"/>
      <c r="F50" s="77"/>
      <c r="G50" s="51"/>
      <c r="H50" s="52"/>
    </row>
    <row r="51" spans="1:9" ht="18.75" hidden="1" customHeight="1" thickBot="1" x14ac:dyDescent="0.25">
      <c r="A51" s="17"/>
      <c r="B51" s="242"/>
      <c r="C51" s="3"/>
      <c r="D51" s="239"/>
      <c r="E51" s="77"/>
      <c r="F51" s="77"/>
      <c r="G51" s="51"/>
      <c r="H51" s="54"/>
    </row>
    <row r="52" spans="1:9" s="22" customFormat="1" ht="18.75" hidden="1" customHeight="1" thickBot="1" x14ac:dyDescent="0.25">
      <c r="A52" s="309"/>
      <c r="B52" s="246"/>
      <c r="C52" s="82"/>
      <c r="D52" s="257"/>
      <c r="E52" s="258"/>
      <c r="F52" s="258"/>
      <c r="G52" s="258"/>
      <c r="H52" s="259"/>
    </row>
    <row r="53" spans="1:9" s="22" customFormat="1" ht="18.75" customHeight="1" thickBot="1" x14ac:dyDescent="0.25">
      <c r="A53" s="280"/>
      <c r="B53" s="281"/>
      <c r="C53" s="82"/>
      <c r="D53" s="282"/>
      <c r="E53" s="282"/>
      <c r="F53" s="282"/>
      <c r="G53" s="282"/>
      <c r="H53" s="90"/>
    </row>
    <row r="54" spans="1:9" ht="19.5" thickBot="1" x14ac:dyDescent="0.25">
      <c r="A54" s="91" t="s">
        <v>34</v>
      </c>
      <c r="B54" s="92"/>
      <c r="C54" s="92"/>
      <c r="D54" s="92"/>
      <c r="E54" s="92"/>
      <c r="F54" s="92"/>
      <c r="G54" s="92"/>
      <c r="H54" s="93"/>
    </row>
    <row r="55" spans="1:9" ht="18" customHeight="1" x14ac:dyDescent="0.2">
      <c r="A55" s="163" t="s">
        <v>62</v>
      </c>
      <c r="B55" s="164"/>
      <c r="C55" s="96"/>
      <c r="D55" s="97" t="s">
        <v>118</v>
      </c>
      <c r="E55" s="98"/>
      <c r="F55" s="98"/>
      <c r="G55" s="98"/>
      <c r="H55" s="99"/>
    </row>
    <row r="56" spans="1:9" ht="37.5" customHeight="1" x14ac:dyDescent="0.2">
      <c r="A56" s="94"/>
      <c r="B56" s="95"/>
      <c r="C56" s="100"/>
      <c r="D56" s="97"/>
      <c r="E56" s="98"/>
      <c r="F56" s="98"/>
      <c r="G56" s="98"/>
      <c r="H56" s="99"/>
    </row>
    <row r="57" spans="1:9" ht="74.25" customHeight="1" thickBot="1" x14ac:dyDescent="0.25">
      <c r="A57" s="101" t="s">
        <v>64</v>
      </c>
      <c r="B57" s="102"/>
      <c r="C57" s="103"/>
      <c r="D57" s="104"/>
      <c r="E57" s="105"/>
      <c r="F57" s="105"/>
      <c r="G57" s="105"/>
      <c r="H57" s="106"/>
    </row>
    <row r="58" spans="1:9" ht="12.75" customHeight="1" x14ac:dyDescent="0.2">
      <c r="A58" s="173"/>
      <c r="B58" s="174"/>
      <c r="C58" s="174"/>
      <c r="D58" s="174"/>
      <c r="E58" s="174"/>
      <c r="F58" s="174"/>
      <c r="G58" s="174"/>
      <c r="H58" s="175"/>
    </row>
    <row r="59" spans="1:9" ht="12.75" customHeight="1" x14ac:dyDescent="0.2">
      <c r="A59" s="110" t="s">
        <v>37</v>
      </c>
      <c r="B59" s="111"/>
      <c r="C59" s="111"/>
      <c r="D59" s="111"/>
      <c r="E59" s="111"/>
      <c r="F59" s="111"/>
      <c r="G59" s="111"/>
      <c r="H59" s="112"/>
    </row>
    <row r="60" spans="1:9" ht="12.75" customHeight="1" x14ac:dyDescent="0.2">
      <c r="A60" s="113" t="s">
        <v>38</v>
      </c>
      <c r="B60" s="114"/>
      <c r="C60" s="114"/>
      <c r="D60" s="114"/>
      <c r="E60" s="114"/>
      <c r="F60" s="114"/>
      <c r="G60" s="114"/>
      <c r="H60" s="115"/>
    </row>
    <row r="61" spans="1:9" ht="12.75" customHeight="1" x14ac:dyDescent="0.2">
      <c r="A61" s="113" t="s">
        <v>39</v>
      </c>
      <c r="B61" s="114"/>
      <c r="C61" s="114"/>
      <c r="D61" s="114"/>
      <c r="E61" s="114"/>
      <c r="F61" s="114"/>
      <c r="G61" s="114"/>
      <c r="H61" s="115"/>
    </row>
    <row r="62" spans="1:9" ht="13.5" customHeight="1" thickBot="1" x14ac:dyDescent="0.25">
      <c r="A62" s="176"/>
      <c r="B62" s="177"/>
      <c r="C62" s="3"/>
      <c r="D62" s="3"/>
      <c r="E62" s="3"/>
      <c r="F62" s="3"/>
      <c r="G62" s="3"/>
      <c r="H62" s="178"/>
      <c r="I62" s="28"/>
    </row>
    <row r="63" spans="1:9" x14ac:dyDescent="0.2">
      <c r="A63" s="2"/>
    </row>
    <row r="64" spans="1:9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  <row r="100" s="2" customFormat="1" x14ac:dyDescent="0.2"/>
    <row r="101" s="2" customFormat="1" x14ac:dyDescent="0.2"/>
    <row r="102" s="2" customFormat="1" x14ac:dyDescent="0.2"/>
    <row r="103" s="2" customFormat="1" x14ac:dyDescent="0.2"/>
    <row r="104" s="2" customFormat="1" x14ac:dyDescent="0.2"/>
    <row r="105" s="2" customFormat="1" x14ac:dyDescent="0.2"/>
    <row r="106" s="2" customFormat="1" x14ac:dyDescent="0.2"/>
    <row r="107" s="2" customFormat="1" x14ac:dyDescent="0.2"/>
    <row r="108" s="2" customFormat="1" x14ac:dyDescent="0.2"/>
    <row r="109" s="2" customFormat="1" x14ac:dyDescent="0.2"/>
    <row r="110" s="2" customFormat="1" x14ac:dyDescent="0.2"/>
    <row r="111" s="2" customFormat="1" x14ac:dyDescent="0.2"/>
    <row r="112" s="2" customFormat="1" x14ac:dyDescent="0.2"/>
    <row r="113" s="2" customFormat="1" x14ac:dyDescent="0.2"/>
    <row r="114" s="2" customFormat="1" x14ac:dyDescent="0.2"/>
    <row r="115" s="2" customFormat="1" x14ac:dyDescent="0.2"/>
    <row r="116" s="2" customFormat="1" x14ac:dyDescent="0.2"/>
    <row r="117" s="2" customFormat="1" x14ac:dyDescent="0.2"/>
    <row r="118" s="2" customFormat="1" x14ac:dyDescent="0.2"/>
    <row r="119" s="2" customFormat="1" x14ac:dyDescent="0.2"/>
    <row r="120" s="2" customFormat="1" x14ac:dyDescent="0.2"/>
    <row r="121" s="2" customFormat="1" x14ac:dyDescent="0.2"/>
    <row r="122" s="2" customFormat="1" x14ac:dyDescent="0.2"/>
    <row r="123" s="2" customFormat="1" x14ac:dyDescent="0.2"/>
    <row r="124" s="2" customFormat="1" x14ac:dyDescent="0.2"/>
    <row r="125" s="2" customFormat="1" x14ac:dyDescent="0.2"/>
    <row r="126" s="2" customFormat="1" x14ac:dyDescent="0.2"/>
    <row r="127" s="2" customFormat="1" x14ac:dyDescent="0.2"/>
    <row r="128" s="2" customFormat="1" x14ac:dyDescent="0.2"/>
    <row r="129" s="2" customFormat="1" x14ac:dyDescent="0.2"/>
    <row r="130" s="2" customFormat="1" x14ac:dyDescent="0.2"/>
    <row r="131" s="2" customFormat="1" x14ac:dyDescent="0.2"/>
    <row r="132" s="2" customFormat="1" x14ac:dyDescent="0.2"/>
    <row r="133" s="2" customFormat="1" x14ac:dyDescent="0.2"/>
    <row r="134" s="2" customFormat="1" x14ac:dyDescent="0.2"/>
    <row r="135" s="2" customFormat="1" x14ac:dyDescent="0.2"/>
    <row r="136" s="2" customFormat="1" x14ac:dyDescent="0.2"/>
    <row r="137" s="2" customFormat="1" x14ac:dyDescent="0.2"/>
    <row r="138" s="2" customFormat="1" x14ac:dyDescent="0.2"/>
    <row r="139" s="2" customFormat="1" x14ac:dyDescent="0.2"/>
    <row r="140" s="2" customFormat="1" x14ac:dyDescent="0.2"/>
    <row r="141" s="2" customFormat="1" x14ac:dyDescent="0.2"/>
    <row r="142" s="2" customFormat="1" x14ac:dyDescent="0.2"/>
    <row r="143" s="2" customFormat="1" x14ac:dyDescent="0.2"/>
    <row r="144" s="2" customFormat="1" x14ac:dyDescent="0.2"/>
    <row r="145" s="2" customFormat="1" x14ac:dyDescent="0.2"/>
    <row r="146" s="2" customFormat="1" x14ac:dyDescent="0.2"/>
    <row r="147" s="2" customFormat="1" x14ac:dyDescent="0.2"/>
    <row r="148" s="2" customFormat="1" x14ac:dyDescent="0.2"/>
    <row r="149" s="2" customFormat="1" x14ac:dyDescent="0.2"/>
    <row r="150" s="2" customFormat="1" x14ac:dyDescent="0.2"/>
    <row r="151" s="2" customFormat="1" x14ac:dyDescent="0.2"/>
    <row r="152" s="2" customFormat="1" x14ac:dyDescent="0.2"/>
    <row r="153" s="2" customFormat="1" x14ac:dyDescent="0.2"/>
    <row r="154" s="2" customFormat="1" x14ac:dyDescent="0.2"/>
    <row r="155" s="2" customFormat="1" x14ac:dyDescent="0.2"/>
    <row r="156" s="2" customFormat="1" x14ac:dyDescent="0.2"/>
    <row r="157" s="2" customFormat="1" x14ac:dyDescent="0.2"/>
    <row r="158" s="2" customFormat="1" x14ac:dyDescent="0.2"/>
    <row r="159" s="2" customFormat="1" x14ac:dyDescent="0.2"/>
    <row r="160" s="2" customFormat="1" x14ac:dyDescent="0.2"/>
    <row r="161" s="2" customFormat="1" x14ac:dyDescent="0.2"/>
    <row r="162" s="2" customFormat="1" x14ac:dyDescent="0.2"/>
    <row r="163" s="2" customFormat="1" x14ac:dyDescent="0.2"/>
    <row r="164" s="2" customFormat="1" x14ac:dyDescent="0.2"/>
    <row r="165" s="2" customFormat="1" x14ac:dyDescent="0.2"/>
    <row r="166" s="2" customFormat="1" x14ac:dyDescent="0.2"/>
    <row r="167" s="2" customFormat="1" x14ac:dyDescent="0.2"/>
    <row r="168" s="2" customFormat="1" x14ac:dyDescent="0.2"/>
    <row r="169" s="2" customFormat="1" x14ac:dyDescent="0.2"/>
    <row r="170" s="2" customFormat="1" x14ac:dyDescent="0.2"/>
    <row r="171" s="2" customFormat="1" x14ac:dyDescent="0.2"/>
    <row r="172" s="2" customFormat="1" x14ac:dyDescent="0.2"/>
    <row r="173" s="2" customFormat="1" x14ac:dyDescent="0.2"/>
    <row r="174" s="2" customFormat="1" x14ac:dyDescent="0.2"/>
    <row r="175" s="2" customFormat="1" x14ac:dyDescent="0.2"/>
    <row r="176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  <row r="188" s="2" customFormat="1" x14ac:dyDescent="0.2"/>
    <row r="189" s="2" customFormat="1" x14ac:dyDescent="0.2"/>
    <row r="190" s="2" customFormat="1" x14ac:dyDescent="0.2"/>
    <row r="191" s="2" customFormat="1" x14ac:dyDescent="0.2"/>
    <row r="192" s="2" customFormat="1" x14ac:dyDescent="0.2"/>
    <row r="193" s="2" customFormat="1" x14ac:dyDescent="0.2"/>
    <row r="194" s="2" customFormat="1" x14ac:dyDescent="0.2"/>
    <row r="195" s="2" customFormat="1" x14ac:dyDescent="0.2"/>
    <row r="196" s="2" customFormat="1" x14ac:dyDescent="0.2"/>
    <row r="197" s="2" customFormat="1" x14ac:dyDescent="0.2"/>
    <row r="198" s="2" customFormat="1" x14ac:dyDescent="0.2"/>
    <row r="199" s="2" customFormat="1" x14ac:dyDescent="0.2"/>
    <row r="200" s="2" customFormat="1" x14ac:dyDescent="0.2"/>
    <row r="201" s="2" customFormat="1" x14ac:dyDescent="0.2"/>
    <row r="202" s="2" customFormat="1" x14ac:dyDescent="0.2"/>
    <row r="203" s="2" customFormat="1" x14ac:dyDescent="0.2"/>
    <row r="204" s="2" customFormat="1" x14ac:dyDescent="0.2"/>
    <row r="205" s="2" customFormat="1" x14ac:dyDescent="0.2"/>
    <row r="206" s="2" customFormat="1" x14ac:dyDescent="0.2"/>
    <row r="207" s="2" customFormat="1" x14ac:dyDescent="0.2"/>
    <row r="208" s="2" customFormat="1" x14ac:dyDescent="0.2"/>
    <row r="209" s="2" customFormat="1" x14ac:dyDescent="0.2"/>
    <row r="210" s="2" customFormat="1" x14ac:dyDescent="0.2"/>
    <row r="211" s="2" customFormat="1" x14ac:dyDescent="0.2"/>
    <row r="212" s="2" customFormat="1" x14ac:dyDescent="0.2"/>
    <row r="213" s="2" customFormat="1" x14ac:dyDescent="0.2"/>
    <row r="214" s="2" customFormat="1" x14ac:dyDescent="0.2"/>
    <row r="215" s="2" customFormat="1" x14ac:dyDescent="0.2"/>
    <row r="216" s="2" customFormat="1" x14ac:dyDescent="0.2"/>
    <row r="217" s="2" customFormat="1" x14ac:dyDescent="0.2"/>
    <row r="218" s="2" customFormat="1" x14ac:dyDescent="0.2"/>
    <row r="219" s="2" customFormat="1" x14ac:dyDescent="0.2"/>
    <row r="220" s="2" customFormat="1" x14ac:dyDescent="0.2"/>
    <row r="221" s="2" customFormat="1" x14ac:dyDescent="0.2"/>
    <row r="222" s="2" customFormat="1" x14ac:dyDescent="0.2"/>
    <row r="223" s="2" customFormat="1" x14ac:dyDescent="0.2"/>
    <row r="224" s="2" customFormat="1" x14ac:dyDescent="0.2"/>
    <row r="225" s="2" customFormat="1" x14ac:dyDescent="0.2"/>
    <row r="226" s="2" customFormat="1" x14ac:dyDescent="0.2"/>
    <row r="227" s="2" customFormat="1" x14ac:dyDescent="0.2"/>
    <row r="228" s="2" customFormat="1" x14ac:dyDescent="0.2"/>
    <row r="229" s="2" customFormat="1" x14ac:dyDescent="0.2"/>
    <row r="230" s="2" customFormat="1" x14ac:dyDescent="0.2"/>
    <row r="231" s="2" customFormat="1" x14ac:dyDescent="0.2"/>
    <row r="232" s="2" customFormat="1" x14ac:dyDescent="0.2"/>
    <row r="233" s="2" customFormat="1" x14ac:dyDescent="0.2"/>
    <row r="234" s="2" customFormat="1" x14ac:dyDescent="0.2"/>
    <row r="235" s="2" customFormat="1" x14ac:dyDescent="0.2"/>
    <row r="236" s="2" customFormat="1" x14ac:dyDescent="0.2"/>
    <row r="237" s="2" customFormat="1" x14ac:dyDescent="0.2"/>
    <row r="238" s="2" customFormat="1" x14ac:dyDescent="0.2"/>
    <row r="239" s="2" customFormat="1" x14ac:dyDescent="0.2"/>
    <row r="240" s="2" customFormat="1" x14ac:dyDescent="0.2"/>
    <row r="241" s="2" customFormat="1" x14ac:dyDescent="0.2"/>
    <row r="242" s="2" customFormat="1" x14ac:dyDescent="0.2"/>
    <row r="243" s="2" customFormat="1" x14ac:dyDescent="0.2"/>
    <row r="244" s="2" customFormat="1" x14ac:dyDescent="0.2"/>
    <row r="245" s="2" customFormat="1" x14ac:dyDescent="0.2"/>
    <row r="246" s="2" customFormat="1" x14ac:dyDescent="0.2"/>
    <row r="247" s="2" customFormat="1" x14ac:dyDescent="0.2"/>
    <row r="248" s="2" customFormat="1" x14ac:dyDescent="0.2"/>
    <row r="249" s="2" customFormat="1" x14ac:dyDescent="0.2"/>
    <row r="250" s="2" customFormat="1" x14ac:dyDescent="0.2"/>
    <row r="251" s="2" customFormat="1" x14ac:dyDescent="0.2"/>
    <row r="252" s="2" customFormat="1" x14ac:dyDescent="0.2"/>
    <row r="253" s="2" customFormat="1" x14ac:dyDescent="0.2"/>
    <row r="254" s="2" customFormat="1" x14ac:dyDescent="0.2"/>
    <row r="255" s="2" customFormat="1" x14ac:dyDescent="0.2"/>
    <row r="256" s="2" customFormat="1" x14ac:dyDescent="0.2"/>
    <row r="257" s="2" customFormat="1" x14ac:dyDescent="0.2"/>
    <row r="258" s="2" customFormat="1" x14ac:dyDescent="0.2"/>
    <row r="259" s="2" customFormat="1" x14ac:dyDescent="0.2"/>
    <row r="260" s="2" customFormat="1" x14ac:dyDescent="0.2"/>
    <row r="261" s="2" customFormat="1" x14ac:dyDescent="0.2"/>
    <row r="262" s="2" customFormat="1" x14ac:dyDescent="0.2"/>
    <row r="263" s="2" customFormat="1" x14ac:dyDescent="0.2"/>
    <row r="264" s="2" customFormat="1" x14ac:dyDescent="0.2"/>
    <row r="265" s="2" customFormat="1" x14ac:dyDescent="0.2"/>
    <row r="266" s="2" customFormat="1" x14ac:dyDescent="0.2"/>
    <row r="267" s="2" customFormat="1" x14ac:dyDescent="0.2"/>
    <row r="268" s="2" customFormat="1" x14ac:dyDescent="0.2"/>
    <row r="269" s="2" customFormat="1" x14ac:dyDescent="0.2"/>
    <row r="270" s="2" customFormat="1" x14ac:dyDescent="0.2"/>
    <row r="271" s="2" customFormat="1" x14ac:dyDescent="0.2"/>
    <row r="272" s="2" customFormat="1" x14ac:dyDescent="0.2"/>
    <row r="273" s="2" customFormat="1" x14ac:dyDescent="0.2"/>
    <row r="274" s="2" customFormat="1" x14ac:dyDescent="0.2"/>
    <row r="275" s="2" customFormat="1" x14ac:dyDescent="0.2"/>
    <row r="276" s="2" customFormat="1" x14ac:dyDescent="0.2"/>
    <row r="277" s="2" customFormat="1" x14ac:dyDescent="0.2"/>
    <row r="278" s="2" customFormat="1" x14ac:dyDescent="0.2"/>
    <row r="279" s="2" customFormat="1" x14ac:dyDescent="0.2"/>
    <row r="280" s="2" customFormat="1" x14ac:dyDescent="0.2"/>
    <row r="281" s="2" customFormat="1" x14ac:dyDescent="0.2"/>
    <row r="282" s="2" customFormat="1" x14ac:dyDescent="0.2"/>
    <row r="283" s="2" customFormat="1" x14ac:dyDescent="0.2"/>
    <row r="284" s="2" customFormat="1" x14ac:dyDescent="0.2"/>
    <row r="285" s="2" customFormat="1" x14ac:dyDescent="0.2"/>
    <row r="286" s="2" customFormat="1" x14ac:dyDescent="0.2"/>
    <row r="287" s="2" customFormat="1" x14ac:dyDescent="0.2"/>
    <row r="288" s="2" customFormat="1" x14ac:dyDescent="0.2"/>
    <row r="289" s="2" customFormat="1" x14ac:dyDescent="0.2"/>
    <row r="290" s="2" customFormat="1" x14ac:dyDescent="0.2"/>
    <row r="291" s="2" customFormat="1" x14ac:dyDescent="0.2"/>
    <row r="292" s="2" customFormat="1" x14ac:dyDescent="0.2"/>
    <row r="293" s="2" customFormat="1" x14ac:dyDescent="0.2"/>
    <row r="294" s="2" customFormat="1" x14ac:dyDescent="0.2"/>
    <row r="295" s="2" customFormat="1" x14ac:dyDescent="0.2"/>
    <row r="296" s="2" customFormat="1" x14ac:dyDescent="0.2"/>
    <row r="297" s="2" customFormat="1" x14ac:dyDescent="0.2"/>
    <row r="298" s="2" customFormat="1" x14ac:dyDescent="0.2"/>
    <row r="299" s="2" customFormat="1" x14ac:dyDescent="0.2"/>
    <row r="300" s="2" customFormat="1" x14ac:dyDescent="0.2"/>
    <row r="301" s="2" customFormat="1" x14ac:dyDescent="0.2"/>
    <row r="302" s="2" customFormat="1" x14ac:dyDescent="0.2"/>
    <row r="303" s="2" customFormat="1" x14ac:dyDescent="0.2"/>
    <row r="304" s="2" customFormat="1" x14ac:dyDescent="0.2"/>
    <row r="305" s="2" customFormat="1" x14ac:dyDescent="0.2"/>
    <row r="306" s="2" customFormat="1" x14ac:dyDescent="0.2"/>
    <row r="307" s="2" customFormat="1" x14ac:dyDescent="0.2"/>
    <row r="308" s="2" customFormat="1" x14ac:dyDescent="0.2"/>
    <row r="309" s="2" customFormat="1" x14ac:dyDescent="0.2"/>
    <row r="310" s="2" customFormat="1" x14ac:dyDescent="0.2"/>
    <row r="311" s="2" customFormat="1" x14ac:dyDescent="0.2"/>
    <row r="312" s="2" customFormat="1" x14ac:dyDescent="0.2"/>
    <row r="313" s="2" customFormat="1" x14ac:dyDescent="0.2"/>
    <row r="314" s="2" customFormat="1" x14ac:dyDescent="0.2"/>
    <row r="315" s="2" customFormat="1" x14ac:dyDescent="0.2"/>
    <row r="316" s="2" customFormat="1" x14ac:dyDescent="0.2"/>
    <row r="317" s="2" customFormat="1" x14ac:dyDescent="0.2"/>
    <row r="318" s="2" customFormat="1" x14ac:dyDescent="0.2"/>
    <row r="319" s="2" customFormat="1" x14ac:dyDescent="0.2"/>
    <row r="320" s="2" customFormat="1" x14ac:dyDescent="0.2"/>
    <row r="321" s="2" customFormat="1" x14ac:dyDescent="0.2"/>
    <row r="322" s="2" customFormat="1" x14ac:dyDescent="0.2"/>
    <row r="323" s="2" customFormat="1" x14ac:dyDescent="0.2"/>
    <row r="324" s="2" customFormat="1" x14ac:dyDescent="0.2"/>
    <row r="325" s="2" customFormat="1" x14ac:dyDescent="0.2"/>
    <row r="326" s="2" customFormat="1" x14ac:dyDescent="0.2"/>
    <row r="327" s="2" customFormat="1" x14ac:dyDescent="0.2"/>
    <row r="328" s="2" customFormat="1" x14ac:dyDescent="0.2"/>
    <row r="329" s="2" customFormat="1" x14ac:dyDescent="0.2"/>
    <row r="330" s="2" customFormat="1" x14ac:dyDescent="0.2"/>
    <row r="331" s="2" customFormat="1" x14ac:dyDescent="0.2"/>
    <row r="332" s="2" customFormat="1" x14ac:dyDescent="0.2"/>
    <row r="333" s="2" customFormat="1" x14ac:dyDescent="0.2"/>
    <row r="334" s="2" customFormat="1" x14ac:dyDescent="0.2"/>
    <row r="335" s="2" customFormat="1" x14ac:dyDescent="0.2"/>
    <row r="336" s="2" customFormat="1" x14ac:dyDescent="0.2"/>
    <row r="337" s="2" customFormat="1" x14ac:dyDescent="0.2"/>
    <row r="338" s="2" customFormat="1" x14ac:dyDescent="0.2"/>
    <row r="339" s="2" customFormat="1" x14ac:dyDescent="0.2"/>
    <row r="340" s="2" customFormat="1" x14ac:dyDescent="0.2"/>
    <row r="341" s="2" customFormat="1" x14ac:dyDescent="0.2"/>
    <row r="342" s="2" customFormat="1" x14ac:dyDescent="0.2"/>
    <row r="343" s="2" customFormat="1" x14ac:dyDescent="0.2"/>
    <row r="344" s="2" customFormat="1" x14ac:dyDescent="0.2"/>
    <row r="345" s="2" customFormat="1" x14ac:dyDescent="0.2"/>
    <row r="346" s="2" customFormat="1" x14ac:dyDescent="0.2"/>
    <row r="347" s="2" customFormat="1" x14ac:dyDescent="0.2"/>
    <row r="348" s="2" customFormat="1" x14ac:dyDescent="0.2"/>
    <row r="349" s="2" customFormat="1" x14ac:dyDescent="0.2"/>
    <row r="350" s="2" customFormat="1" x14ac:dyDescent="0.2"/>
    <row r="351" s="2" customFormat="1" x14ac:dyDescent="0.2"/>
    <row r="352" s="2" customFormat="1" x14ac:dyDescent="0.2"/>
    <row r="353" s="2" customFormat="1" x14ac:dyDescent="0.2"/>
    <row r="354" s="2" customFormat="1" x14ac:dyDescent="0.2"/>
    <row r="355" s="2" customFormat="1" x14ac:dyDescent="0.2"/>
    <row r="356" s="2" customFormat="1" x14ac:dyDescent="0.2"/>
    <row r="357" s="2" customFormat="1" x14ac:dyDescent="0.2"/>
    <row r="358" s="2" customFormat="1" x14ac:dyDescent="0.2"/>
    <row r="359" s="2" customFormat="1" x14ac:dyDescent="0.2"/>
    <row r="360" s="2" customFormat="1" x14ac:dyDescent="0.2"/>
    <row r="361" s="2" customFormat="1" x14ac:dyDescent="0.2"/>
    <row r="362" s="2" customFormat="1" x14ac:dyDescent="0.2"/>
    <row r="363" s="2" customFormat="1" x14ac:dyDescent="0.2"/>
    <row r="364" s="2" customFormat="1" x14ac:dyDescent="0.2"/>
    <row r="365" s="2" customFormat="1" x14ac:dyDescent="0.2"/>
    <row r="366" s="2" customFormat="1" x14ac:dyDescent="0.2"/>
    <row r="367" s="2" customFormat="1" x14ac:dyDescent="0.2"/>
    <row r="368" s="2" customFormat="1" x14ac:dyDescent="0.2"/>
    <row r="369" s="2" customFormat="1" x14ac:dyDescent="0.2"/>
    <row r="370" s="2" customFormat="1" x14ac:dyDescent="0.2"/>
    <row r="371" s="2" customFormat="1" x14ac:dyDescent="0.2"/>
    <row r="372" s="2" customFormat="1" x14ac:dyDescent="0.2"/>
    <row r="373" s="2" customFormat="1" x14ac:dyDescent="0.2"/>
    <row r="374" s="2" customFormat="1" x14ac:dyDescent="0.2"/>
    <row r="375" s="2" customFormat="1" x14ac:dyDescent="0.2"/>
    <row r="376" s="2" customFormat="1" x14ac:dyDescent="0.2"/>
    <row r="377" s="2" customFormat="1" x14ac:dyDescent="0.2"/>
    <row r="378" s="2" customFormat="1" x14ac:dyDescent="0.2"/>
    <row r="379" s="2" customFormat="1" x14ac:dyDescent="0.2"/>
    <row r="380" s="2" customFormat="1" x14ac:dyDescent="0.2"/>
    <row r="381" s="2" customFormat="1" x14ac:dyDescent="0.2"/>
    <row r="382" s="2" customFormat="1" x14ac:dyDescent="0.2"/>
    <row r="383" s="2" customFormat="1" x14ac:dyDescent="0.2"/>
    <row r="384" s="2" customFormat="1" x14ac:dyDescent="0.2"/>
    <row r="385" s="2" customFormat="1" x14ac:dyDescent="0.2"/>
    <row r="386" s="2" customFormat="1" x14ac:dyDescent="0.2"/>
    <row r="387" s="2" customFormat="1" x14ac:dyDescent="0.2"/>
    <row r="388" s="2" customFormat="1" x14ac:dyDescent="0.2"/>
    <row r="389" s="2" customFormat="1" x14ac:dyDescent="0.2"/>
    <row r="390" s="2" customFormat="1" x14ac:dyDescent="0.2"/>
    <row r="391" s="2" customFormat="1" x14ac:dyDescent="0.2"/>
    <row r="392" s="2" customFormat="1" x14ac:dyDescent="0.2"/>
    <row r="393" s="2" customFormat="1" x14ac:dyDescent="0.2"/>
    <row r="394" s="2" customFormat="1" x14ac:dyDescent="0.2"/>
    <row r="395" s="2" customFormat="1" x14ac:dyDescent="0.2"/>
    <row r="396" s="2" customFormat="1" x14ac:dyDescent="0.2"/>
    <row r="397" s="2" customFormat="1" x14ac:dyDescent="0.2"/>
    <row r="398" s="2" customFormat="1" x14ac:dyDescent="0.2"/>
    <row r="399" s="2" customFormat="1" x14ac:dyDescent="0.2"/>
    <row r="400" s="2" customFormat="1" x14ac:dyDescent="0.2"/>
    <row r="401" s="2" customFormat="1" x14ac:dyDescent="0.2"/>
    <row r="402" s="2" customFormat="1" x14ac:dyDescent="0.2"/>
    <row r="403" s="2" customFormat="1" x14ac:dyDescent="0.2"/>
    <row r="404" s="2" customFormat="1" x14ac:dyDescent="0.2"/>
    <row r="405" s="2" customFormat="1" x14ac:dyDescent="0.2"/>
    <row r="406" s="2" customFormat="1" x14ac:dyDescent="0.2"/>
    <row r="407" s="2" customFormat="1" x14ac:dyDescent="0.2"/>
    <row r="408" s="2" customFormat="1" x14ac:dyDescent="0.2"/>
    <row r="409" s="2" customFormat="1" x14ac:dyDescent="0.2"/>
    <row r="410" s="2" customFormat="1" x14ac:dyDescent="0.2"/>
    <row r="411" s="2" customFormat="1" x14ac:dyDescent="0.2"/>
    <row r="412" s="2" customFormat="1" x14ac:dyDescent="0.2"/>
    <row r="413" s="2" customFormat="1" x14ac:dyDescent="0.2"/>
    <row r="414" s="2" customFormat="1" x14ac:dyDescent="0.2"/>
    <row r="415" s="2" customFormat="1" x14ac:dyDescent="0.2"/>
    <row r="416" s="2" customFormat="1" x14ac:dyDescent="0.2"/>
    <row r="417" s="2" customFormat="1" x14ac:dyDescent="0.2"/>
    <row r="418" s="2" customFormat="1" x14ac:dyDescent="0.2"/>
    <row r="419" s="2" customFormat="1" x14ac:dyDescent="0.2"/>
    <row r="420" s="2" customFormat="1" x14ac:dyDescent="0.2"/>
    <row r="421" s="2" customFormat="1" x14ac:dyDescent="0.2"/>
    <row r="422" s="2" customFormat="1" x14ac:dyDescent="0.2"/>
    <row r="423" s="2" customFormat="1" x14ac:dyDescent="0.2"/>
    <row r="424" s="2" customFormat="1" x14ac:dyDescent="0.2"/>
    <row r="425" s="2" customFormat="1" x14ac:dyDescent="0.2"/>
    <row r="426" s="2" customFormat="1" x14ac:dyDescent="0.2"/>
    <row r="427" s="2" customFormat="1" x14ac:dyDescent="0.2"/>
    <row r="428" s="2" customFormat="1" x14ac:dyDescent="0.2"/>
    <row r="429" s="2" customFormat="1" x14ac:dyDescent="0.2"/>
    <row r="430" s="2" customFormat="1" x14ac:dyDescent="0.2"/>
    <row r="431" s="2" customFormat="1" x14ac:dyDescent="0.2"/>
    <row r="432" s="2" customFormat="1" x14ac:dyDescent="0.2"/>
    <row r="433" s="2" customFormat="1" x14ac:dyDescent="0.2"/>
    <row r="434" s="2" customFormat="1" x14ac:dyDescent="0.2"/>
    <row r="435" s="2" customFormat="1" x14ac:dyDescent="0.2"/>
    <row r="436" s="2" customFormat="1" x14ac:dyDescent="0.2"/>
    <row r="437" s="2" customFormat="1" x14ac:dyDescent="0.2"/>
    <row r="438" s="2" customFormat="1" x14ac:dyDescent="0.2"/>
    <row r="439" s="2" customFormat="1" x14ac:dyDescent="0.2"/>
    <row r="440" s="2" customFormat="1" x14ac:dyDescent="0.2"/>
    <row r="441" s="2" customFormat="1" x14ac:dyDescent="0.2"/>
    <row r="442" s="2" customFormat="1" x14ac:dyDescent="0.2"/>
    <row r="443" s="2" customFormat="1" x14ac:dyDescent="0.2"/>
    <row r="444" s="2" customFormat="1" x14ac:dyDescent="0.2"/>
    <row r="445" s="2" customFormat="1" x14ac:dyDescent="0.2"/>
    <row r="446" s="2" customFormat="1" x14ac:dyDescent="0.2"/>
    <row r="447" s="2" customFormat="1" x14ac:dyDescent="0.2"/>
    <row r="448" s="2" customFormat="1" x14ac:dyDescent="0.2"/>
    <row r="449" s="2" customFormat="1" x14ac:dyDescent="0.2"/>
    <row r="450" s="2" customFormat="1" x14ac:dyDescent="0.2"/>
    <row r="451" s="2" customFormat="1" x14ac:dyDescent="0.2"/>
    <row r="452" s="2" customFormat="1" x14ac:dyDescent="0.2"/>
    <row r="453" s="2" customFormat="1" x14ac:dyDescent="0.2"/>
    <row r="454" s="2" customFormat="1" x14ac:dyDescent="0.2"/>
    <row r="455" s="2" customFormat="1" x14ac:dyDescent="0.2"/>
    <row r="456" s="2" customFormat="1" x14ac:dyDescent="0.2"/>
    <row r="457" s="2" customFormat="1" x14ac:dyDescent="0.2"/>
    <row r="458" s="2" customFormat="1" x14ac:dyDescent="0.2"/>
    <row r="459" s="2" customFormat="1" x14ac:dyDescent="0.2"/>
    <row r="460" s="2" customFormat="1" x14ac:dyDescent="0.2"/>
    <row r="461" s="2" customFormat="1" x14ac:dyDescent="0.2"/>
    <row r="462" s="2" customFormat="1" x14ac:dyDescent="0.2"/>
    <row r="463" s="2" customFormat="1" x14ac:dyDescent="0.2"/>
    <row r="464" s="2" customFormat="1" x14ac:dyDescent="0.2"/>
    <row r="465" s="2" customFormat="1" x14ac:dyDescent="0.2"/>
    <row r="466" s="2" customFormat="1" x14ac:dyDescent="0.2"/>
    <row r="467" s="2" customFormat="1" x14ac:dyDescent="0.2"/>
    <row r="468" s="2" customFormat="1" x14ac:dyDescent="0.2"/>
    <row r="469" s="2" customFormat="1" x14ac:dyDescent="0.2"/>
    <row r="470" s="2" customFormat="1" x14ac:dyDescent="0.2"/>
    <row r="471" s="2" customFormat="1" x14ac:dyDescent="0.2"/>
    <row r="472" s="2" customFormat="1" x14ac:dyDescent="0.2"/>
    <row r="473" s="2" customFormat="1" x14ac:dyDescent="0.2"/>
    <row r="474" s="2" customFormat="1" x14ac:dyDescent="0.2"/>
    <row r="475" s="2" customFormat="1" x14ac:dyDescent="0.2"/>
    <row r="476" s="2" customFormat="1" x14ac:dyDescent="0.2"/>
    <row r="477" s="2" customFormat="1" x14ac:dyDescent="0.2"/>
    <row r="478" s="2" customFormat="1" x14ac:dyDescent="0.2"/>
    <row r="479" s="2" customFormat="1" x14ac:dyDescent="0.2"/>
    <row r="480" s="2" customFormat="1" x14ac:dyDescent="0.2"/>
    <row r="481" s="2" customFormat="1" x14ac:dyDescent="0.2"/>
    <row r="482" s="2" customFormat="1" x14ac:dyDescent="0.2"/>
    <row r="483" s="2" customFormat="1" x14ac:dyDescent="0.2"/>
    <row r="484" s="2" customFormat="1" x14ac:dyDescent="0.2"/>
    <row r="485" s="2" customFormat="1" x14ac:dyDescent="0.2"/>
    <row r="486" s="2" customFormat="1" x14ac:dyDescent="0.2"/>
    <row r="487" s="2" customFormat="1" x14ac:dyDescent="0.2"/>
    <row r="488" s="2" customFormat="1" x14ac:dyDescent="0.2"/>
    <row r="489" s="2" customFormat="1" x14ac:dyDescent="0.2"/>
    <row r="490" s="2" customFormat="1" x14ac:dyDescent="0.2"/>
    <row r="491" s="2" customFormat="1" x14ac:dyDescent="0.2"/>
    <row r="492" s="2" customFormat="1" x14ac:dyDescent="0.2"/>
    <row r="493" s="2" customFormat="1" x14ac:dyDescent="0.2"/>
    <row r="494" s="2" customFormat="1" x14ac:dyDescent="0.2"/>
    <row r="495" s="2" customFormat="1" x14ac:dyDescent="0.2"/>
    <row r="496" s="2" customFormat="1" x14ac:dyDescent="0.2"/>
    <row r="497" s="2" customFormat="1" x14ac:dyDescent="0.2"/>
    <row r="498" s="2" customFormat="1" x14ac:dyDescent="0.2"/>
    <row r="499" s="2" customFormat="1" x14ac:dyDescent="0.2"/>
    <row r="500" s="2" customFormat="1" x14ac:dyDescent="0.2"/>
    <row r="501" s="2" customFormat="1" x14ac:dyDescent="0.2"/>
    <row r="502" s="2" customFormat="1" x14ac:dyDescent="0.2"/>
    <row r="503" s="2" customFormat="1" x14ac:dyDescent="0.2"/>
    <row r="504" s="2" customFormat="1" x14ac:dyDescent="0.2"/>
    <row r="505" s="2" customFormat="1" x14ac:dyDescent="0.2"/>
    <row r="506" s="2" customFormat="1" x14ac:dyDescent="0.2"/>
    <row r="507" s="2" customFormat="1" x14ac:dyDescent="0.2"/>
    <row r="508" s="2" customFormat="1" x14ac:dyDescent="0.2"/>
    <row r="509" s="2" customFormat="1" x14ac:dyDescent="0.2"/>
    <row r="510" s="2" customFormat="1" x14ac:dyDescent="0.2"/>
    <row r="511" s="2" customFormat="1" x14ac:dyDescent="0.2"/>
    <row r="512" s="2" customFormat="1" x14ac:dyDescent="0.2"/>
    <row r="513" s="2" customFormat="1" x14ac:dyDescent="0.2"/>
    <row r="514" s="2" customFormat="1" x14ac:dyDescent="0.2"/>
    <row r="515" s="2" customFormat="1" x14ac:dyDescent="0.2"/>
    <row r="516" s="2" customFormat="1" x14ac:dyDescent="0.2"/>
    <row r="517" s="2" customFormat="1" x14ac:dyDescent="0.2"/>
    <row r="518" s="2" customFormat="1" x14ac:dyDescent="0.2"/>
    <row r="519" s="2" customFormat="1" x14ac:dyDescent="0.2"/>
    <row r="520" s="2" customFormat="1" x14ac:dyDescent="0.2"/>
    <row r="521" s="2" customFormat="1" x14ac:dyDescent="0.2"/>
    <row r="522" s="2" customFormat="1" x14ac:dyDescent="0.2"/>
    <row r="523" s="2" customFormat="1" x14ac:dyDescent="0.2"/>
    <row r="524" s="2" customFormat="1" x14ac:dyDescent="0.2"/>
    <row r="525" s="2" customFormat="1" x14ac:dyDescent="0.2"/>
    <row r="526" s="2" customFormat="1" x14ac:dyDescent="0.2"/>
    <row r="527" s="2" customFormat="1" x14ac:dyDescent="0.2"/>
    <row r="528" s="2" customFormat="1" x14ac:dyDescent="0.2"/>
    <row r="529" s="2" customFormat="1" x14ac:dyDescent="0.2"/>
    <row r="530" s="2" customFormat="1" x14ac:dyDescent="0.2"/>
    <row r="531" s="2" customFormat="1" x14ac:dyDescent="0.2"/>
    <row r="532" s="2" customFormat="1" x14ac:dyDescent="0.2"/>
    <row r="533" s="2" customFormat="1" x14ac:dyDescent="0.2"/>
    <row r="534" s="2" customFormat="1" x14ac:dyDescent="0.2"/>
    <row r="535" s="2" customFormat="1" x14ac:dyDescent="0.2"/>
    <row r="536" s="2" customFormat="1" x14ac:dyDescent="0.2"/>
    <row r="537" s="2" customFormat="1" x14ac:dyDescent="0.2"/>
    <row r="538" s="2" customFormat="1" x14ac:dyDescent="0.2"/>
    <row r="539" s="2" customFormat="1" x14ac:dyDescent="0.2"/>
    <row r="540" s="2" customFormat="1" x14ac:dyDescent="0.2"/>
    <row r="541" s="2" customFormat="1" x14ac:dyDescent="0.2"/>
    <row r="542" s="2" customFormat="1" x14ac:dyDescent="0.2"/>
    <row r="543" s="2" customFormat="1" x14ac:dyDescent="0.2"/>
    <row r="544" s="2" customFormat="1" x14ac:dyDescent="0.2"/>
    <row r="545" s="2" customFormat="1" x14ac:dyDescent="0.2"/>
    <row r="546" s="2" customFormat="1" x14ac:dyDescent="0.2"/>
    <row r="547" s="2" customFormat="1" x14ac:dyDescent="0.2"/>
    <row r="548" s="2" customFormat="1" x14ac:dyDescent="0.2"/>
    <row r="549" s="2" customFormat="1" x14ac:dyDescent="0.2"/>
    <row r="550" s="2" customFormat="1" x14ac:dyDescent="0.2"/>
    <row r="551" s="2" customFormat="1" x14ac:dyDescent="0.2"/>
    <row r="552" s="2" customFormat="1" x14ac:dyDescent="0.2"/>
    <row r="553" s="2" customFormat="1" x14ac:dyDescent="0.2"/>
    <row r="554" s="2" customFormat="1" x14ac:dyDescent="0.2"/>
    <row r="555" s="2" customFormat="1" x14ac:dyDescent="0.2"/>
    <row r="556" s="2" customFormat="1" x14ac:dyDescent="0.2"/>
    <row r="557" s="2" customFormat="1" x14ac:dyDescent="0.2"/>
    <row r="558" s="2" customFormat="1" x14ac:dyDescent="0.2"/>
    <row r="559" s="2" customFormat="1" x14ac:dyDescent="0.2"/>
    <row r="560" s="2" customFormat="1" x14ac:dyDescent="0.2"/>
    <row r="561" s="2" customFormat="1" x14ac:dyDescent="0.2"/>
    <row r="562" s="2" customFormat="1" x14ac:dyDescent="0.2"/>
    <row r="563" s="2" customFormat="1" x14ac:dyDescent="0.2"/>
    <row r="564" s="2" customFormat="1" x14ac:dyDescent="0.2"/>
    <row r="565" s="2" customFormat="1" x14ac:dyDescent="0.2"/>
    <row r="566" s="2" customFormat="1" x14ac:dyDescent="0.2"/>
    <row r="567" s="2" customFormat="1" x14ac:dyDescent="0.2"/>
    <row r="568" s="2" customFormat="1" x14ac:dyDescent="0.2"/>
    <row r="569" s="2" customFormat="1" x14ac:dyDescent="0.2"/>
    <row r="570" s="2" customFormat="1" x14ac:dyDescent="0.2"/>
    <row r="571" s="2" customFormat="1" x14ac:dyDescent="0.2"/>
    <row r="572" s="2" customFormat="1" x14ac:dyDescent="0.2"/>
    <row r="573" s="2" customFormat="1" x14ac:dyDescent="0.2"/>
    <row r="574" s="2" customFormat="1" x14ac:dyDescent="0.2"/>
    <row r="575" s="2" customFormat="1" x14ac:dyDescent="0.2"/>
    <row r="576" s="2" customFormat="1" x14ac:dyDescent="0.2"/>
    <row r="577" s="2" customFormat="1" x14ac:dyDescent="0.2"/>
  </sheetData>
  <mergeCells count="34">
    <mergeCell ref="A58:H58"/>
    <mergeCell ref="A59:H59"/>
    <mergeCell ref="A60:H60"/>
    <mergeCell ref="A61:H61"/>
    <mergeCell ref="A1:H5"/>
    <mergeCell ref="A7:H7"/>
    <mergeCell ref="A52:B52"/>
    <mergeCell ref="D52:H52"/>
    <mergeCell ref="A54:H54"/>
    <mergeCell ref="A55:B56"/>
    <mergeCell ref="D55:H57"/>
    <mergeCell ref="A57:B57"/>
    <mergeCell ref="A41:B41"/>
    <mergeCell ref="D41:H41"/>
    <mergeCell ref="A42:B43"/>
    <mergeCell ref="D42:H43"/>
    <mergeCell ref="D44:G44"/>
    <mergeCell ref="D45:G51"/>
    <mergeCell ref="A29:B29"/>
    <mergeCell ref="D29:H29"/>
    <mergeCell ref="A30:B31"/>
    <mergeCell ref="D30:H31"/>
    <mergeCell ref="D32:G32"/>
    <mergeCell ref="D33:G39"/>
    <mergeCell ref="A18:B18"/>
    <mergeCell ref="D18:H18"/>
    <mergeCell ref="A19:B20"/>
    <mergeCell ref="D19:H20"/>
    <mergeCell ref="D21:G21"/>
    <mergeCell ref="D22:G28"/>
    <mergeCell ref="A8:B9"/>
    <mergeCell ref="D8:H9"/>
    <mergeCell ref="D10:G10"/>
    <mergeCell ref="D11:G17"/>
  </mergeCells>
  <pageMargins left="0.54" right="0.2" top="0.69" bottom="0.23" header="0.39" footer="0.23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Компьютерные столы</vt:lpstr>
      <vt:lpstr>Кровати</vt:lpstr>
      <vt:lpstr>Прихожая "Камея"</vt:lpstr>
      <vt:lpstr>Прихожая "Камея-3"</vt:lpstr>
      <vt:lpstr>Столы журнальные, тумбы ТВ</vt:lpstr>
      <vt:lpstr>Тумбы, вешалки, комоды, столы</vt:lpstr>
      <vt:lpstr>'Компьютерные столы'!Область_печати</vt:lpstr>
      <vt:lpstr>Кровати!Область_печати</vt:lpstr>
      <vt:lpstr>'Прихожая "Камея"'!Область_печати</vt:lpstr>
      <vt:lpstr>'Прихожая "Камея-3"'!Область_печати</vt:lpstr>
      <vt:lpstr>'Столы журнальные, тумбы ТВ'!Область_печати</vt:lpstr>
      <vt:lpstr>'Тумбы, вешалки, комоды, столы'!Область_печати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2021-02-02T06:39:27Z</dcterms:created>
  <dcterms:modified xsi:type="dcterms:W3CDTF">2021-02-02T07:05:01Z</dcterms:modified>
</cp:coreProperties>
</file>